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00" windowHeight="7650" firstSheet="6" activeTab="23"/>
  </bookViews>
  <sheets>
    <sheet name="АГАТОВО ПП ОЗ" sheetId="1" r:id="rId1"/>
    <sheet name="БАТОШЕВО ПП ОЗ" sheetId="2" r:id="rId2"/>
    <sheet name="БЕРИЕВО ПП ОЗ" sheetId="3" r:id="rId3"/>
    <sheet name="БОГАТОВО ПП ОЗ" sheetId="4" r:id="rId4"/>
    <sheet name="БУРЯ ПП ОЗ" sheetId="5" r:id="rId5"/>
    <sheet name="Г.РОСИЦА ПП ОЗ" sheetId="6" r:id="rId6"/>
    <sheet name="ГРАДИЩЕ ПП ОЗ" sheetId="7" r:id="rId7"/>
    <sheet name="ГРАДНИЦА ПП ОЗ" sheetId="8" r:id="rId8"/>
    <sheet name="ДАМЯНОВО ПП ОЗ" sheetId="9" r:id="rId9"/>
    <sheet name="ДЕБЕЛЦОВО ПП ОЗ" sheetId="10" r:id="rId10"/>
    <sheet name="ДОБРОМИРКА ПП ОЗ" sheetId="11" r:id="rId11"/>
    <sheet name="ДУШЕВО ПП ОЗ" sheetId="12" r:id="rId12"/>
    <sheet name="ИДИЛЕВО ПП ОЗ" sheetId="13" r:id="rId13"/>
    <sheet name="КОРМЯНСКО ПП ОЗ" sheetId="14" r:id="rId14"/>
    <sheet name="КРАМОЛИН ПП ОЗ" sheetId="15" r:id="rId15"/>
    <sheet name="КРУШЕВО ПП ОЗ" sheetId="16" r:id="rId16"/>
    <sheet name="КРЪВЕНИК ПП ОЗ" sheetId="17" r:id="rId17"/>
    <sheet name="ЛОВНИДОЛ ПП ОЗ" sheetId="18" r:id="rId18"/>
    <sheet name="М.ВЪРШЕЦ ПП ОЗ" sheetId="19" r:id="rId19"/>
    <sheet name="МЛАДЕН ПП ОЗ" sheetId="20" r:id="rId20"/>
    <sheet name="МЛЕЧЕВО ПП ОЗ" sheetId="21" r:id="rId21"/>
    <sheet name="П.СЛАВЕЙКОВ ПП ОЗ" sheetId="22" r:id="rId22"/>
    <sheet name="РЯХОВЦИТЕ ПП ОЗ" sheetId="23" r:id="rId23"/>
    <sheet name="СЕВЛИЕВО ПП ОЗ" sheetId="24" r:id="rId24"/>
    <sheet name="СЕННИК ПП ОЗ" sheetId="25" r:id="rId25"/>
    <sheet name="СТОЛЪТ ПП ОЗ" sheetId="26" r:id="rId26"/>
    <sheet name="ТЪРХОВО ПП ОЗ" sheetId="27" r:id="rId27"/>
    <sheet name="ХИРЕВО ПП ОЗ" sheetId="28" r:id="rId28"/>
    <sheet name="ШУМАТА ПП ОЗ" sheetId="29" r:id="rId29"/>
    <sheet name="Лист29" sheetId="30" r:id="rId30"/>
  </sheets>
  <calcPr calcId="162913"/>
</workbook>
</file>

<file path=xl/calcChain.xml><?xml version="1.0" encoding="utf-8"?>
<calcChain xmlns="http://schemas.openxmlformats.org/spreadsheetml/2006/main">
  <c r="C333" i="7" l="1"/>
  <c r="F155" i="29" l="1"/>
  <c r="D155" i="29"/>
  <c r="C155" i="29"/>
  <c r="F149" i="29"/>
  <c r="D149" i="29"/>
  <c r="C149" i="29"/>
  <c r="F132" i="29"/>
  <c r="D132" i="29"/>
  <c r="D156" i="29" s="1"/>
  <c r="C132" i="29"/>
  <c r="F126" i="29"/>
  <c r="D126" i="29"/>
  <c r="C126" i="29"/>
  <c r="F114" i="29"/>
  <c r="D114" i="29"/>
  <c r="C114" i="29"/>
  <c r="F112" i="29"/>
  <c r="D112" i="29"/>
  <c r="C112" i="29"/>
  <c r="F108" i="29"/>
  <c r="D108" i="29"/>
  <c r="C108" i="29"/>
  <c r="F40" i="29"/>
  <c r="D40" i="29"/>
  <c r="C40" i="29"/>
  <c r="C156" i="29" s="1"/>
  <c r="F38" i="29"/>
  <c r="D38" i="29"/>
  <c r="C38" i="29"/>
  <c r="F21" i="29"/>
  <c r="D21" i="29"/>
  <c r="C21" i="29"/>
  <c r="F132" i="28"/>
  <c r="D132" i="28"/>
  <c r="C132" i="28"/>
  <c r="F116" i="28"/>
  <c r="D116" i="28"/>
  <c r="C116" i="28"/>
  <c r="F114" i="28"/>
  <c r="D114" i="28"/>
  <c r="C114" i="28"/>
  <c r="F19" i="28"/>
  <c r="D19" i="28"/>
  <c r="C19" i="28"/>
  <c r="F12" i="28"/>
  <c r="D12" i="28"/>
  <c r="C12" i="28"/>
  <c r="F113" i="27"/>
  <c r="D113" i="27"/>
  <c r="C113" i="27"/>
  <c r="F98" i="27"/>
  <c r="D98" i="27"/>
  <c r="C98" i="27"/>
  <c r="F88" i="27"/>
  <c r="D88" i="27"/>
  <c r="C88" i="27"/>
  <c r="F78" i="27"/>
  <c r="D78" i="27"/>
  <c r="C78" i="27"/>
  <c r="F75" i="27"/>
  <c r="D75" i="27"/>
  <c r="C75" i="27"/>
  <c r="F70" i="27"/>
  <c r="D70" i="27"/>
  <c r="C70" i="27"/>
  <c r="F62" i="27"/>
  <c r="D62" i="27"/>
  <c r="C62" i="27"/>
  <c r="F56" i="27"/>
  <c r="D56" i="27"/>
  <c r="C56" i="27"/>
  <c r="F16" i="27"/>
  <c r="D16" i="27"/>
  <c r="C16" i="27"/>
  <c r="F12" i="27"/>
  <c r="D12" i="27"/>
  <c r="C12" i="27"/>
  <c r="F39" i="26"/>
  <c r="D39" i="26"/>
  <c r="C39" i="26"/>
  <c r="F34" i="26"/>
  <c r="D34" i="26"/>
  <c r="C34" i="26"/>
  <c r="F30" i="26"/>
  <c r="D30" i="26"/>
  <c r="D40" i="26" s="1"/>
  <c r="C30" i="26"/>
  <c r="F26" i="26"/>
  <c r="D26" i="26"/>
  <c r="C26" i="26"/>
  <c r="C40" i="26" s="1"/>
  <c r="F15" i="26"/>
  <c r="D15" i="26"/>
  <c r="C15" i="26"/>
  <c r="F380" i="25"/>
  <c r="D380" i="25"/>
  <c r="C380" i="25"/>
  <c r="F375" i="25"/>
  <c r="D375" i="25"/>
  <c r="C375" i="25"/>
  <c r="F370" i="25"/>
  <c r="D370" i="25"/>
  <c r="C370" i="25"/>
  <c r="F368" i="25"/>
  <c r="D368" i="25"/>
  <c r="C368" i="25"/>
  <c r="F297" i="25"/>
  <c r="D297" i="25"/>
  <c r="C297" i="25"/>
  <c r="F104" i="25"/>
  <c r="D104" i="25"/>
  <c r="C104" i="25"/>
  <c r="F100" i="25"/>
  <c r="D100" i="25"/>
  <c r="C100" i="25"/>
  <c r="F11" i="25"/>
  <c r="D11" i="25"/>
  <c r="C11" i="25"/>
  <c r="F264" i="24"/>
  <c r="D264" i="24"/>
  <c r="C264" i="24"/>
  <c r="F257" i="24"/>
  <c r="D257" i="24"/>
  <c r="C257" i="24"/>
  <c r="F253" i="24"/>
  <c r="D253" i="24"/>
  <c r="C253" i="24"/>
  <c r="F235" i="24"/>
  <c r="D235" i="24"/>
  <c r="C235" i="24"/>
  <c r="F229" i="24"/>
  <c r="D229" i="24"/>
  <c r="C229" i="24"/>
  <c r="F221" i="24"/>
  <c r="D221" i="24"/>
  <c r="C221" i="24"/>
  <c r="F135" i="24"/>
  <c r="D135" i="24"/>
  <c r="C135" i="24"/>
  <c r="F132" i="24"/>
  <c r="D132" i="24"/>
  <c r="C132" i="24"/>
  <c r="F107" i="24"/>
  <c r="D107" i="24"/>
  <c r="C107" i="24"/>
  <c r="F103" i="24"/>
  <c r="D103" i="24"/>
  <c r="C103" i="24"/>
  <c r="F100" i="24"/>
  <c r="D100" i="24"/>
  <c r="C100" i="24"/>
  <c r="F94" i="24"/>
  <c r="D94" i="24"/>
  <c r="C94" i="24"/>
  <c r="F85" i="24"/>
  <c r="D85" i="24"/>
  <c r="C85" i="24"/>
  <c r="F82" i="24"/>
  <c r="D82" i="24"/>
  <c r="C82" i="24"/>
  <c r="F67" i="24"/>
  <c r="D67" i="24"/>
  <c r="C67" i="24"/>
  <c r="F63" i="24"/>
  <c r="D63" i="24"/>
  <c r="C63" i="24"/>
  <c r="F155" i="23"/>
  <c r="D155" i="23"/>
  <c r="C155" i="23"/>
  <c r="F152" i="23"/>
  <c r="D152" i="23"/>
  <c r="C152" i="23"/>
  <c r="F144" i="23"/>
  <c r="D144" i="23"/>
  <c r="C144" i="23"/>
  <c r="C156" i="23" s="1"/>
  <c r="F130" i="23"/>
  <c r="D130" i="23"/>
  <c r="C130" i="23"/>
  <c r="F123" i="23"/>
  <c r="D123" i="23"/>
  <c r="C123" i="23"/>
  <c r="F121" i="23"/>
  <c r="D121" i="23"/>
  <c r="C121" i="23"/>
  <c r="F118" i="23"/>
  <c r="D118" i="23"/>
  <c r="C118" i="23"/>
  <c r="F116" i="23"/>
  <c r="D116" i="23"/>
  <c r="C116" i="23"/>
  <c r="F79" i="23"/>
  <c r="D79" i="23"/>
  <c r="C79" i="23"/>
  <c r="F77" i="23"/>
  <c r="D77" i="23"/>
  <c r="C77" i="23"/>
  <c r="F196" i="22"/>
  <c r="D196" i="22"/>
  <c r="C196" i="22"/>
  <c r="F193" i="22"/>
  <c r="D193" i="22"/>
  <c r="C193" i="22"/>
  <c r="F187" i="22"/>
  <c r="D187" i="22"/>
  <c r="C187" i="22"/>
  <c r="F181" i="22"/>
  <c r="D181" i="22"/>
  <c r="C181" i="22"/>
  <c r="F171" i="22"/>
  <c r="D171" i="22"/>
  <c r="C171" i="22"/>
  <c r="F162" i="22"/>
  <c r="D162" i="22"/>
  <c r="C162" i="22"/>
  <c r="F82" i="22"/>
  <c r="D82" i="22"/>
  <c r="C82" i="22"/>
  <c r="F73" i="22"/>
  <c r="D73" i="22"/>
  <c r="C73" i="22"/>
  <c r="F17" i="22"/>
  <c r="D17" i="22"/>
  <c r="C17" i="22"/>
  <c r="F26" i="21"/>
  <c r="D26" i="21"/>
  <c r="C26" i="21"/>
  <c r="F15" i="21"/>
  <c r="D15" i="21"/>
  <c r="C15" i="21"/>
  <c r="F11" i="21"/>
  <c r="D11" i="21"/>
  <c r="C11" i="21"/>
  <c r="F135" i="20"/>
  <c r="D135" i="20"/>
  <c r="C135" i="20"/>
  <c r="F130" i="20"/>
  <c r="D130" i="20"/>
  <c r="C130" i="20"/>
  <c r="F116" i="20"/>
  <c r="D116" i="20"/>
  <c r="C116" i="20"/>
  <c r="F112" i="20"/>
  <c r="D112" i="20"/>
  <c r="D136" i="20" s="1"/>
  <c r="C112" i="20"/>
  <c r="F192" i="19"/>
  <c r="D192" i="19"/>
  <c r="C192" i="19"/>
  <c r="F15" i="19"/>
  <c r="D15" i="19"/>
  <c r="C15" i="19"/>
  <c r="F11" i="19"/>
  <c r="D11" i="19"/>
  <c r="C11" i="19"/>
  <c r="C193" i="19" s="1"/>
  <c r="F220" i="18"/>
  <c r="D220" i="18"/>
  <c r="C220" i="18"/>
  <c r="F217" i="18"/>
  <c r="D217" i="18"/>
  <c r="C217" i="18"/>
  <c r="F213" i="18"/>
  <c r="D213" i="18"/>
  <c r="C213" i="18"/>
  <c r="F203" i="18"/>
  <c r="D203" i="18"/>
  <c r="C203" i="18"/>
  <c r="F187" i="18"/>
  <c r="D187" i="18"/>
  <c r="C187" i="18"/>
  <c r="F184" i="18"/>
  <c r="D184" i="18"/>
  <c r="C184" i="18"/>
  <c r="F180" i="18"/>
  <c r="D180" i="18"/>
  <c r="C180" i="18"/>
  <c r="F154" i="18"/>
  <c r="D154" i="18"/>
  <c r="C154" i="18"/>
  <c r="F32" i="18"/>
  <c r="D32" i="18"/>
  <c r="C32" i="18"/>
  <c r="F19" i="18"/>
  <c r="D19" i="18"/>
  <c r="C19" i="18"/>
  <c r="F16" i="18"/>
  <c r="D16" i="18"/>
  <c r="C16" i="18"/>
  <c r="F10" i="18"/>
  <c r="D10" i="18"/>
  <c r="C10" i="18"/>
  <c r="F14" i="17"/>
  <c r="F15" i="17" s="1"/>
  <c r="D14" i="17"/>
  <c r="C14" i="17"/>
  <c r="F11" i="17"/>
  <c r="D11" i="17"/>
  <c r="C11" i="17"/>
  <c r="F9" i="17"/>
  <c r="D9" i="17"/>
  <c r="C9" i="17"/>
  <c r="C15" i="17" s="1"/>
  <c r="F307" i="16"/>
  <c r="D307" i="16"/>
  <c r="C307" i="16"/>
  <c r="F304" i="16"/>
  <c r="D304" i="16"/>
  <c r="C304" i="16"/>
  <c r="F287" i="16"/>
  <c r="D287" i="16"/>
  <c r="C287" i="16"/>
  <c r="F278" i="16"/>
  <c r="D278" i="16"/>
  <c r="C278" i="16"/>
  <c r="F269" i="16"/>
  <c r="D269" i="16"/>
  <c r="C269" i="16"/>
  <c r="F224" i="16"/>
  <c r="D224" i="16"/>
  <c r="C224" i="16"/>
  <c r="F204" i="16"/>
  <c r="D204" i="16"/>
  <c r="C204" i="16"/>
  <c r="F74" i="16"/>
  <c r="D74" i="16"/>
  <c r="C74" i="16"/>
  <c r="C308" i="16" s="1"/>
  <c r="F15" i="16"/>
  <c r="D15" i="16"/>
  <c r="C15" i="16"/>
  <c r="F364" i="15"/>
  <c r="D364" i="15"/>
  <c r="C364" i="15"/>
  <c r="F346" i="15"/>
  <c r="D346" i="15"/>
  <c r="C346" i="15"/>
  <c r="F341" i="15"/>
  <c r="D341" i="15"/>
  <c r="C341" i="15"/>
  <c r="F232" i="15"/>
  <c r="D232" i="15"/>
  <c r="C232" i="15"/>
  <c r="F194" i="15"/>
  <c r="D194" i="15"/>
  <c r="C194" i="15"/>
  <c r="F188" i="15"/>
  <c r="D188" i="15"/>
  <c r="C188" i="15"/>
  <c r="F38" i="15"/>
  <c r="D38" i="15"/>
  <c r="C38" i="15"/>
  <c r="F36" i="15"/>
  <c r="D36" i="15"/>
  <c r="C36" i="15"/>
  <c r="F27" i="15"/>
  <c r="D27" i="15"/>
  <c r="C27" i="15"/>
  <c r="F12" i="15"/>
  <c r="D12" i="15"/>
  <c r="C12" i="15"/>
  <c r="F10" i="15"/>
  <c r="D10" i="15"/>
  <c r="C10" i="15"/>
  <c r="F207" i="14"/>
  <c r="D207" i="14"/>
  <c r="C207" i="14"/>
  <c r="F205" i="14"/>
  <c r="D205" i="14"/>
  <c r="C205" i="14"/>
  <c r="F185" i="14"/>
  <c r="D185" i="14"/>
  <c r="C185" i="14"/>
  <c r="F56" i="14"/>
  <c r="D56" i="14"/>
  <c r="C56" i="14"/>
  <c r="F48" i="14"/>
  <c r="D48" i="14"/>
  <c r="C48" i="14"/>
  <c r="F34" i="14"/>
  <c r="D34" i="14"/>
  <c r="C34" i="14"/>
  <c r="F30" i="14"/>
  <c r="D30" i="14"/>
  <c r="C30" i="14"/>
  <c r="F21" i="14"/>
  <c r="D21" i="14"/>
  <c r="C21" i="14"/>
  <c r="C208" i="14" s="1"/>
  <c r="F90" i="13"/>
  <c r="D90" i="13"/>
  <c r="C90" i="13"/>
  <c r="F88" i="13"/>
  <c r="D88" i="13"/>
  <c r="C88" i="13"/>
  <c r="F61" i="13"/>
  <c r="D61" i="13"/>
  <c r="C61" i="13"/>
  <c r="F58" i="13"/>
  <c r="D58" i="13"/>
  <c r="C58" i="13"/>
  <c r="C91" i="13" s="1"/>
  <c r="F51" i="13"/>
  <c r="D51" i="13"/>
  <c r="C51" i="13"/>
  <c r="F137" i="12"/>
  <c r="D137" i="12"/>
  <c r="C137" i="12"/>
  <c r="F134" i="12"/>
  <c r="D134" i="12"/>
  <c r="C134" i="12"/>
  <c r="F129" i="12"/>
  <c r="D129" i="12"/>
  <c r="C129" i="12"/>
  <c r="C138" i="12" s="1"/>
  <c r="F50" i="12"/>
  <c r="D50" i="12"/>
  <c r="C50" i="12"/>
  <c r="F48" i="12"/>
  <c r="D48" i="12"/>
  <c r="C48" i="12"/>
  <c r="F46" i="12"/>
  <c r="D46" i="12"/>
  <c r="C46" i="12"/>
  <c r="F11" i="12"/>
  <c r="D11" i="12"/>
  <c r="C11" i="12"/>
  <c r="F385" i="11"/>
  <c r="D385" i="11"/>
  <c r="C385" i="11"/>
  <c r="F376" i="11"/>
  <c r="D376" i="11"/>
  <c r="C376" i="11"/>
  <c r="F369" i="11"/>
  <c r="D369" i="11"/>
  <c r="C369" i="11"/>
  <c r="F355" i="11"/>
  <c r="D355" i="11"/>
  <c r="C355" i="11"/>
  <c r="F346" i="11"/>
  <c r="D346" i="11"/>
  <c r="C346" i="11"/>
  <c r="F335" i="11"/>
  <c r="D335" i="11"/>
  <c r="C335" i="11"/>
  <c r="F323" i="11"/>
  <c r="D323" i="11"/>
  <c r="C323" i="11"/>
  <c r="F313" i="11"/>
  <c r="D313" i="11"/>
  <c r="C313" i="11"/>
  <c r="F190" i="11"/>
  <c r="D190" i="11"/>
  <c r="C190" i="11"/>
  <c r="F134" i="11"/>
  <c r="F386" i="11" s="1"/>
  <c r="D134" i="11"/>
  <c r="C134" i="11"/>
  <c r="D46" i="10"/>
  <c r="C46" i="10"/>
  <c r="F45" i="10"/>
  <c r="D45" i="10"/>
  <c r="C45" i="10"/>
  <c r="F20" i="10"/>
  <c r="F46" i="10" s="1"/>
  <c r="D20" i="10"/>
  <c r="C20" i="10"/>
  <c r="F147" i="9"/>
  <c r="D147" i="9"/>
  <c r="C147" i="9"/>
  <c r="F135" i="9"/>
  <c r="D135" i="9"/>
  <c r="C135" i="9"/>
  <c r="F131" i="9"/>
  <c r="D131" i="9"/>
  <c r="C131" i="9"/>
  <c r="F125" i="9"/>
  <c r="D125" i="9"/>
  <c r="C125" i="9"/>
  <c r="F121" i="9"/>
  <c r="D121" i="9"/>
  <c r="C121" i="9"/>
  <c r="F117" i="9"/>
  <c r="D117" i="9"/>
  <c r="C117" i="9"/>
  <c r="F33" i="9"/>
  <c r="D33" i="9"/>
  <c r="C33" i="9"/>
  <c r="F215" i="8"/>
  <c r="D215" i="8"/>
  <c r="C215" i="8"/>
  <c r="F204" i="8"/>
  <c r="D204" i="8"/>
  <c r="C204" i="8"/>
  <c r="F198" i="8"/>
  <c r="D198" i="8"/>
  <c r="C198" i="8"/>
  <c r="F195" i="8"/>
  <c r="D195" i="8"/>
  <c r="C195" i="8"/>
  <c r="F191" i="8"/>
  <c r="D191" i="8"/>
  <c r="C191" i="8"/>
  <c r="F163" i="8"/>
  <c r="D163" i="8"/>
  <c r="C163" i="8"/>
  <c r="F92" i="8"/>
  <c r="D92" i="8"/>
  <c r="C92" i="8"/>
  <c r="F63" i="8"/>
  <c r="D63" i="8"/>
  <c r="C63" i="8"/>
  <c r="F46" i="8"/>
  <c r="D46" i="8"/>
  <c r="C46" i="8"/>
  <c r="F44" i="8"/>
  <c r="D44" i="8"/>
  <c r="C44" i="8"/>
  <c r="F22" i="8"/>
  <c r="D22" i="8"/>
  <c r="C22" i="8"/>
  <c r="F354" i="7"/>
  <c r="D354" i="7"/>
  <c r="C354" i="7"/>
  <c r="F343" i="7"/>
  <c r="D343" i="7"/>
  <c r="C343" i="7"/>
  <c r="F333" i="7"/>
  <c r="D333" i="7"/>
  <c r="F97" i="7"/>
  <c r="D97" i="7"/>
  <c r="C97" i="7"/>
  <c r="F86" i="7"/>
  <c r="D86" i="7"/>
  <c r="C86" i="7"/>
  <c r="F61" i="7"/>
  <c r="D61" i="7"/>
  <c r="C61" i="7"/>
  <c r="F29" i="7"/>
  <c r="D29" i="7"/>
  <c r="C29" i="7"/>
  <c r="F25" i="7"/>
  <c r="D25" i="7"/>
  <c r="C25" i="7"/>
  <c r="F19" i="7"/>
  <c r="D19" i="7"/>
  <c r="C19" i="7"/>
  <c r="F198" i="6"/>
  <c r="D198" i="6"/>
  <c r="C198" i="6"/>
  <c r="F194" i="6"/>
  <c r="D194" i="6"/>
  <c r="C194" i="6"/>
  <c r="F186" i="6"/>
  <c r="D186" i="6"/>
  <c r="C186" i="6"/>
  <c r="F184" i="6"/>
  <c r="D184" i="6"/>
  <c r="C184" i="6"/>
  <c r="F181" i="6"/>
  <c r="D181" i="6"/>
  <c r="C181" i="6"/>
  <c r="F165" i="6"/>
  <c r="D165" i="6"/>
  <c r="C165" i="6"/>
  <c r="F148" i="6"/>
  <c r="D148" i="6"/>
  <c r="C148" i="6"/>
  <c r="F142" i="6"/>
  <c r="D142" i="6"/>
  <c r="C142" i="6"/>
  <c r="F140" i="6"/>
  <c r="D140" i="6"/>
  <c r="C140" i="6"/>
  <c r="F9" i="6"/>
  <c r="D9" i="6"/>
  <c r="C9" i="6"/>
  <c r="F155" i="5"/>
  <c r="D155" i="5"/>
  <c r="C155" i="5"/>
  <c r="F152" i="5"/>
  <c r="D152" i="5"/>
  <c r="C152" i="5"/>
  <c r="F33" i="5"/>
  <c r="D33" i="5"/>
  <c r="C33" i="5"/>
  <c r="F19" i="5"/>
  <c r="D19" i="5"/>
  <c r="C19" i="5"/>
  <c r="C156" i="5" s="1"/>
  <c r="F9" i="5"/>
  <c r="D9" i="5"/>
  <c r="C9" i="5"/>
  <c r="F181" i="4"/>
  <c r="D181" i="4"/>
  <c r="C181" i="4"/>
  <c r="F176" i="4"/>
  <c r="D176" i="4"/>
  <c r="C176" i="4"/>
  <c r="F157" i="4"/>
  <c r="D157" i="4"/>
  <c r="C157" i="4"/>
  <c r="F153" i="4"/>
  <c r="D153" i="4"/>
  <c r="C153" i="4"/>
  <c r="F151" i="4"/>
  <c r="D151" i="4"/>
  <c r="C151" i="4"/>
  <c r="F137" i="4"/>
  <c r="D137" i="4"/>
  <c r="C137" i="4"/>
  <c r="F130" i="4"/>
  <c r="D130" i="4"/>
  <c r="C130" i="4"/>
  <c r="F114" i="4"/>
  <c r="D114" i="4"/>
  <c r="C114" i="4"/>
  <c r="F11" i="4"/>
  <c r="D11" i="4"/>
  <c r="C11" i="4"/>
  <c r="F9" i="4"/>
  <c r="D9" i="4"/>
  <c r="C9" i="4"/>
  <c r="F257" i="3"/>
  <c r="D257" i="3"/>
  <c r="C257" i="3"/>
  <c r="F228" i="3"/>
  <c r="D228" i="3"/>
  <c r="C228" i="3"/>
  <c r="F226" i="3"/>
  <c r="D226" i="3"/>
  <c r="C226" i="3"/>
  <c r="F219" i="3"/>
  <c r="D219" i="3"/>
  <c r="C219" i="3"/>
  <c r="F216" i="3"/>
  <c r="D216" i="3"/>
  <c r="C216" i="3"/>
  <c r="F213" i="3"/>
  <c r="D213" i="3"/>
  <c r="C213" i="3"/>
  <c r="F10" i="3"/>
  <c r="F258" i="3" s="1"/>
  <c r="D10" i="3"/>
  <c r="C10" i="3"/>
  <c r="F52" i="2"/>
  <c r="D52" i="2"/>
  <c r="C52" i="2"/>
  <c r="F46" i="2"/>
  <c r="D46" i="2"/>
  <c r="C46" i="2"/>
  <c r="F39" i="2"/>
  <c r="D39" i="2"/>
  <c r="C39" i="2"/>
  <c r="F34" i="2"/>
  <c r="F53" i="2" s="1"/>
  <c r="D34" i="2"/>
  <c r="C34" i="2"/>
  <c r="F29" i="2"/>
  <c r="D29" i="2"/>
  <c r="C29" i="2"/>
  <c r="F21" i="2"/>
  <c r="D21" i="2"/>
  <c r="C21" i="2"/>
  <c r="F11" i="2"/>
  <c r="D11" i="2"/>
  <c r="C11" i="2"/>
  <c r="C11" i="1"/>
  <c r="C272" i="1" s="1"/>
  <c r="D11" i="1"/>
  <c r="F11" i="1"/>
  <c r="C271" i="1"/>
  <c r="D271" i="1"/>
  <c r="D272" i="1" s="1"/>
  <c r="F271" i="1"/>
  <c r="F272" i="1" s="1"/>
  <c r="D308" i="16" l="1"/>
  <c r="C265" i="24"/>
  <c r="F156" i="29"/>
  <c r="C53" i="2"/>
  <c r="D221" i="18"/>
  <c r="F136" i="20"/>
  <c r="D197" i="22"/>
  <c r="F156" i="23"/>
  <c r="D138" i="12"/>
  <c r="D265" i="24"/>
  <c r="F265" i="24"/>
  <c r="C182" i="4"/>
  <c r="D148" i="9"/>
  <c r="D365" i="15"/>
  <c r="C221" i="18"/>
  <c r="D53" i="2"/>
  <c r="C258" i="3"/>
  <c r="D182" i="4"/>
  <c r="D156" i="5"/>
  <c r="C199" i="6"/>
  <c r="D199" i="6"/>
  <c r="F199" i="6"/>
  <c r="D355" i="7"/>
  <c r="F216" i="8"/>
  <c r="C386" i="11"/>
  <c r="D91" i="13"/>
  <c r="F208" i="14"/>
  <c r="F365" i="15"/>
  <c r="F308" i="16"/>
  <c r="D193" i="19"/>
  <c r="D27" i="21"/>
  <c r="F197" i="22"/>
  <c r="D381" i="25"/>
  <c r="F381" i="25"/>
  <c r="C381" i="25"/>
  <c r="C114" i="27"/>
  <c r="D114" i="27"/>
  <c r="F114" i="27"/>
  <c r="F138" i="12"/>
  <c r="D156" i="23"/>
  <c r="F182" i="4"/>
  <c r="D216" i="8"/>
  <c r="C216" i="8"/>
  <c r="C148" i="9"/>
  <c r="D208" i="14"/>
  <c r="C365" i="15"/>
  <c r="D258" i="3"/>
  <c r="F156" i="5"/>
  <c r="F148" i="9"/>
  <c r="D386" i="11"/>
  <c r="F91" i="13"/>
  <c r="D15" i="17"/>
  <c r="F221" i="18"/>
  <c r="F193" i="19"/>
  <c r="C136" i="20"/>
  <c r="C27" i="21"/>
  <c r="F27" i="21"/>
  <c r="C197" i="22"/>
  <c r="F40" i="26"/>
  <c r="F355" i="7"/>
  <c r="C355" i="7"/>
  <c r="C133" i="28"/>
  <c r="D133" i="28"/>
  <c r="F133" i="28"/>
</calcChain>
</file>

<file path=xl/sharedStrings.xml><?xml version="1.0" encoding="utf-8"?>
<sst xmlns="http://schemas.openxmlformats.org/spreadsheetml/2006/main" count="21177" uniqueCount="4141">
  <si>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АГАТОВО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</si>
  <si>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АГАТОВО</t>
    </r>
  </si>
  <si>
    <t>ЕКАТТЕ: 00103</t>
  </si>
  <si>
    <t>2018/2019</t>
  </si>
  <si>
    <t>2017/2018</t>
  </si>
  <si>
    <t>Собственик-име</t>
  </si>
  <si>
    <t>№ на имот по ЗКИР</t>
  </si>
  <si>
    <t>Площ на имота</t>
  </si>
  <si>
    <t>Ползвана площ</t>
  </si>
  <si>
    <t>Средна рентна вноска лв./дка</t>
  </si>
  <si>
    <t>Дължимо рентно плащане</t>
  </si>
  <si>
    <t>НТП</t>
  </si>
  <si>
    <t>Ползвател</t>
  </si>
  <si>
    <t>ОБЩИНА ГР.СЕВЛИЕВО</t>
  </si>
  <si>
    <t>49.120</t>
  </si>
  <si>
    <t>Полски път</t>
  </si>
  <si>
    <t>"ЛЕС ТРАНС 95"ЕООД</t>
  </si>
  <si>
    <t>49.144</t>
  </si>
  <si>
    <t>49.201</t>
  </si>
  <si>
    <t>ОБЩО ЗА ПОЛЗВАТЕЛЯ</t>
  </si>
  <si>
    <t>19.93</t>
  </si>
  <si>
    <t>ЕТ "АГРО-СВЕТЛОЗАР ДИЧЕВСКИ"</t>
  </si>
  <si>
    <t>26.94</t>
  </si>
  <si>
    <t>27.129</t>
  </si>
  <si>
    <t>13.226</t>
  </si>
  <si>
    <t>13.18</t>
  </si>
  <si>
    <t>49.16</t>
  </si>
  <si>
    <t>39.317</t>
  </si>
  <si>
    <t>12.94</t>
  </si>
  <si>
    <t>50.72</t>
  </si>
  <si>
    <t>20.119</t>
  </si>
  <si>
    <t>12.230</t>
  </si>
  <si>
    <t>19.253</t>
  </si>
  <si>
    <t>12.275</t>
  </si>
  <si>
    <t>21.146</t>
  </si>
  <si>
    <t>38.94</t>
  </si>
  <si>
    <t>42.175</t>
  </si>
  <si>
    <t>22.381</t>
  </si>
  <si>
    <t>20.58</t>
  </si>
  <si>
    <t>26.230</t>
  </si>
  <si>
    <t>21.96</t>
  </si>
  <si>
    <t>50.119</t>
  </si>
  <si>
    <t>15.15</t>
  </si>
  <si>
    <t>23.210</t>
  </si>
  <si>
    <t>10.6</t>
  </si>
  <si>
    <t>13.201</t>
  </si>
  <si>
    <t>48.33</t>
  </si>
  <si>
    <t>20.171</t>
  </si>
  <si>
    <t>53.338</t>
  </si>
  <si>
    <t>17.56</t>
  </si>
  <si>
    <t>12.55</t>
  </si>
  <si>
    <t>39.56</t>
  </si>
  <si>
    <t>14.42</t>
  </si>
  <si>
    <t>53.128</t>
  </si>
  <si>
    <t>12.112</t>
  </si>
  <si>
    <t>53.120</t>
  </si>
  <si>
    <t>16.60</t>
  </si>
  <si>
    <t>34.192</t>
  </si>
  <si>
    <t>13.237</t>
  </si>
  <si>
    <t>34.144</t>
  </si>
  <si>
    <t>48.111</t>
  </si>
  <si>
    <t>40.36</t>
  </si>
  <si>
    <t>25.239</t>
  </si>
  <si>
    <t>16.68</t>
  </si>
  <si>
    <t>54.135</t>
  </si>
  <si>
    <t>42.173</t>
  </si>
  <si>
    <t>25.15</t>
  </si>
  <si>
    <t>25.93</t>
  </si>
  <si>
    <t>38.216</t>
  </si>
  <si>
    <t>35.48</t>
  </si>
  <si>
    <t>47.52</t>
  </si>
  <si>
    <t>23.26</t>
  </si>
  <si>
    <t>43.103</t>
  </si>
  <si>
    <t>46.36</t>
  </si>
  <si>
    <t>54.120</t>
  </si>
  <si>
    <t>13.165</t>
  </si>
  <si>
    <t>53.24</t>
  </si>
  <si>
    <t>50.194</t>
  </si>
  <si>
    <t>52.29</t>
  </si>
  <si>
    <t>53.334</t>
  </si>
  <si>
    <t>50.132</t>
  </si>
  <si>
    <t>21.381</t>
  </si>
  <si>
    <t>43.174</t>
  </si>
  <si>
    <t>12.380</t>
  </si>
  <si>
    <t>46.88</t>
  </si>
  <si>
    <t>39.274</t>
  </si>
  <si>
    <t>25.14</t>
  </si>
  <si>
    <t>35.125</t>
  </si>
  <si>
    <t>33.43</t>
  </si>
  <si>
    <t>46.16</t>
  </si>
  <si>
    <t>24.23</t>
  </si>
  <si>
    <t>52.46</t>
  </si>
  <si>
    <t>23.183</t>
  </si>
  <si>
    <t>46.25</t>
  </si>
  <si>
    <t>20.168</t>
  </si>
  <si>
    <t>42.172</t>
  </si>
  <si>
    <t>41.214</t>
  </si>
  <si>
    <t>44.226</t>
  </si>
  <si>
    <t>36.293</t>
  </si>
  <si>
    <t>47.99</t>
  </si>
  <si>
    <t>19.99</t>
  </si>
  <si>
    <t>41.225</t>
  </si>
  <si>
    <t>52.99</t>
  </si>
  <si>
    <t>44.172</t>
  </si>
  <si>
    <t>47.58</t>
  </si>
  <si>
    <t>26.108</t>
  </si>
  <si>
    <t>28.99</t>
  </si>
  <si>
    <t>38.253</t>
  </si>
  <si>
    <t>26.34</t>
  </si>
  <si>
    <t>26.122</t>
  </si>
  <si>
    <t>40.87</t>
  </si>
  <si>
    <t>47.128</t>
  </si>
  <si>
    <t>23.50</t>
  </si>
  <si>
    <t>52.103</t>
  </si>
  <si>
    <t>49.2</t>
  </si>
  <si>
    <t>30.82</t>
  </si>
  <si>
    <t>30.48</t>
  </si>
  <si>
    <t>23.3</t>
  </si>
  <si>
    <t>38.227</t>
  </si>
  <si>
    <t>40.65</t>
  </si>
  <si>
    <t>39.303</t>
  </si>
  <si>
    <t>14.38</t>
  </si>
  <si>
    <t>15.48</t>
  </si>
  <si>
    <t>35.100</t>
  </si>
  <si>
    <t>54.40</t>
  </si>
  <si>
    <t>40.312</t>
  </si>
  <si>
    <t>24.52</t>
  </si>
  <si>
    <t>40.44</t>
  </si>
  <si>
    <t>58.112</t>
  </si>
  <si>
    <t>44.367</t>
  </si>
  <si>
    <t>42.62</t>
  </si>
  <si>
    <t>39.321</t>
  </si>
  <si>
    <t>13.254</t>
  </si>
  <si>
    <t>52.229</t>
  </si>
  <si>
    <t>28.20</t>
  </si>
  <si>
    <t>36.243</t>
  </si>
  <si>
    <t>36.21</t>
  </si>
  <si>
    <t>32.215</t>
  </si>
  <si>
    <t>57.18</t>
  </si>
  <si>
    <t>43.44</t>
  </si>
  <si>
    <t>52.21</t>
  </si>
  <si>
    <t>28.69</t>
  </si>
  <si>
    <t>36.295</t>
  </si>
  <si>
    <t>41.132</t>
  </si>
  <si>
    <t>44.96</t>
  </si>
  <si>
    <t>48.184</t>
  </si>
  <si>
    <t>58.113</t>
  </si>
  <si>
    <t>38.234</t>
  </si>
  <si>
    <t>18.27</t>
  </si>
  <si>
    <t>39.375</t>
  </si>
  <si>
    <t>38.158</t>
  </si>
  <si>
    <t>23.250</t>
  </si>
  <si>
    <t>38.336</t>
  </si>
  <si>
    <t>44.107</t>
  </si>
  <si>
    <t>58.3</t>
  </si>
  <si>
    <t>26.76</t>
  </si>
  <si>
    <t>58.128</t>
  </si>
  <si>
    <t>54.213</t>
  </si>
  <si>
    <t>54.63</t>
  </si>
  <si>
    <t>32.121</t>
  </si>
  <si>
    <t>23.43</t>
  </si>
  <si>
    <t>56.25</t>
  </si>
  <si>
    <t>15.85</t>
  </si>
  <si>
    <t>19.196</t>
  </si>
  <si>
    <t>50.145</t>
  </si>
  <si>
    <t>32.79</t>
  </si>
  <si>
    <t>11.71</t>
  </si>
  <si>
    <t>26.236</t>
  </si>
  <si>
    <t>30.190</t>
  </si>
  <si>
    <t>40.137</t>
  </si>
  <si>
    <t>41.137</t>
  </si>
  <si>
    <t>14.193</t>
  </si>
  <si>
    <t>25.125</t>
  </si>
  <si>
    <t>68.94</t>
  </si>
  <si>
    <t>14.55</t>
  </si>
  <si>
    <t>42.32</t>
  </si>
  <si>
    <t>54.212</t>
  </si>
  <si>
    <t>38.67</t>
  </si>
  <si>
    <t>56.61</t>
  </si>
  <si>
    <t>39.8</t>
  </si>
  <si>
    <t>56.67</t>
  </si>
  <si>
    <t>35.97</t>
  </si>
  <si>
    <t>44.147</t>
  </si>
  <si>
    <t>33.56</t>
  </si>
  <si>
    <t>26.190</t>
  </si>
  <si>
    <t>36.194</t>
  </si>
  <si>
    <t>38.137</t>
  </si>
  <si>
    <t>200.339</t>
  </si>
  <si>
    <t>36.111</t>
  </si>
  <si>
    <t>38.168</t>
  </si>
  <si>
    <t>43.18</t>
  </si>
  <si>
    <t>47.142</t>
  </si>
  <si>
    <t>52.172</t>
  </si>
  <si>
    <t>56.32</t>
  </si>
  <si>
    <t>47.9</t>
  </si>
  <si>
    <t>52.241</t>
  </si>
  <si>
    <t>15.82</t>
  </si>
  <si>
    <t>52.36</t>
  </si>
  <si>
    <t>28.93</t>
  </si>
  <si>
    <t>58.2</t>
  </si>
  <si>
    <t>34.10</t>
  </si>
  <si>
    <t>40.126</t>
  </si>
  <si>
    <t>44.210</t>
  </si>
  <si>
    <t>12.13</t>
  </si>
  <si>
    <t>24.236</t>
  </si>
  <si>
    <t>56.2</t>
  </si>
  <si>
    <t>35.94</t>
  </si>
  <si>
    <t>38.64</t>
  </si>
  <si>
    <t>56.85</t>
  </si>
  <si>
    <t>53.80</t>
  </si>
  <si>
    <t>20.151</t>
  </si>
  <si>
    <t>26.43</t>
  </si>
  <si>
    <t>54.236</t>
  </si>
  <si>
    <t>Напоителен канал</t>
  </si>
  <si>
    <t>40.118</t>
  </si>
  <si>
    <t>50.251</t>
  </si>
  <si>
    <t>62.22</t>
  </si>
  <si>
    <t>53.200</t>
  </si>
  <si>
    <t>17.6</t>
  </si>
  <si>
    <t>47.2</t>
  </si>
  <si>
    <t>41.173</t>
  </si>
  <si>
    <t>11.335</t>
  </si>
  <si>
    <t>30.39</t>
  </si>
  <si>
    <t>44.288</t>
  </si>
  <si>
    <t>38.337</t>
  </si>
  <si>
    <t>38.56</t>
  </si>
  <si>
    <t>32.216</t>
  </si>
  <si>
    <t>18.313</t>
  </si>
  <si>
    <t>16.238</t>
  </si>
  <si>
    <t>18.352</t>
  </si>
  <si>
    <t>35.153</t>
  </si>
  <si>
    <t>50.250</t>
  </si>
  <si>
    <t>41.246</t>
  </si>
  <si>
    <t>32.163</t>
  </si>
  <si>
    <t>13.321</t>
  </si>
  <si>
    <t>200.289</t>
  </si>
  <si>
    <t>23.176</t>
  </si>
  <si>
    <t>41.140</t>
  </si>
  <si>
    <t>ОБЩО ЗА ЗЕМЛИЩЕТО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</si>
  <si>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 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БАТОШЕВО</t>
    </r>
  </si>
  <si>
    <r>
      <t xml:space="preserve">Списък на полските пътища и каналите, попадащи в масивите за ползване с НТП НИВИ в землище </t>
    </r>
    <r>
      <rPr>
        <b/>
        <sz val="12"/>
        <rFont val="Times New Roman"/>
        <family val="1"/>
        <charset val="204"/>
      </rPr>
      <t>БАТОШЕВО</t>
    </r>
  </si>
  <si>
    <t>ЕКАТТЕ: 02885</t>
  </si>
  <si>
    <t>ОБЩИНА СЕВЛИЕВО - ПЪТИЩА И ДЕРЕТА</t>
  </si>
  <si>
    <t>8.40</t>
  </si>
  <si>
    <t>"ЕКО-БУЛ" ООД</t>
  </si>
  <si>
    <t>10.11</t>
  </si>
  <si>
    <t>8.41</t>
  </si>
  <si>
    <t>КМЕТСТВО БАТОШЕВО</t>
  </si>
  <si>
    <t>21.24</t>
  </si>
  <si>
    <t>ГЕОРГИ БОРИСОВ КРЪСТЕВ</t>
  </si>
  <si>
    <t>154.1</t>
  </si>
  <si>
    <t>98.1</t>
  </si>
  <si>
    <t>98.2</t>
  </si>
  <si>
    <t>153.10</t>
  </si>
  <si>
    <t>41.22</t>
  </si>
  <si>
    <t>99.4</t>
  </si>
  <si>
    <t>41.21</t>
  </si>
  <si>
    <t>153.40</t>
  </si>
  <si>
    <t>30.19</t>
  </si>
  <si>
    <t>ЕТ "АГРО - СВЕТЛОЗАР ДИЧЕВСКИ"</t>
  </si>
  <si>
    <t>5.24</t>
  </si>
  <si>
    <t>16.26</t>
  </si>
  <si>
    <t>5.47</t>
  </si>
  <si>
    <t>16.37</t>
  </si>
  <si>
    <t>24.40</t>
  </si>
  <si>
    <t>30.20</t>
  </si>
  <si>
    <t>1.4</t>
  </si>
  <si>
    <t>ЗЛАТЬО ПЕТРОВ СТОЯНОВ</t>
  </si>
  <si>
    <t>1.100</t>
  </si>
  <si>
    <t>ИВАН ТИНЧЕВ ИВАНОВ</t>
  </si>
  <si>
    <t>12.59</t>
  </si>
  <si>
    <t>НЕДЬО ИВАНОВ ТИНЧЕВ</t>
  </si>
  <si>
    <t>12.96</t>
  </si>
  <si>
    <t>11.16</t>
  </si>
  <si>
    <t>12.60</t>
  </si>
  <si>
    <t>11.23</t>
  </si>
  <si>
    <t>11.2</t>
  </si>
  <si>
    <t>69.22</t>
  </si>
  <si>
    <t>РОСИЦА ЗЛАТКОВА РАЧЕВА</t>
  </si>
  <si>
    <t>70.29</t>
  </si>
  <si>
    <t>70.30</t>
  </si>
  <si>
    <t>6.20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</si>
  <si>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БЕРИЕВО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</si>
  <si>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БЕРИЕВО</t>
    </r>
  </si>
  <si>
    <t>ЕКАТТЕ: 03914</t>
  </si>
  <si>
    <t>ОБЩИНА гр.СЕВЛИЕВО</t>
  </si>
  <si>
    <t>36.390</t>
  </si>
  <si>
    <t>"АГРО- ЕКО 2013"ЕООД</t>
  </si>
  <si>
    <t>32.123</t>
  </si>
  <si>
    <t>"АГРОТЕХНИКА - ТРОЯН" АД</t>
  </si>
  <si>
    <t>39.149</t>
  </si>
  <si>
    <t>27.141</t>
  </si>
  <si>
    <t>27.144</t>
  </si>
  <si>
    <t>37.75</t>
  </si>
  <si>
    <t>19.156</t>
  </si>
  <si>
    <t>38.750</t>
  </si>
  <si>
    <t>15.282</t>
  </si>
  <si>
    <t>20.228</t>
  </si>
  <si>
    <t>27.139</t>
  </si>
  <si>
    <t>15.274</t>
  </si>
  <si>
    <t>15.340</t>
  </si>
  <si>
    <t>15.273</t>
  </si>
  <si>
    <t>13.214</t>
  </si>
  <si>
    <t>15.272</t>
  </si>
  <si>
    <t>20.232</t>
  </si>
  <si>
    <t>20.230</t>
  </si>
  <si>
    <t>26.147</t>
  </si>
  <si>
    <t>43.182</t>
  </si>
  <si>
    <t>15.245</t>
  </si>
  <si>
    <t>16.132</t>
  </si>
  <si>
    <t>38.165</t>
  </si>
  <si>
    <t>15.271</t>
  </si>
  <si>
    <t>13.216</t>
  </si>
  <si>
    <t>26.146</t>
  </si>
  <si>
    <t>18.204</t>
  </si>
  <si>
    <t>43.181</t>
  </si>
  <si>
    <t>39.34</t>
  </si>
  <si>
    <t>43.180</t>
  </si>
  <si>
    <t>20.231</t>
  </si>
  <si>
    <t>35.243</t>
  </si>
  <si>
    <t>42.66</t>
  </si>
  <si>
    <t>19.139</t>
  </si>
  <si>
    <t>15.276</t>
  </si>
  <si>
    <t>25.57</t>
  </si>
  <si>
    <t>20.233</t>
  </si>
  <si>
    <t>31.139</t>
  </si>
  <si>
    <t>47.129</t>
  </si>
  <si>
    <t>35.253</t>
  </si>
  <si>
    <t>37.104</t>
  </si>
  <si>
    <t>24.73</t>
  </si>
  <si>
    <t>15.275</t>
  </si>
  <si>
    <t>19.138</t>
  </si>
  <si>
    <t>19.135</t>
  </si>
  <si>
    <t>22.340</t>
  </si>
  <si>
    <t>43.183</t>
  </si>
  <si>
    <t>19.137</t>
  </si>
  <si>
    <t>43.177</t>
  </si>
  <si>
    <t>22.77</t>
  </si>
  <si>
    <t>19.140</t>
  </si>
  <si>
    <t>22.78</t>
  </si>
  <si>
    <t>26.145</t>
  </si>
  <si>
    <t>37.105</t>
  </si>
  <si>
    <t>26.144</t>
  </si>
  <si>
    <t>37.106</t>
  </si>
  <si>
    <t>28.122</t>
  </si>
  <si>
    <t>19.134</t>
  </si>
  <si>
    <t>44.187</t>
  </si>
  <si>
    <t>15.148</t>
  </si>
  <si>
    <t>38.161</t>
  </si>
  <si>
    <t>23.64</t>
  </si>
  <si>
    <t>13.219</t>
  </si>
  <si>
    <t>23.65</t>
  </si>
  <si>
    <t>37.107</t>
  </si>
  <si>
    <t>42.520</t>
  </si>
  <si>
    <t>22.79</t>
  </si>
  <si>
    <t>23.63</t>
  </si>
  <si>
    <t>22.81</t>
  </si>
  <si>
    <t>38.162</t>
  </si>
  <si>
    <t>24.74</t>
  </si>
  <si>
    <t>38.163</t>
  </si>
  <si>
    <t>25.61</t>
  </si>
  <si>
    <t>39.145</t>
  </si>
  <si>
    <t>37.103</t>
  </si>
  <si>
    <t>22.80</t>
  </si>
  <si>
    <t>26.390</t>
  </si>
  <si>
    <t>39.146</t>
  </si>
  <si>
    <t>38.164</t>
  </si>
  <si>
    <t>27.142</t>
  </si>
  <si>
    <t>35.248</t>
  </si>
  <si>
    <t>21.50</t>
  </si>
  <si>
    <t>26.148</t>
  </si>
  <si>
    <t>13.217</t>
  </si>
  <si>
    <t>18.218</t>
  </si>
  <si>
    <t>23.62</t>
  </si>
  <si>
    <t>47.132</t>
  </si>
  <si>
    <t>18.219</t>
  </si>
  <si>
    <t>19.141</t>
  </si>
  <si>
    <t>35.269</t>
  </si>
  <si>
    <t>41.43</t>
  </si>
  <si>
    <t>13.215</t>
  </si>
  <si>
    <t>31.137</t>
  </si>
  <si>
    <t>18.189</t>
  </si>
  <si>
    <t>31.138</t>
  </si>
  <si>
    <t>43.141</t>
  </si>
  <si>
    <t>20.225</t>
  </si>
  <si>
    <t>20.229</t>
  </si>
  <si>
    <t>35.245</t>
  </si>
  <si>
    <t>23.61</t>
  </si>
  <si>
    <t>41.39</t>
  </si>
  <si>
    <t>35.255</t>
  </si>
  <si>
    <t>35.263</t>
  </si>
  <si>
    <t>99.7</t>
  </si>
  <si>
    <t>44.160</t>
  </si>
  <si>
    <t>42.65</t>
  </si>
  <si>
    <t>19.136</t>
  </si>
  <si>
    <t>31.136</t>
  </si>
  <si>
    <t>39.144</t>
  </si>
  <si>
    <t>35.256</t>
  </si>
  <si>
    <t>27.750</t>
  </si>
  <si>
    <t>35.262</t>
  </si>
  <si>
    <t>27.138</t>
  </si>
  <si>
    <t>35.254</t>
  </si>
  <si>
    <t>13.218</t>
  </si>
  <si>
    <t>39.142</t>
  </si>
  <si>
    <t>39.143</t>
  </si>
  <si>
    <t>18.190</t>
  </si>
  <si>
    <t>35.258</t>
  </si>
  <si>
    <t>35.259</t>
  </si>
  <si>
    <t>41.46</t>
  </si>
  <si>
    <t>47.126</t>
  </si>
  <si>
    <t>35.260</t>
  </si>
  <si>
    <t>41.45</t>
  </si>
  <si>
    <t>25.58</t>
  </si>
  <si>
    <t>23.60</t>
  </si>
  <si>
    <t>18.186</t>
  </si>
  <si>
    <t>47.127</t>
  </si>
  <si>
    <t>16.119</t>
  </si>
  <si>
    <t>42.75</t>
  </si>
  <si>
    <t>18.710</t>
  </si>
  <si>
    <t>47.133</t>
  </si>
  <si>
    <t>35.261</t>
  </si>
  <si>
    <t>20.227</t>
  </si>
  <si>
    <t>30.81</t>
  </si>
  <si>
    <t>18.187</t>
  </si>
  <si>
    <t>18.188</t>
  </si>
  <si>
    <t>24.78</t>
  </si>
  <si>
    <t>20.309</t>
  </si>
  <si>
    <t>44.186</t>
  </si>
  <si>
    <t>18.217</t>
  </si>
  <si>
    <t>17.71</t>
  </si>
  <si>
    <t>49.36</t>
  </si>
  <si>
    <t>49.34</t>
  </si>
  <si>
    <t>35.244</t>
  </si>
  <si>
    <t>49.35</t>
  </si>
  <si>
    <t>25.60</t>
  </si>
  <si>
    <t>40.133</t>
  </si>
  <si>
    <t>47.124</t>
  </si>
  <si>
    <t>30.52</t>
  </si>
  <si>
    <t>35.257</t>
  </si>
  <si>
    <t>35.265</t>
  </si>
  <si>
    <t>25.59</t>
  </si>
  <si>
    <t>28.109</t>
  </si>
  <si>
    <t>21.62</t>
  </si>
  <si>
    <t>30.53</t>
  </si>
  <si>
    <t>43.5</t>
  </si>
  <si>
    <t>35.247</t>
  </si>
  <si>
    <t>20.234</t>
  </si>
  <si>
    <t>42.64</t>
  </si>
  <si>
    <t>30.51</t>
  </si>
  <si>
    <t>23.66</t>
  </si>
  <si>
    <t>47.610</t>
  </si>
  <si>
    <t>41.68</t>
  </si>
  <si>
    <t>24.75</t>
  </si>
  <si>
    <t>28.108</t>
  </si>
  <si>
    <t>17.58</t>
  </si>
  <si>
    <t>43.179</t>
  </si>
  <si>
    <t>13.222</t>
  </si>
  <si>
    <t>"БИОЛОГИКА" ООД</t>
  </si>
  <si>
    <t>13.229</t>
  </si>
  <si>
    <t>"ДЕА" ЕООД</t>
  </si>
  <si>
    <t>18.195</t>
  </si>
  <si>
    <t>ИВАНКА ИВАНОВА МИТЕВА</t>
  </si>
  <si>
    <t>18.194</t>
  </si>
  <si>
    <t>18.193</t>
  </si>
  <si>
    <t>18.196</t>
  </si>
  <si>
    <t>МАРИАН СЪБЕВ КОЛЕВ</t>
  </si>
  <si>
    <t>ПЕТЪР ПЕТРОВ СТОЯНОВ</t>
  </si>
  <si>
    <t>40.129</t>
  </si>
  <si>
    <t>40.128</t>
  </si>
  <si>
    <t>40.127</t>
  </si>
  <si>
    <t>28.106</t>
  </si>
  <si>
    <t>40.130</t>
  </si>
  <si>
    <t>28.104</t>
  </si>
  <si>
    <t>28.105</t>
  </si>
  <si>
    <t>28.107</t>
  </si>
  <si>
    <t>29.24</t>
  </si>
  <si>
    <t>40.132</t>
  </si>
  <si>
    <t>40.131</t>
  </si>
  <si>
    <t>35.264</t>
  </si>
  <si>
    <t>48.30</t>
  </si>
  <si>
    <t>30.56</t>
  </si>
  <si>
    <t>30.55</t>
  </si>
  <si>
    <t>18.192</t>
  </si>
  <si>
    <t>30.54</t>
  </si>
  <si>
    <t>35.266</t>
  </si>
  <si>
    <t>18.126</t>
  </si>
  <si>
    <t>46.31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</si>
  <si>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БОГАТОВО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</si>
  <si>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БОГАТОВО</t>
    </r>
  </si>
  <si>
    <t>ЕКАТТЕ: 04555</t>
  </si>
  <si>
    <t>ОБЩИНА СЕВЛИЕВО</t>
  </si>
  <si>
    <t>51.133</t>
  </si>
  <si>
    <t>25.20</t>
  </si>
  <si>
    <t>"АКТА ПРО" ООД</t>
  </si>
  <si>
    <t>10.109</t>
  </si>
  <si>
    <t>"БАЛЕЯ" ЕООД</t>
  </si>
  <si>
    <t>26.75</t>
  </si>
  <si>
    <t>28.33</t>
  </si>
  <si>
    <t>30.34</t>
  </si>
  <si>
    <t>29.3</t>
  </si>
  <si>
    <t>22.30</t>
  </si>
  <si>
    <t>30.73</t>
  </si>
  <si>
    <t>30.29</t>
  </si>
  <si>
    <t>31.56</t>
  </si>
  <si>
    <t>30.163</t>
  </si>
  <si>
    <t>10.68</t>
  </si>
  <si>
    <t>27.38</t>
  </si>
  <si>
    <t>18.46</t>
  </si>
  <si>
    <t>27.4</t>
  </si>
  <si>
    <t>18.29</t>
  </si>
  <si>
    <t>14.62</t>
  </si>
  <si>
    <t>17.132</t>
  </si>
  <si>
    <t>13.53</t>
  </si>
  <si>
    <t>35.197</t>
  </si>
  <si>
    <t>13.17</t>
  </si>
  <si>
    <t>14.75</t>
  </si>
  <si>
    <t>27.71</t>
  </si>
  <si>
    <t>10.66</t>
  </si>
  <si>
    <t>13.79</t>
  </si>
  <si>
    <t>13.23</t>
  </si>
  <si>
    <t>31.12</t>
  </si>
  <si>
    <t>27.85</t>
  </si>
  <si>
    <t>17.29</t>
  </si>
  <si>
    <t>14.54</t>
  </si>
  <si>
    <t>31.39</t>
  </si>
  <si>
    <t>27.84</t>
  </si>
  <si>
    <t>28.32</t>
  </si>
  <si>
    <t>18.78</t>
  </si>
  <si>
    <t>23.53</t>
  </si>
  <si>
    <t>31.24</t>
  </si>
  <si>
    <t>13.77</t>
  </si>
  <si>
    <t>31.16</t>
  </si>
  <si>
    <t>33.3</t>
  </si>
  <si>
    <t>34.20</t>
  </si>
  <si>
    <t>20.28</t>
  </si>
  <si>
    <t>12.37</t>
  </si>
  <si>
    <t>15.25</t>
  </si>
  <si>
    <t>16.23</t>
  </si>
  <si>
    <t>17.80</t>
  </si>
  <si>
    <t>26.74</t>
  </si>
  <si>
    <t>35.80</t>
  </si>
  <si>
    <t>20.37</t>
  </si>
  <si>
    <t>11.10</t>
  </si>
  <si>
    <t>17.78</t>
  </si>
  <si>
    <t>27.34</t>
  </si>
  <si>
    <t>26.9</t>
  </si>
  <si>
    <t>23.28</t>
  </si>
  <si>
    <t>12.47</t>
  </si>
  <si>
    <t>17.134</t>
  </si>
  <si>
    <t>33.7</t>
  </si>
  <si>
    <t>15.40</t>
  </si>
  <si>
    <t>30.83</t>
  </si>
  <si>
    <t>23.39</t>
  </si>
  <si>
    <t>20.5</t>
  </si>
  <si>
    <t>34.36</t>
  </si>
  <si>
    <t>15.36</t>
  </si>
  <si>
    <t>12.66</t>
  </si>
  <si>
    <t>34.13</t>
  </si>
  <si>
    <t>12.71</t>
  </si>
  <si>
    <t>13.42</t>
  </si>
  <si>
    <t>15.49</t>
  </si>
  <si>
    <t>34.28</t>
  </si>
  <si>
    <t>23.78</t>
  </si>
  <si>
    <t>20.12</t>
  </si>
  <si>
    <t>17.60</t>
  </si>
  <si>
    <t>28.23</t>
  </si>
  <si>
    <t>13.93</t>
  </si>
  <si>
    <t>34.25</t>
  </si>
  <si>
    <t>28.31</t>
  </si>
  <si>
    <t>11.13</t>
  </si>
  <si>
    <t>33.84</t>
  </si>
  <si>
    <t>32.14</t>
  </si>
  <si>
    <t>31.57</t>
  </si>
  <si>
    <t>14.67</t>
  </si>
  <si>
    <t>14.52</t>
  </si>
  <si>
    <t>26.14</t>
  </si>
  <si>
    <t>30.107</t>
  </si>
  <si>
    <t>35.30</t>
  </si>
  <si>
    <t>18.2</t>
  </si>
  <si>
    <t>35.19</t>
  </si>
  <si>
    <t>35.83</t>
  </si>
  <si>
    <t>13.110</t>
  </si>
  <si>
    <t>23.80</t>
  </si>
  <si>
    <t>35.61</t>
  </si>
  <si>
    <t>22.38</t>
  </si>
  <si>
    <t>18.168</t>
  </si>
  <si>
    <t>АЛЕКСАНДЪР ХРИСТОВ АТАНАСОВ</t>
  </si>
  <si>
    <t>25.197</t>
  </si>
  <si>
    <t>37.53</t>
  </si>
  <si>
    <t>53.180</t>
  </si>
  <si>
    <t>37.94</t>
  </si>
  <si>
    <t>41.9</t>
  </si>
  <si>
    <t>54.34</t>
  </si>
  <si>
    <t>53.179</t>
  </si>
  <si>
    <t>37.97</t>
  </si>
  <si>
    <t>37.73</t>
  </si>
  <si>
    <t>34.4</t>
  </si>
  <si>
    <t>57.67</t>
  </si>
  <si>
    <t>ДАФИНКА ПЕТКОВА КОЛЕВА</t>
  </si>
  <si>
    <t>20.52</t>
  </si>
  <si>
    <t>57.68</t>
  </si>
  <si>
    <t>117.172</t>
  </si>
  <si>
    <t>72.100</t>
  </si>
  <si>
    <t>20.70</t>
  </si>
  <si>
    <t>24.227</t>
  </si>
  <si>
    <t>ДИЯНА ХРИСТОВА КОЛЕВА</t>
  </si>
  <si>
    <t>25.76</t>
  </si>
  <si>
    <t>21.34</t>
  </si>
  <si>
    <t>24.60</t>
  </si>
  <si>
    <t>24.16</t>
  </si>
  <si>
    <t>21.45</t>
  </si>
  <si>
    <t>24.29</t>
  </si>
  <si>
    <t>21.31</t>
  </si>
  <si>
    <t>24.15</t>
  </si>
  <si>
    <t>24.27</t>
  </si>
  <si>
    <t>21.11</t>
  </si>
  <si>
    <t>21.70</t>
  </si>
  <si>
    <t>19.15</t>
  </si>
  <si>
    <t>ДОНКА ТОДОРОВА ЦОНЕВА</t>
  </si>
  <si>
    <t>КРАСИМИР МИНЧЕВ КОСЕВ</t>
  </si>
  <si>
    <t>64.157</t>
  </si>
  <si>
    <t>14.205</t>
  </si>
  <si>
    <t>Отводнителен канал</t>
  </si>
  <si>
    <t>НИКОЛИНА ИВАНОВА ДАНЕВА</t>
  </si>
  <si>
    <t>38.66</t>
  </si>
  <si>
    <t>39.75</t>
  </si>
  <si>
    <t>17.44</t>
  </si>
  <si>
    <t>19.17</t>
  </si>
  <si>
    <t>38.24</t>
  </si>
  <si>
    <t>39.25</t>
  </si>
  <si>
    <t>14.25</t>
  </si>
  <si>
    <t>43.31</t>
  </si>
  <si>
    <t>38.26</t>
  </si>
  <si>
    <t>14.11</t>
  </si>
  <si>
    <t>52.70</t>
  </si>
  <si>
    <t>37.131</t>
  </si>
  <si>
    <t>85.66</t>
  </si>
  <si>
    <t>38.3</t>
  </si>
  <si>
    <t>36.9</t>
  </si>
  <si>
    <t>ФОНДАЦИЯ "БИОЛЕНД"</t>
  </si>
  <si>
    <t>79.84</t>
  </si>
  <si>
    <t>94.162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</si>
  <si>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БУРЯ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</si>
  <si>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БУРЯ</t>
    </r>
  </si>
  <si>
    <t>ЕКАТТЕ: 07082</t>
  </si>
  <si>
    <t>38.220</t>
  </si>
  <si>
    <t>21.198</t>
  </si>
  <si>
    <t>"БОБИ МИЛК" ЕООД</t>
  </si>
  <si>
    <t>33.207</t>
  </si>
  <si>
    <t>74.195</t>
  </si>
  <si>
    <t>72.192</t>
  </si>
  <si>
    <t>21.200</t>
  </si>
  <si>
    <t>72.194</t>
  </si>
  <si>
    <t>122.230</t>
  </si>
  <si>
    <t>72.195</t>
  </si>
  <si>
    <t>66.138</t>
  </si>
  <si>
    <t>"ЗЛАТНИЯТ ОВЕН БГ" ЕООД</t>
  </si>
  <si>
    <t>17.145</t>
  </si>
  <si>
    <t>115.175</t>
  </si>
  <si>
    <t>17.138</t>
  </si>
  <si>
    <t>23.208</t>
  </si>
  <si>
    <t>40.246</t>
  </si>
  <si>
    <t>115.172</t>
  </si>
  <si>
    <t>16.239</t>
  </si>
  <si>
    <t>35.238</t>
  </si>
  <si>
    <t>17.146</t>
  </si>
  <si>
    <t>23.215</t>
  </si>
  <si>
    <t>35.237</t>
  </si>
  <si>
    <t>40.247</t>
  </si>
  <si>
    <t>1.128</t>
  </si>
  <si>
    <t>11.279</t>
  </si>
  <si>
    <t>20.277</t>
  </si>
  <si>
    <t>20.272</t>
  </si>
  <si>
    <t>28.26</t>
  </si>
  <si>
    <t>13.163</t>
  </si>
  <si>
    <t>4.162</t>
  </si>
  <si>
    <t>9.312</t>
  </si>
  <si>
    <t>14.132</t>
  </si>
  <si>
    <t>36.231</t>
  </si>
  <si>
    <t>16.143</t>
  </si>
  <si>
    <t>18.150</t>
  </si>
  <si>
    <t>10.127</t>
  </si>
  <si>
    <t>10.123</t>
  </si>
  <si>
    <t>16.278</t>
  </si>
  <si>
    <t>28.164</t>
  </si>
  <si>
    <t>27.280</t>
  </si>
  <si>
    <t>7.274</t>
  </si>
  <si>
    <t>5.135</t>
  </si>
  <si>
    <t>22.218</t>
  </si>
  <si>
    <t>37.223</t>
  </si>
  <si>
    <t>20.275</t>
  </si>
  <si>
    <t>5.266</t>
  </si>
  <si>
    <t>26.167</t>
  </si>
  <si>
    <t>19.142</t>
  </si>
  <si>
    <t>10.126</t>
  </si>
  <si>
    <t>11.113</t>
  </si>
  <si>
    <t>36.229</t>
  </si>
  <si>
    <t>28.166</t>
  </si>
  <si>
    <t>31.281</t>
  </si>
  <si>
    <t>29.1</t>
  </si>
  <si>
    <t>11.114</t>
  </si>
  <si>
    <t>31.204</t>
  </si>
  <si>
    <t>115.147</t>
  </si>
  <si>
    <t>22.282</t>
  </si>
  <si>
    <t>28.181</t>
  </si>
  <si>
    <t>26.191</t>
  </si>
  <si>
    <t>26.165</t>
  </si>
  <si>
    <t>10.124</t>
  </si>
  <si>
    <t>29.160</t>
  </si>
  <si>
    <t>16.139</t>
  </si>
  <si>
    <t>38.205</t>
  </si>
  <si>
    <t>10.134</t>
  </si>
  <si>
    <t>29.184</t>
  </si>
  <si>
    <t>36.233</t>
  </si>
  <si>
    <t>18.144</t>
  </si>
  <si>
    <t>6.114</t>
  </si>
  <si>
    <t>20.276</t>
  </si>
  <si>
    <t>16.140</t>
  </si>
  <si>
    <t>20.274</t>
  </si>
  <si>
    <t>10.125</t>
  </si>
  <si>
    <t>35.232</t>
  </si>
  <si>
    <t>26.188</t>
  </si>
  <si>
    <t>28.180</t>
  </si>
  <si>
    <t>5.138</t>
  </si>
  <si>
    <t>37.286</t>
  </si>
  <si>
    <t>21.199</t>
  </si>
  <si>
    <t>11.38</t>
  </si>
  <si>
    <t>30.285</t>
  </si>
  <si>
    <t>27.157</t>
  </si>
  <si>
    <t>38.290</t>
  </si>
  <si>
    <t>19.153</t>
  </si>
  <si>
    <t>24.190</t>
  </si>
  <si>
    <t>21.197</t>
  </si>
  <si>
    <t>13.166</t>
  </si>
  <si>
    <t>20.1</t>
  </si>
  <si>
    <t>26.164</t>
  </si>
  <si>
    <t>36.234</t>
  </si>
  <si>
    <t>20.71</t>
  </si>
  <si>
    <t>7.132</t>
  </si>
  <si>
    <t>27.130</t>
  </si>
  <si>
    <t>4.265</t>
  </si>
  <si>
    <t>35.209</t>
  </si>
  <si>
    <t>29.183</t>
  </si>
  <si>
    <t>12.126</t>
  </si>
  <si>
    <t>38.221</t>
  </si>
  <si>
    <t>36.235</t>
  </si>
  <si>
    <t>75.193</t>
  </si>
  <si>
    <t>26.185</t>
  </si>
  <si>
    <t>29.161</t>
  </si>
  <si>
    <t>6.275</t>
  </si>
  <si>
    <t>4.163</t>
  </si>
  <si>
    <t>9.273</t>
  </si>
  <si>
    <t>16.141</t>
  </si>
  <si>
    <t>35.236</t>
  </si>
  <si>
    <t>37.224</t>
  </si>
  <si>
    <t>28.167</t>
  </si>
  <si>
    <t>26.183</t>
  </si>
  <si>
    <t>70.201</t>
  </si>
  <si>
    <t>20.273</t>
  </si>
  <si>
    <t>9.267</t>
  </si>
  <si>
    <t>2.285</t>
  </si>
  <si>
    <t>4.160</t>
  </si>
  <si>
    <t>2.292</t>
  </si>
  <si>
    <t>5.139</t>
  </si>
  <si>
    <t>39.239</t>
  </si>
  <si>
    <t>115.148</t>
  </si>
  <si>
    <t>10.122</t>
  </si>
  <si>
    <t>32.226</t>
  </si>
  <si>
    <t>14.64</t>
  </si>
  <si>
    <t>12.119</t>
  </si>
  <si>
    <t>55.100</t>
  </si>
  <si>
    <t>Път IV клас</t>
  </si>
  <si>
    <t>8.120</t>
  </si>
  <si>
    <t>СЕРЬОЖА СТОЙЧКОВ ИЛИЕВ</t>
  </si>
  <si>
    <t>8.115</t>
  </si>
  <si>
    <r>
      <t xml:space="preserve">                                                                                                                                                                                                            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 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ГОРНА РОСИЦА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</si>
  <si>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ГРАДНИЦА</t>
    </r>
  </si>
  <si>
    <t>ЕКАТТЕ: 16376</t>
  </si>
  <si>
    <t>ЕКАТТЕ: 17587</t>
  </si>
  <si>
    <t>133.38</t>
  </si>
  <si>
    <t>120.165</t>
  </si>
  <si>
    <t>"АГРО ЛОВИКО"ЕООД</t>
  </si>
  <si>
    <t>13.90</t>
  </si>
  <si>
    <t>140.34</t>
  </si>
  <si>
    <t>115.93</t>
  </si>
  <si>
    <t>145.39</t>
  </si>
  <si>
    <t>122.128</t>
  </si>
  <si>
    <t>115.94</t>
  </si>
  <si>
    <t>124.38</t>
  </si>
  <si>
    <t>125.62</t>
  </si>
  <si>
    <t>117.93</t>
  </si>
  <si>
    <t>13.92</t>
  </si>
  <si>
    <t>112.108</t>
  </si>
  <si>
    <t>121.87</t>
  </si>
  <si>
    <t>119.87</t>
  </si>
  <si>
    <t>18.99</t>
  </si>
  <si>
    <t>136.116</t>
  </si>
  <si>
    <t>141.29</t>
  </si>
  <si>
    <t>123.108</t>
  </si>
  <si>
    <t>122.124</t>
  </si>
  <si>
    <t>138.79</t>
  </si>
  <si>
    <t>18.98</t>
  </si>
  <si>
    <t>134.29</t>
  </si>
  <si>
    <t>142.99</t>
  </si>
  <si>
    <t>113.153</t>
  </si>
  <si>
    <t>17.118</t>
  </si>
  <si>
    <t>142.63</t>
  </si>
  <si>
    <t>17.114</t>
  </si>
  <si>
    <t>12.41</t>
  </si>
  <si>
    <t>125.61</t>
  </si>
  <si>
    <t>122.122</t>
  </si>
  <si>
    <t>120.168</t>
  </si>
  <si>
    <t>128.86</t>
  </si>
  <si>
    <t>113.145</t>
  </si>
  <si>
    <t>131.44</t>
  </si>
  <si>
    <t>121.91</t>
  </si>
  <si>
    <t>123.106</t>
  </si>
  <si>
    <t>120.169</t>
  </si>
  <si>
    <t>120.213</t>
  </si>
  <si>
    <t>159.45</t>
  </si>
  <si>
    <t>123.103</t>
  </si>
  <si>
    <t>119.86</t>
  </si>
  <si>
    <t>159.47</t>
  </si>
  <si>
    <t>138.70</t>
  </si>
  <si>
    <t>120.167</t>
  </si>
  <si>
    <t>138.69</t>
  </si>
  <si>
    <t>142.142</t>
  </si>
  <si>
    <t>123.111</t>
  </si>
  <si>
    <t>17.117</t>
  </si>
  <si>
    <t>117.90</t>
  </si>
  <si>
    <t>121.88</t>
  </si>
  <si>
    <t>17.116</t>
  </si>
  <si>
    <t>112.99</t>
  </si>
  <si>
    <t>142.101</t>
  </si>
  <si>
    <t>142.98</t>
  </si>
  <si>
    <t>123.105</t>
  </si>
  <si>
    <t>125.68</t>
  </si>
  <si>
    <t>123.104</t>
  </si>
  <si>
    <t>120.159</t>
  </si>
  <si>
    <t>138.68</t>
  </si>
  <si>
    <t>120.161</t>
  </si>
  <si>
    <t>120.160</t>
  </si>
  <si>
    <t>146.29</t>
  </si>
  <si>
    <t>127.2</t>
  </si>
  <si>
    <t>123.101</t>
  </si>
  <si>
    <t>125.46</t>
  </si>
  <si>
    <t>146.30</t>
  </si>
  <si>
    <t>183.109</t>
  </si>
  <si>
    <t>20.69</t>
  </si>
  <si>
    <t>126.34</t>
  </si>
  <si>
    <t>121.93</t>
  </si>
  <si>
    <t>159.46</t>
  </si>
  <si>
    <t>114.66</t>
  </si>
  <si>
    <t>114.45</t>
  </si>
  <si>
    <t>136.118</t>
  </si>
  <si>
    <t>17.119</t>
  </si>
  <si>
    <t>117.95</t>
  </si>
  <si>
    <t>114.50</t>
  </si>
  <si>
    <t>141.154</t>
  </si>
  <si>
    <t>20.81</t>
  </si>
  <si>
    <t>119.85</t>
  </si>
  <si>
    <t>11.111</t>
  </si>
  <si>
    <t>123.107</t>
  </si>
  <si>
    <t>17.115</t>
  </si>
  <si>
    <t>142.102</t>
  </si>
  <si>
    <t>115.91</t>
  </si>
  <si>
    <t>123.175</t>
  </si>
  <si>
    <t>121.86</t>
  </si>
  <si>
    <t>21.148</t>
  </si>
  <si>
    <t>121.89</t>
  </si>
  <si>
    <t>123.110</t>
  </si>
  <si>
    <t>114.49</t>
  </si>
  <si>
    <t>114.46</t>
  </si>
  <si>
    <t>125.53</t>
  </si>
  <si>
    <t>188.111</t>
  </si>
  <si>
    <t>120.166</t>
  </si>
  <si>
    <t>20.82</t>
  </si>
  <si>
    <t>117.91</t>
  </si>
  <si>
    <t>143.126</t>
  </si>
  <si>
    <t>138.71</t>
  </si>
  <si>
    <t>146.67</t>
  </si>
  <si>
    <t>146.77</t>
  </si>
  <si>
    <t>146.66</t>
  </si>
  <si>
    <t>110.192</t>
  </si>
  <si>
    <t>"ХЕЛИОС-М" ЕООД</t>
  </si>
  <si>
    <t>110.190</t>
  </si>
  <si>
    <t>110.212</t>
  </si>
  <si>
    <t>110.191</t>
  </si>
  <si>
    <t>110.194</t>
  </si>
  <si>
    <t>110.213</t>
  </si>
  <si>
    <t>110.195</t>
  </si>
  <si>
    <t>15.24</t>
  </si>
  <si>
    <t>110.218</t>
  </si>
  <si>
    <t>110.217</t>
  </si>
  <si>
    <t>14.109</t>
  </si>
  <si>
    <t>14.106</t>
  </si>
  <si>
    <t>19.38</t>
  </si>
  <si>
    <t>ГЕОРГИ РУСЕВ ПЕТКОВ</t>
  </si>
  <si>
    <t>118.201</t>
  </si>
  <si>
    <t>118.226</t>
  </si>
  <si>
    <t>118.227</t>
  </si>
  <si>
    <t>118.184</t>
  </si>
  <si>
    <t>118.191</t>
  </si>
  <si>
    <t>11.68</t>
  </si>
  <si>
    <t>118.188</t>
  </si>
  <si>
    <t>118.200</t>
  </si>
  <si>
    <t>19.39</t>
  </si>
  <si>
    <t>118.185</t>
  </si>
  <si>
    <t>118.190</t>
  </si>
  <si>
    <t>113.144</t>
  </si>
  <si>
    <t>137.49</t>
  </si>
  <si>
    <t>ПЕТЬО ЦВЯТКОВ ПЕТКОВ</t>
  </si>
  <si>
    <t>117.89</t>
  </si>
  <si>
    <t>13.91</t>
  </si>
  <si>
    <t>120.162</t>
  </si>
  <si>
    <t>120.177</t>
  </si>
  <si>
    <t>167.74</t>
  </si>
  <si>
    <t>ЧЗК"ЛИПА"</t>
  </si>
  <si>
    <t>135.25</t>
  </si>
  <si>
    <t>191.122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</si>
  <si>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ГРАДИЩЕ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</si>
  <si>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ГРАДИЩЕ</t>
    </r>
  </si>
  <si>
    <t>ЕКАТТЕ: 17542</t>
  </si>
  <si>
    <t>85.16</t>
  </si>
  <si>
    <t>85.17</t>
  </si>
  <si>
    <t>361.23</t>
  </si>
  <si>
    <t>363.2</t>
  </si>
  <si>
    <t>62.11</t>
  </si>
  <si>
    <t>139.16</t>
  </si>
  <si>
    <t>64.46</t>
  </si>
  <si>
    <t>144.24</t>
  </si>
  <si>
    <t>256.14</t>
  </si>
  <si>
    <t>102.9</t>
  </si>
  <si>
    <t>64.45</t>
  </si>
  <si>
    <t>96.32</t>
  </si>
  <si>
    <t>191.30</t>
  </si>
  <si>
    <t>191.29</t>
  </si>
  <si>
    <t>191.31</t>
  </si>
  <si>
    <t>191.28</t>
  </si>
  <si>
    <t>463.23</t>
  </si>
  <si>
    <t>463.24</t>
  </si>
  <si>
    <t>517.31</t>
  </si>
  <si>
    <t>39.28</t>
  </si>
  <si>
    <t>168.49</t>
  </si>
  <si>
    <t>38.33</t>
  </si>
  <si>
    <t>166.13</t>
  </si>
  <si>
    <t>33.32</t>
  </si>
  <si>
    <t>37.35</t>
  </si>
  <si>
    <t>26.21</t>
  </si>
  <si>
    <t>32.22</t>
  </si>
  <si>
    <t>167.8</t>
  </si>
  <si>
    <t>166.12</t>
  </si>
  <si>
    <t>72.9</t>
  </si>
  <si>
    <t>175.15</t>
  </si>
  <si>
    <t>22.25</t>
  </si>
  <si>
    <t>23.11</t>
  </si>
  <si>
    <t>29.27</t>
  </si>
  <si>
    <t>13.32</t>
  </si>
  <si>
    <t>76.11</t>
  </si>
  <si>
    <t>89.9</t>
  </si>
  <si>
    <t>167.7</t>
  </si>
  <si>
    <t>29.26</t>
  </si>
  <si>
    <t>21.35</t>
  </si>
  <si>
    <t>39.29</t>
  </si>
  <si>
    <t>23.12</t>
  </si>
  <si>
    <t>35.31</t>
  </si>
  <si>
    <t>80.5</t>
  </si>
  <si>
    <t>89.10</t>
  </si>
  <si>
    <t>72.8</t>
  </si>
  <si>
    <t>33.33</t>
  </si>
  <si>
    <t>313.16</t>
  </si>
  <si>
    <t>НЕНЧО ЙОНКОВ КОСЕВ</t>
  </si>
  <si>
    <t>244.7</t>
  </si>
  <si>
    <t>331.8</t>
  </si>
  <si>
    <t>321.17</t>
  </si>
  <si>
    <t>234.9</t>
  </si>
  <si>
    <t>331.7</t>
  </si>
  <si>
    <t>312.14</t>
  </si>
  <si>
    <t>303.7</t>
  </si>
  <si>
    <t>341.20</t>
  </si>
  <si>
    <t>304.17</t>
  </si>
  <si>
    <t>327.22</t>
  </si>
  <si>
    <t>303.6</t>
  </si>
  <si>
    <t>330.15</t>
  </si>
  <si>
    <t>344.13</t>
  </si>
  <si>
    <t>25.363</t>
  </si>
  <si>
    <t>239.12</t>
  </si>
  <si>
    <t>322.33</t>
  </si>
  <si>
    <t>330.14</t>
  </si>
  <si>
    <t>352.17</t>
  </si>
  <si>
    <t>352.18</t>
  </si>
  <si>
    <t>308.12</t>
  </si>
  <si>
    <t>341.19</t>
  </si>
  <si>
    <t>344.14</t>
  </si>
  <si>
    <t>107.6</t>
  </si>
  <si>
    <t>ПАМЕЛА НЕНЧЕВА КОСЕВА</t>
  </si>
  <si>
    <t>239.10</t>
  </si>
  <si>
    <t>66.14</t>
  </si>
  <si>
    <t>239.11</t>
  </si>
  <si>
    <t>255.8</t>
  </si>
  <si>
    <t>251.20</t>
  </si>
  <si>
    <t>251.19</t>
  </si>
  <si>
    <t>233.17</t>
  </si>
  <si>
    <t>250.29</t>
  </si>
  <si>
    <t>256.16</t>
  </si>
  <si>
    <t>406.80</t>
  </si>
  <si>
    <t>ППК "ТРАПЕЗИЦА"</t>
  </si>
  <si>
    <t>404.28</t>
  </si>
  <si>
    <t>178.27</t>
  </si>
  <si>
    <t>405.26</t>
  </si>
  <si>
    <t>179.39</t>
  </si>
  <si>
    <t>19.131</t>
  </si>
  <si>
    <t>53.10</t>
  </si>
  <si>
    <t>360.44</t>
  </si>
  <si>
    <t>16.158</t>
  </si>
  <si>
    <t>268.18</t>
  </si>
  <si>
    <t>267.31</t>
  </si>
  <si>
    <t>31.42</t>
  </si>
  <si>
    <t>30.131</t>
  </si>
  <si>
    <t>262.27</t>
  </si>
  <si>
    <t>406.82</t>
  </si>
  <si>
    <t>79.21</t>
  </si>
  <si>
    <t>287.42</t>
  </si>
  <si>
    <t>229.21</t>
  </si>
  <si>
    <t>130.13</t>
  </si>
  <si>
    <t>97.49</t>
  </si>
  <si>
    <t>286.34</t>
  </si>
  <si>
    <t>77.27</t>
  </si>
  <si>
    <t>91.13</t>
  </si>
  <si>
    <t>183.14</t>
  </si>
  <si>
    <t>37.36</t>
  </si>
  <si>
    <t>285.48</t>
  </si>
  <si>
    <t>181.21</t>
  </si>
  <si>
    <t>171.18</t>
  </si>
  <si>
    <t>381.33</t>
  </si>
  <si>
    <t>74.24</t>
  </si>
  <si>
    <t>360.45</t>
  </si>
  <si>
    <t>266.34</t>
  </si>
  <si>
    <t>398.8</t>
  </si>
  <si>
    <t>75.21</t>
  </si>
  <si>
    <t>75.23</t>
  </si>
  <si>
    <t>133.14</t>
  </si>
  <si>
    <t>353.21</t>
  </si>
  <si>
    <t>182.21</t>
  </si>
  <si>
    <t>82.3</t>
  </si>
  <si>
    <t>169.19</t>
  </si>
  <si>
    <t>78.20</t>
  </si>
  <si>
    <t>392.26</t>
  </si>
  <si>
    <t>294.44</t>
  </si>
  <si>
    <t>180.22</t>
  </si>
  <si>
    <t>83.34</t>
  </si>
  <si>
    <t>382.23</t>
  </si>
  <si>
    <t>44.20</t>
  </si>
  <si>
    <t>90.28</t>
  </si>
  <si>
    <t>259.27</t>
  </si>
  <si>
    <t>91.14</t>
  </si>
  <si>
    <t>135.18</t>
  </si>
  <si>
    <t>84.19</t>
  </si>
  <si>
    <t>182.22</t>
  </si>
  <si>
    <t>185.13</t>
  </si>
  <si>
    <t>177.22</t>
  </si>
  <si>
    <t>399.20</t>
  </si>
  <si>
    <t>170.11</t>
  </si>
  <si>
    <t>171.19</t>
  </si>
  <si>
    <t>124.41</t>
  </si>
  <si>
    <t>38.34</t>
  </si>
  <si>
    <t>46.13</t>
  </si>
  <si>
    <t>78.21</t>
  </si>
  <si>
    <t>396.12</t>
  </si>
  <si>
    <t>287.43</t>
  </si>
  <si>
    <t>181.22</t>
  </si>
  <si>
    <t>110.21</t>
  </si>
  <si>
    <t>104.2</t>
  </si>
  <si>
    <t>180.24</t>
  </si>
  <si>
    <t>185.14</t>
  </si>
  <si>
    <t>174.12</t>
  </si>
  <si>
    <t>186.14</t>
  </si>
  <si>
    <t>174.13</t>
  </si>
  <si>
    <t>285.52</t>
  </si>
  <si>
    <t>79.23</t>
  </si>
  <si>
    <t>173.13</t>
  </si>
  <si>
    <t>109.16</t>
  </si>
  <si>
    <t>264.34</t>
  </si>
  <si>
    <t>134.12</t>
  </si>
  <si>
    <t>30.122</t>
  </si>
  <si>
    <t>393.22</t>
  </si>
  <si>
    <t>184.15</t>
  </si>
  <si>
    <t>90.29</t>
  </si>
  <si>
    <t>184.14</t>
  </si>
  <si>
    <t>172.16</t>
  </si>
  <si>
    <t>392.25</t>
  </si>
  <si>
    <t>176.21</t>
  </si>
  <si>
    <t>59.14</t>
  </si>
  <si>
    <t>75.22</t>
  </si>
  <si>
    <t>186.13</t>
  </si>
  <si>
    <t>400.19</t>
  </si>
  <si>
    <t>54.15</t>
  </si>
  <si>
    <t>16.161</t>
  </si>
  <si>
    <t>176.20</t>
  </si>
  <si>
    <t>16.160</t>
  </si>
  <si>
    <t>393.23</t>
  </si>
  <si>
    <t>173.12</t>
  </si>
  <si>
    <t>309.24</t>
  </si>
  <si>
    <t>263.25</t>
  </si>
  <si>
    <t>42.43</t>
  </si>
  <si>
    <t>187.4</t>
  </si>
  <si>
    <t>125.26</t>
  </si>
  <si>
    <t>61.20</t>
  </si>
  <si>
    <t>124.42</t>
  </si>
  <si>
    <t>206.24</t>
  </si>
  <si>
    <t>188.14</t>
  </si>
  <si>
    <t>142.16</t>
  </si>
  <si>
    <t>71.36</t>
  </si>
  <si>
    <t>265.18</t>
  </si>
  <si>
    <t>59.13</t>
  </si>
  <si>
    <t>115.12</t>
  </si>
  <si>
    <t>189.30</t>
  </si>
  <si>
    <t>394.4</t>
  </si>
  <si>
    <t>353.20</t>
  </si>
  <si>
    <t>278.2</t>
  </si>
  <si>
    <t>77.28</t>
  </si>
  <si>
    <t>119.12</t>
  </si>
  <si>
    <t>286.35</t>
  </si>
  <si>
    <t>320.22</t>
  </si>
  <si>
    <t>396.11</t>
  </si>
  <si>
    <t>46.12</t>
  </si>
  <si>
    <t>263.27</t>
  </si>
  <si>
    <t>215.13</t>
  </si>
  <si>
    <t>383.30</t>
  </si>
  <si>
    <t>74.25</t>
  </si>
  <si>
    <t>89.12</t>
  </si>
  <si>
    <t>354.25</t>
  </si>
  <si>
    <t>198.12</t>
  </si>
  <si>
    <t>76.12</t>
  </si>
  <si>
    <t>399.21</t>
  </si>
  <si>
    <t>362.1</t>
  </si>
  <si>
    <t>398.35</t>
  </si>
  <si>
    <t>216.21</t>
  </si>
  <si>
    <t>356.27</t>
  </si>
  <si>
    <t>320.21</t>
  </si>
  <si>
    <t>48.14</t>
  </si>
  <si>
    <t>199.16</t>
  </si>
  <si>
    <t>391.27</t>
  </si>
  <si>
    <t>187.5</t>
  </si>
  <si>
    <t>356.26</t>
  </si>
  <si>
    <t>16.144</t>
  </si>
  <si>
    <t>281.20</t>
  </si>
  <si>
    <t>113.17</t>
  </si>
  <si>
    <t>355.20</t>
  </si>
  <si>
    <t>292.15</t>
  </si>
  <si>
    <t>285.51</t>
  </si>
  <si>
    <t>196.15</t>
  </si>
  <si>
    <t>403.3</t>
  </si>
  <si>
    <t>183.15</t>
  </si>
  <si>
    <t>30.123</t>
  </si>
  <si>
    <t>30.132</t>
  </si>
  <si>
    <t>49.8</t>
  </si>
  <si>
    <t>294.45</t>
  </si>
  <si>
    <t>379.9</t>
  </si>
  <si>
    <t>361.22</t>
  </si>
  <si>
    <t>178.28</t>
  </si>
  <si>
    <t>120.4</t>
  </si>
  <si>
    <t>263.26</t>
  </si>
  <si>
    <t>406.81</t>
  </si>
  <si>
    <t>211.16</t>
  </si>
  <si>
    <t>266.36</t>
  </si>
  <si>
    <t>114.19</t>
  </si>
  <si>
    <t>116.32</t>
  </si>
  <si>
    <t>293.7</t>
  </si>
  <si>
    <t>195.15</t>
  </si>
  <si>
    <t>397.16</t>
  </si>
  <si>
    <t>355.22</t>
  </si>
  <si>
    <t>128.25</t>
  </si>
  <si>
    <t>127.22</t>
  </si>
  <si>
    <t>54.14</t>
  </si>
  <si>
    <t>356.28</t>
  </si>
  <si>
    <t>198.13</t>
  </si>
  <si>
    <t>228.16</t>
  </si>
  <si>
    <t>360.47</t>
  </si>
  <si>
    <t>114.20</t>
  </si>
  <si>
    <t>190.17</t>
  </si>
  <si>
    <t>195.14</t>
  </si>
  <si>
    <t>96.33</t>
  </si>
  <si>
    <t>414.8</t>
  </si>
  <si>
    <t>407.14</t>
  </si>
  <si>
    <t>123.5</t>
  </si>
  <si>
    <t>104.4</t>
  </si>
  <si>
    <t>165.11</t>
  </si>
  <si>
    <t>113.16</t>
  </si>
  <si>
    <t>383.32</t>
  </si>
  <si>
    <t>258.31</t>
  </si>
  <si>
    <t>282.12</t>
  </si>
  <si>
    <t>143.20</t>
  </si>
  <si>
    <t>390.13</t>
  </si>
  <si>
    <t>193.3</t>
  </si>
  <si>
    <t>52.11</t>
  </si>
  <si>
    <t>269.3</t>
  </si>
  <si>
    <t>30.133</t>
  </si>
  <si>
    <t>227.12</t>
  </si>
  <si>
    <t>66.13</t>
  </si>
  <si>
    <t>100.19</t>
  </si>
  <si>
    <t>42.42</t>
  </si>
  <si>
    <t>411.9</t>
  </si>
  <si>
    <t>274.20</t>
  </si>
  <si>
    <t>172.17</t>
  </si>
  <si>
    <t>414.9</t>
  </si>
  <si>
    <t>192.30</t>
  </si>
  <si>
    <t>93.14</t>
  </si>
  <si>
    <t>150.8</t>
  </si>
  <si>
    <t>267.32</t>
  </si>
  <si>
    <t>179.40</t>
  </si>
  <si>
    <t>544.28</t>
  </si>
  <si>
    <t>190.16</t>
  </si>
  <si>
    <t>257.23</t>
  </si>
  <si>
    <t>257.20</t>
  </si>
  <si>
    <t>257.21</t>
  </si>
  <si>
    <t>257.22</t>
  </si>
  <si>
    <t>513.7</t>
  </si>
  <si>
    <t>514.6</t>
  </si>
  <si>
    <t>117.17</t>
  </si>
  <si>
    <t>ХРИСТО ДЕКЕМВРИЕВ ГЕОРГИЕВ</t>
  </si>
  <si>
    <t>95.14</t>
  </si>
  <si>
    <t>99.20</t>
  </si>
  <si>
    <t>98.21</t>
  </si>
  <si>
    <t>261.18</t>
  </si>
  <si>
    <t>88.37</t>
  </si>
  <si>
    <t>96.34</t>
  </si>
  <si>
    <t>95.15</t>
  </si>
  <si>
    <t>99.21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</si>
  <si>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 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ГРАДНИЦА</t>
    </r>
  </si>
  <si>
    <t>102.22</t>
  </si>
  <si>
    <t>"Б и В ХЕРБС" ООД</t>
  </si>
  <si>
    <t>40.19</t>
  </si>
  <si>
    <t>257.326</t>
  </si>
  <si>
    <t>107.36</t>
  </si>
  <si>
    <t>102.23</t>
  </si>
  <si>
    <t>41.8</t>
  </si>
  <si>
    <t>11.11</t>
  </si>
  <si>
    <t>109.312</t>
  </si>
  <si>
    <t>32.25</t>
  </si>
  <si>
    <t>13.33</t>
  </si>
  <si>
    <t>32.40</t>
  </si>
  <si>
    <t>41.7</t>
  </si>
  <si>
    <t>40.314</t>
  </si>
  <si>
    <t>117.18</t>
  </si>
  <si>
    <t>КМЕТСТВО СЕЛО СТОЛЪТ</t>
  </si>
  <si>
    <t>225.3</t>
  </si>
  <si>
    <t>221.44</t>
  </si>
  <si>
    <t>104.41</t>
  </si>
  <si>
    <t>219.38</t>
  </si>
  <si>
    <t>106.19</t>
  </si>
  <si>
    <t>223.116</t>
  </si>
  <si>
    <t>105.16</t>
  </si>
  <si>
    <t>104.40</t>
  </si>
  <si>
    <t>129.30</t>
  </si>
  <si>
    <t>110.30</t>
  </si>
  <si>
    <t>15.30</t>
  </si>
  <si>
    <t>219.39</t>
  </si>
  <si>
    <t>14.18</t>
  </si>
  <si>
    <t>221.117</t>
  </si>
  <si>
    <t>218.17</t>
  </si>
  <si>
    <t>130.24</t>
  </si>
  <si>
    <t>217.3</t>
  </si>
  <si>
    <t>222.117</t>
  </si>
  <si>
    <t>218.16</t>
  </si>
  <si>
    <t>124.27</t>
  </si>
  <si>
    <t>"ИЗВОРА-М" ЕООД</t>
  </si>
  <si>
    <t>123.28</t>
  </si>
  <si>
    <t>125.29</t>
  </si>
  <si>
    <t>120.30</t>
  </si>
  <si>
    <t>120.311</t>
  </si>
  <si>
    <t>15.311</t>
  </si>
  <si>
    <t>121.311</t>
  </si>
  <si>
    <t>135.19</t>
  </si>
  <si>
    <t>119.9</t>
  </si>
  <si>
    <t>121.30</t>
  </si>
  <si>
    <t>135.173</t>
  </si>
  <si>
    <t>122.11</t>
  </si>
  <si>
    <t>122.12</t>
  </si>
  <si>
    <t>119.311</t>
  </si>
  <si>
    <t>64.95</t>
  </si>
  <si>
    <t>ДОБРИ МИРОСЛАВОВ ДОБРЕВ</t>
  </si>
  <si>
    <t>174.49</t>
  </si>
  <si>
    <t>163.18</t>
  </si>
  <si>
    <t>111.20</t>
  </si>
  <si>
    <t>183.24</t>
  </si>
  <si>
    <t>111.312</t>
  </si>
  <si>
    <t>174.50</t>
  </si>
  <si>
    <t>185.12</t>
  </si>
  <si>
    <t>37.86</t>
  </si>
  <si>
    <t>92.87</t>
  </si>
  <si>
    <t>184.17</t>
  </si>
  <si>
    <t>182.25</t>
  </si>
  <si>
    <t>112.312</t>
  </si>
  <si>
    <t>179.22</t>
  </si>
  <si>
    <t>68.25</t>
  </si>
  <si>
    <t>70.118</t>
  </si>
  <si>
    <t>174.48</t>
  </si>
  <si>
    <t>165.13</t>
  </si>
  <si>
    <t>169.73</t>
  </si>
  <si>
    <t>99.30</t>
  </si>
  <si>
    <t>36.15</t>
  </si>
  <si>
    <t>46.30</t>
  </si>
  <si>
    <t>192.25</t>
  </si>
  <si>
    <t>25.32</t>
  </si>
  <si>
    <t>24.44</t>
  </si>
  <si>
    <t>25.36</t>
  </si>
  <si>
    <t>55.19</t>
  </si>
  <si>
    <t>33.22</t>
  </si>
  <si>
    <t>60.19</t>
  </si>
  <si>
    <t>145.30</t>
  </si>
  <si>
    <t>23.30</t>
  </si>
  <si>
    <t>29.85</t>
  </si>
  <si>
    <t>140.36</t>
  </si>
  <si>
    <t>29.41</t>
  </si>
  <si>
    <t>65.27</t>
  </si>
  <si>
    <t>47.25</t>
  </si>
  <si>
    <t>160.14</t>
  </si>
  <si>
    <t>192.26</t>
  </si>
  <si>
    <t>58.21</t>
  </si>
  <si>
    <t>202.33</t>
  </si>
  <si>
    <t>211.100</t>
  </si>
  <si>
    <t>19.16</t>
  </si>
  <si>
    <t>139.23</t>
  </si>
  <si>
    <t>21.19</t>
  </si>
  <si>
    <t>65.28</t>
  </si>
  <si>
    <t>17.14</t>
  </si>
  <si>
    <t>101.10</t>
  </si>
  <si>
    <t>199.29</t>
  </si>
  <si>
    <t>158.64</t>
  </si>
  <si>
    <t>26.36</t>
  </si>
  <si>
    <t>206.13</t>
  </si>
  <si>
    <t>188.17</t>
  </si>
  <si>
    <t>16.5</t>
  </si>
  <si>
    <t>29.42</t>
  </si>
  <si>
    <t>70.119</t>
  </si>
  <si>
    <t>22.34</t>
  </si>
  <si>
    <t>45.18</t>
  </si>
  <si>
    <t>71.133</t>
  </si>
  <si>
    <t>38.279</t>
  </si>
  <si>
    <t>199.124</t>
  </si>
  <si>
    <t>158.13</t>
  </si>
  <si>
    <t>66.31</t>
  </si>
  <si>
    <t>108.20</t>
  </si>
  <si>
    <t>63.109</t>
  </si>
  <si>
    <t>63.30</t>
  </si>
  <si>
    <t>109.75</t>
  </si>
  <si>
    <t>201.27</t>
  </si>
  <si>
    <t>159.10</t>
  </si>
  <si>
    <t>204.11</t>
  </si>
  <si>
    <t>156.57</t>
  </si>
  <si>
    <t>197.12</t>
  </si>
  <si>
    <t>113.312</t>
  </si>
  <si>
    <t>145.306</t>
  </si>
  <si>
    <t>151.27</t>
  </si>
  <si>
    <t>251.123</t>
  </si>
  <si>
    <t>203.23</t>
  </si>
  <si>
    <t>190.11</t>
  </si>
  <si>
    <t>139.306</t>
  </si>
  <si>
    <t>128.45</t>
  </si>
  <si>
    <t>ЕТ "РЕАЛ-Д - МИРОСЛАВ МАРИНОВ"</t>
  </si>
  <si>
    <t>91.38</t>
  </si>
  <si>
    <t>67.28</t>
  </si>
  <si>
    <t>96.22</t>
  </si>
  <si>
    <t>127.10</t>
  </si>
  <si>
    <t>97.27</t>
  </si>
  <si>
    <t>95.34</t>
  </si>
  <si>
    <t>73.20</t>
  </si>
  <si>
    <t>173.11</t>
  </si>
  <si>
    <t>176.29</t>
  </si>
  <si>
    <t>172.38</t>
  </si>
  <si>
    <t>32.24</t>
  </si>
  <si>
    <t>103.19</t>
  </si>
  <si>
    <t>172.39</t>
  </si>
  <si>
    <t>175.16</t>
  </si>
  <si>
    <t>177.25</t>
  </si>
  <si>
    <t>171.72</t>
  </si>
  <si>
    <t>128.46</t>
  </si>
  <si>
    <t>142.18</t>
  </si>
  <si>
    <t>ЕТ"РАДКО РАДКОВ"</t>
  </si>
  <si>
    <t>142.170</t>
  </si>
  <si>
    <t>137.19</t>
  </si>
  <si>
    <t>КОЛЬО ХРИСТОВ КОЛЕВ</t>
  </si>
  <si>
    <t>257.314</t>
  </si>
  <si>
    <t>180.13</t>
  </si>
  <si>
    <t>207.26</t>
  </si>
  <si>
    <t>КМЕТСТВО ГРАДНИЦА</t>
  </si>
  <si>
    <t>223.31</t>
  </si>
  <si>
    <t>НАЙДЕН ПАВЛЕВ НАЙДЕНОВ</t>
  </si>
  <si>
    <t>223.32</t>
  </si>
  <si>
    <t>223.33</t>
  </si>
  <si>
    <t>223.30</t>
  </si>
  <si>
    <t>223.34</t>
  </si>
  <si>
    <t>208.146</t>
  </si>
  <si>
    <t>208.145</t>
  </si>
  <si>
    <t>208.71</t>
  </si>
  <si>
    <t>208.70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</si>
  <si>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ДАМЯНОВО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</si>
  <si>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ДАМЯНОВО</t>
    </r>
  </si>
  <si>
    <t>ЕКАТТЕ: 20119</t>
  </si>
  <si>
    <t>103.97</t>
  </si>
  <si>
    <t>111.164</t>
  </si>
  <si>
    <t>112.15</t>
  </si>
  <si>
    <t>111.171</t>
  </si>
  <si>
    <t>111.172</t>
  </si>
  <si>
    <t>116.28</t>
  </si>
  <si>
    <t>112.16</t>
  </si>
  <si>
    <t>106.69</t>
  </si>
  <si>
    <t>111.168</t>
  </si>
  <si>
    <t>106.68</t>
  </si>
  <si>
    <t>106.67</t>
  </si>
  <si>
    <t>116.29</t>
  </si>
  <si>
    <t>116.30</t>
  </si>
  <si>
    <t>114.40</t>
  </si>
  <si>
    <t>104.15</t>
  </si>
  <si>
    <t>111.170</t>
  </si>
  <si>
    <t>106.375</t>
  </si>
  <si>
    <t>102.70</t>
  </si>
  <si>
    <t>108.51</t>
  </si>
  <si>
    <t>101.163</t>
  </si>
  <si>
    <t>93.70</t>
  </si>
  <si>
    <t>82.38</t>
  </si>
  <si>
    <t>96.298</t>
  </si>
  <si>
    <t>36.96</t>
  </si>
  <si>
    <t>95.126</t>
  </si>
  <si>
    <t>92.298</t>
  </si>
  <si>
    <t>115.140</t>
  </si>
  <si>
    <t>64.74</t>
  </si>
  <si>
    <t>92.115</t>
  </si>
  <si>
    <t>98.16</t>
  </si>
  <si>
    <t>92.114</t>
  </si>
  <si>
    <t>95.122</t>
  </si>
  <si>
    <t>91.49</t>
  </si>
  <si>
    <t>90.51</t>
  </si>
  <si>
    <t>89.75</t>
  </si>
  <si>
    <t>95.125</t>
  </si>
  <si>
    <t>91.289</t>
  </si>
  <si>
    <t>89.74</t>
  </si>
  <si>
    <t>97.20</t>
  </si>
  <si>
    <t>90.50</t>
  </si>
  <si>
    <t>55.45</t>
  </si>
  <si>
    <t>92.116</t>
  </si>
  <si>
    <t>92.443</t>
  </si>
  <si>
    <t>89.73</t>
  </si>
  <si>
    <t>98.433</t>
  </si>
  <si>
    <t>94.74</t>
  </si>
  <si>
    <t>115.137</t>
  </si>
  <si>
    <t>87.73</t>
  </si>
  <si>
    <t>108.53</t>
  </si>
  <si>
    <t>94.75</t>
  </si>
  <si>
    <t>87.74</t>
  </si>
  <si>
    <t>115.138</t>
  </si>
  <si>
    <t>101.161</t>
  </si>
  <si>
    <t>101.162</t>
  </si>
  <si>
    <t>90.49</t>
  </si>
  <si>
    <t>94.76</t>
  </si>
  <si>
    <t>57.30</t>
  </si>
  <si>
    <t>64.75</t>
  </si>
  <si>
    <t>95.121</t>
  </si>
  <si>
    <t>101.307</t>
  </si>
  <si>
    <t>88.14</t>
  </si>
  <si>
    <t>87.76</t>
  </si>
  <si>
    <t>115.307</t>
  </si>
  <si>
    <t>87.77</t>
  </si>
  <si>
    <t>87.75</t>
  </si>
  <si>
    <t>18.274</t>
  </si>
  <si>
    <t>95.403</t>
  </si>
  <si>
    <t>100.302</t>
  </si>
  <si>
    <t>83.307</t>
  </si>
  <si>
    <t>107.115</t>
  </si>
  <si>
    <t>93.411</t>
  </si>
  <si>
    <t>107.116</t>
  </si>
  <si>
    <t>81.57</t>
  </si>
  <si>
    <t>81.58</t>
  </si>
  <si>
    <t>73.51</t>
  </si>
  <si>
    <t>"МАГ" ЕООД</t>
  </si>
  <si>
    <t>78.26</t>
  </si>
  <si>
    <t>7.305</t>
  </si>
  <si>
    <t>"ОРХЕЯ ГАРДЪН"ЕООД</t>
  </si>
  <si>
    <t>84.302</t>
  </si>
  <si>
    <t>75.11</t>
  </si>
  <si>
    <t>БОРИСЛАВ ЦВЕТАНОВ ТОДОРОВ</t>
  </si>
  <si>
    <t>74.59</t>
  </si>
  <si>
    <t>74.58</t>
  </si>
  <si>
    <t>84.42</t>
  </si>
  <si>
    <t>ЗК"ДАМЯНОВО"</t>
  </si>
  <si>
    <t>76.14</t>
  </si>
  <si>
    <t>77.25</t>
  </si>
  <si>
    <t>85.35</t>
  </si>
  <si>
    <t>85.36</t>
  </si>
  <si>
    <t>80.14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</si>
  <si>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НИВИ </t>
    </r>
    <r>
      <rPr>
        <sz val="12"/>
        <rFont val="Times New Roman"/>
        <family val="1"/>
        <charset val="204"/>
      </rPr>
      <t xml:space="preserve">в землище </t>
    </r>
    <r>
      <rPr>
        <b/>
        <sz val="12"/>
        <rFont val="Times New Roman"/>
        <family val="1"/>
        <charset val="204"/>
      </rPr>
      <t>ДЕБЕЛЦОВО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</si>
  <si>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 xml:space="preserve">НИВИ </t>
    </r>
    <r>
      <rPr>
        <sz val="12"/>
        <rFont val="Times New Roman"/>
        <family val="1"/>
        <charset val="204"/>
      </rPr>
      <t xml:space="preserve">в землище </t>
    </r>
    <r>
      <rPr>
        <b/>
        <sz val="12"/>
        <rFont val="Times New Roman"/>
        <family val="1"/>
        <charset val="204"/>
      </rPr>
      <t>ДЕБЕЛЦОВО</t>
    </r>
  </si>
  <si>
    <t>ЕКАТТЕ: 20287</t>
  </si>
  <si>
    <t>49.125</t>
  </si>
  <si>
    <t>35.44</t>
  </si>
  <si>
    <t>49.135</t>
  </si>
  <si>
    <t>33.75</t>
  </si>
  <si>
    <t>50.102</t>
  </si>
  <si>
    <t>49.137</t>
  </si>
  <si>
    <t>48.740</t>
  </si>
  <si>
    <t>50.97</t>
  </si>
  <si>
    <t>49.127</t>
  </si>
  <si>
    <t>2.469</t>
  </si>
  <si>
    <t>50.98</t>
  </si>
  <si>
    <t>50.100</t>
  </si>
  <si>
    <t>34.51</t>
  </si>
  <si>
    <t>ЕТ"АГРО - СВЕТЛОЗАР ДИЧЕВСКИ"</t>
  </si>
  <si>
    <t>49.740</t>
  </si>
  <si>
    <t>34.69</t>
  </si>
  <si>
    <t>34.70</t>
  </si>
  <si>
    <t>34.68</t>
  </si>
  <si>
    <t>34.86</t>
  </si>
  <si>
    <t>33.79</t>
  </si>
  <si>
    <t>33.78</t>
  </si>
  <si>
    <t>50.103</t>
  </si>
  <si>
    <t>34.50</t>
  </si>
  <si>
    <t>50.99</t>
  </si>
  <si>
    <t>49.126</t>
  </si>
  <si>
    <t>50.740</t>
  </si>
  <si>
    <t>36.71</t>
  </si>
  <si>
    <t>40.84</t>
  </si>
  <si>
    <t>33.77</t>
  </si>
  <si>
    <t>36.73</t>
  </si>
  <si>
    <t>36.69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</si>
  <si>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ДОБРОМИРКА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</si>
  <si>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ДОБРОМИРКА</t>
    </r>
  </si>
  <si>
    <t>ЕКАТТЕ: 21628</t>
  </si>
  <si>
    <t>122.102</t>
  </si>
  <si>
    <t>112.101</t>
  </si>
  <si>
    <t>59.102</t>
  </si>
  <si>
    <t>113.101</t>
  </si>
  <si>
    <t>112.102</t>
  </si>
  <si>
    <t>116.103</t>
  </si>
  <si>
    <t>18.39</t>
  </si>
  <si>
    <t>170.103</t>
  </si>
  <si>
    <t>121.102</t>
  </si>
  <si>
    <t>14.105</t>
  </si>
  <si>
    <t>114.103</t>
  </si>
  <si>
    <t>116.102</t>
  </si>
  <si>
    <t>121.101</t>
  </si>
  <si>
    <t>120.102</t>
  </si>
  <si>
    <t>114.105</t>
  </si>
  <si>
    <t>114.102</t>
  </si>
  <si>
    <t>13.106</t>
  </si>
  <si>
    <t>62.102</t>
  </si>
  <si>
    <t>163.108</t>
  </si>
  <si>
    <t>114.101</t>
  </si>
  <si>
    <t>119.104</t>
  </si>
  <si>
    <t>112.74</t>
  </si>
  <si>
    <t>13.104</t>
  </si>
  <si>
    <t>119.101</t>
  </si>
  <si>
    <t>163.102</t>
  </si>
  <si>
    <t>13.103</t>
  </si>
  <si>
    <t>160.107</t>
  </si>
  <si>
    <t>116.104</t>
  </si>
  <si>
    <t>112.104</t>
  </si>
  <si>
    <t>113.33</t>
  </si>
  <si>
    <t>100.103</t>
  </si>
  <si>
    <t>100.105</t>
  </si>
  <si>
    <t>160.109</t>
  </si>
  <si>
    <t>114.112</t>
  </si>
  <si>
    <t>20.102</t>
  </si>
  <si>
    <t>170.104</t>
  </si>
  <si>
    <t>106.101</t>
  </si>
  <si>
    <t>172.19</t>
  </si>
  <si>
    <t>99.106</t>
  </si>
  <si>
    <t>99.102</t>
  </si>
  <si>
    <t>112.103</t>
  </si>
  <si>
    <t>99.105</t>
  </si>
  <si>
    <t>170.102</t>
  </si>
  <si>
    <t>173.102</t>
  </si>
  <si>
    <t>62.105</t>
  </si>
  <si>
    <t>14.108</t>
  </si>
  <si>
    <t>99.104</t>
  </si>
  <si>
    <t>72.103</t>
  </si>
  <si>
    <t>113.29</t>
  </si>
  <si>
    <t>18.102</t>
  </si>
  <si>
    <t>82.10</t>
  </si>
  <si>
    <t>13.101</t>
  </si>
  <si>
    <t>120.101</t>
  </si>
  <si>
    <t>160.108</t>
  </si>
  <si>
    <t>59.100</t>
  </si>
  <si>
    <t>252.102</t>
  </si>
  <si>
    <t>253.101</t>
  </si>
  <si>
    <t>20.101</t>
  </si>
  <si>
    <t>59.45</t>
  </si>
  <si>
    <t>73.101</t>
  </si>
  <si>
    <t>252.101</t>
  </si>
  <si>
    <t>169.104</t>
  </si>
  <si>
    <t>116.101</t>
  </si>
  <si>
    <t>230.102</t>
  </si>
  <si>
    <t>169.103</t>
  </si>
  <si>
    <t>18.101</t>
  </si>
  <si>
    <t>14.102</t>
  </si>
  <si>
    <t>169.105</t>
  </si>
  <si>
    <t>18.103</t>
  </si>
  <si>
    <t>159.102</t>
  </si>
  <si>
    <t>100.101</t>
  </si>
  <si>
    <t>163.107</t>
  </si>
  <si>
    <t>160.111</t>
  </si>
  <si>
    <t>159.101</t>
  </si>
  <si>
    <t>72.105</t>
  </si>
  <si>
    <t>163.110</t>
  </si>
  <si>
    <t>170.101</t>
  </si>
  <si>
    <t>252.46</t>
  </si>
  <si>
    <t>62.101</t>
  </si>
  <si>
    <t>20.9</t>
  </si>
  <si>
    <t>83.13</t>
  </si>
  <si>
    <t>14.103</t>
  </si>
  <si>
    <t>82.9</t>
  </si>
  <si>
    <t>159.103</t>
  </si>
  <si>
    <t>112.75</t>
  </si>
  <si>
    <t>100.104</t>
  </si>
  <si>
    <t>105.101</t>
  </si>
  <si>
    <t>163.103</t>
  </si>
  <si>
    <t>69.101</t>
  </si>
  <si>
    <t>125.102</t>
  </si>
  <si>
    <t>14.101</t>
  </si>
  <si>
    <t>230.101</t>
  </si>
  <si>
    <t>230.103</t>
  </si>
  <si>
    <t>85.44</t>
  </si>
  <si>
    <t>230.105</t>
  </si>
  <si>
    <t>99.101</t>
  </si>
  <si>
    <t>100.102</t>
  </si>
  <si>
    <t>230.104</t>
  </si>
  <si>
    <t>119.103</t>
  </si>
  <si>
    <t>73.102</t>
  </si>
  <si>
    <t>80.102</t>
  </si>
  <si>
    <t>62.54</t>
  </si>
  <si>
    <t>122.101</t>
  </si>
  <si>
    <t>99.107</t>
  </si>
  <si>
    <t>273.2</t>
  </si>
  <si>
    <t>14.104</t>
  </si>
  <si>
    <t>100.55</t>
  </si>
  <si>
    <t>КМЕТСТВО СЕЛО ДОБРОМИРКА</t>
  </si>
  <si>
    <t>111.29</t>
  </si>
  <si>
    <t>118.101</t>
  </si>
  <si>
    <t>238.13</t>
  </si>
  <si>
    <t>64.104</t>
  </si>
  <si>
    <t>154.105</t>
  </si>
  <si>
    <t>238.101</t>
  </si>
  <si>
    <t>64.103</t>
  </si>
  <si>
    <t>64.105</t>
  </si>
  <si>
    <t>154.101</t>
  </si>
  <si>
    <t>237.101</t>
  </si>
  <si>
    <t>40.102</t>
  </si>
  <si>
    <t>175.101</t>
  </si>
  <si>
    <t>148.103</t>
  </si>
  <si>
    <t>187.101</t>
  </si>
  <si>
    <t>40.105</t>
  </si>
  <si>
    <t>175.104</t>
  </si>
  <si>
    <t>225.105</t>
  </si>
  <si>
    <t>237.102</t>
  </si>
  <si>
    <t>148.101</t>
  </si>
  <si>
    <t>163.106</t>
  </si>
  <si>
    <t>225.102</t>
  </si>
  <si>
    <t>225.103</t>
  </si>
  <si>
    <t>175.103</t>
  </si>
  <si>
    <t>217.28</t>
  </si>
  <si>
    <t>188.102</t>
  </si>
  <si>
    <t>237.103</t>
  </si>
  <si>
    <t>173.101</t>
  </si>
  <si>
    <t>186.102</t>
  </si>
  <si>
    <t>64.108</t>
  </si>
  <si>
    <t>118.106</t>
  </si>
  <si>
    <t>225.104</t>
  </si>
  <si>
    <t>118.103</t>
  </si>
  <si>
    <t>118.102</t>
  </si>
  <si>
    <t>118.104</t>
  </si>
  <si>
    <t>111.30</t>
  </si>
  <si>
    <t>127.9</t>
  </si>
  <si>
    <t>40.104</t>
  </si>
  <si>
    <t>225.107</t>
  </si>
  <si>
    <t>175.102</t>
  </si>
  <si>
    <t>154.3</t>
  </si>
  <si>
    <t>148.24</t>
  </si>
  <si>
    <t>ЗЕМИ ПО ЧЛ. 19 - ОБЩ. СЕВЛИЕВО</t>
  </si>
  <si>
    <t>138.7</t>
  </si>
  <si>
    <t>"ИЗВОР - 2005" ООД</t>
  </si>
  <si>
    <t>99.63</t>
  </si>
  <si>
    <t>92.12</t>
  </si>
  <si>
    <t>157.52</t>
  </si>
  <si>
    <t>93.20</t>
  </si>
  <si>
    <t>97.84</t>
  </si>
  <si>
    <t>99.64</t>
  </si>
  <si>
    <t>37.62</t>
  </si>
  <si>
    <t>91.102</t>
  </si>
  <si>
    <t>37.102</t>
  </si>
  <si>
    <t>87.102</t>
  </si>
  <si>
    <t>97.85</t>
  </si>
  <si>
    <t>86.102</t>
  </si>
  <si>
    <t>86.29</t>
  </si>
  <si>
    <t>208.103</t>
  </si>
  <si>
    <t>85.101</t>
  </si>
  <si>
    <t>138.104</t>
  </si>
  <si>
    <t>86.101</t>
  </si>
  <si>
    <t>45.102</t>
  </si>
  <si>
    <t>93.101</t>
  </si>
  <si>
    <t>97.109</t>
  </si>
  <si>
    <t>86.59</t>
  </si>
  <si>
    <t>37.101</t>
  </si>
  <si>
    <t>45.101</t>
  </si>
  <si>
    <t>208.102</t>
  </si>
  <si>
    <t>87.103</t>
  </si>
  <si>
    <t>235.102</t>
  </si>
  <si>
    <t>208.101</t>
  </si>
  <si>
    <t>160.102</t>
  </si>
  <si>
    <t>200.101</t>
  </si>
  <si>
    <t>40.107</t>
  </si>
  <si>
    <t>97.104</t>
  </si>
  <si>
    <t>97.107</t>
  </si>
  <si>
    <t>93.103</t>
  </si>
  <si>
    <t>160.101</t>
  </si>
  <si>
    <t>37.110</t>
  </si>
  <si>
    <t>157.103</t>
  </si>
  <si>
    <t>160.105</t>
  </si>
  <si>
    <t>236.105</t>
  </si>
  <si>
    <t>48.13</t>
  </si>
  <si>
    <t>157.102</t>
  </si>
  <si>
    <t>160.104</t>
  </si>
  <si>
    <t>236.106</t>
  </si>
  <si>
    <t>235.103</t>
  </si>
  <si>
    <t>149.102</t>
  </si>
  <si>
    <t>136.101</t>
  </si>
  <si>
    <t>150.101</t>
  </si>
  <si>
    <t>149.101</t>
  </si>
  <si>
    <t>371.22</t>
  </si>
  <si>
    <t>160.106</t>
  </si>
  <si>
    <t>39.101</t>
  </si>
  <si>
    <t>42.102</t>
  </si>
  <si>
    <t>87.101</t>
  </si>
  <si>
    <t>157.101</t>
  </si>
  <si>
    <t>236.104</t>
  </si>
  <si>
    <t>235.101</t>
  </si>
  <si>
    <t>37.91</t>
  </si>
  <si>
    <t>80.101</t>
  </si>
  <si>
    <t>238.102</t>
  </si>
  <si>
    <t>92.102</t>
  </si>
  <si>
    <t>97.103</t>
  </si>
  <si>
    <t>157.53</t>
  </si>
  <si>
    <t>138.103</t>
  </si>
  <si>
    <t>91.101</t>
  </si>
  <si>
    <t>86.58</t>
  </si>
  <si>
    <t>53.102</t>
  </si>
  <si>
    <t>200.102</t>
  </si>
  <si>
    <t>254.101</t>
  </si>
  <si>
    <t>42.101</t>
  </si>
  <si>
    <t>53.101</t>
  </si>
  <si>
    <t>138.101</t>
  </si>
  <si>
    <t>97.102</t>
  </si>
  <si>
    <t>246.105</t>
  </si>
  <si>
    <t>236.102</t>
  </si>
  <si>
    <t>246.101</t>
  </si>
  <si>
    <t>246.106</t>
  </si>
  <si>
    <t>39.103</t>
  </si>
  <si>
    <t>97.105</t>
  </si>
  <si>
    <t>92.101</t>
  </si>
  <si>
    <t>136.102</t>
  </si>
  <si>
    <t>97.101</t>
  </si>
  <si>
    <t>97.110</t>
  </si>
  <si>
    <t>39.24</t>
  </si>
  <si>
    <t>85.43</t>
  </si>
  <si>
    <t>239.102</t>
  </si>
  <si>
    <t>138.102</t>
  </si>
  <si>
    <t>151.101</t>
  </si>
  <si>
    <t>46.5</t>
  </si>
  <si>
    <t>149.32</t>
  </si>
  <si>
    <t>246.104</t>
  </si>
  <si>
    <t>97.108</t>
  </si>
  <si>
    <t>246.102</t>
  </si>
  <si>
    <t>42.36</t>
  </si>
  <si>
    <t>37.108</t>
  </si>
  <si>
    <t>200.15</t>
  </si>
  <si>
    <t>39.102</t>
  </si>
  <si>
    <t>148.26</t>
  </si>
  <si>
    <t>87.8</t>
  </si>
  <si>
    <t>149.33</t>
  </si>
  <si>
    <t>97.106</t>
  </si>
  <si>
    <t>47.30</t>
  </si>
  <si>
    <t>236.103</t>
  </si>
  <si>
    <t>235.104</t>
  </si>
  <si>
    <t>24.24</t>
  </si>
  <si>
    <t>АНЕТА САШЕВА ТОПАЛОВА</t>
  </si>
  <si>
    <t>24.101</t>
  </si>
  <si>
    <t>47.101</t>
  </si>
  <si>
    <t>47.28</t>
  </si>
  <si>
    <t>24.102</t>
  </si>
  <si>
    <t>89.30</t>
  </si>
  <si>
    <t>143.39</t>
  </si>
  <si>
    <t>ВАНЯ ДЕНЧЕВА ХИЕР</t>
  </si>
  <si>
    <t>80.104</t>
  </si>
  <si>
    <t>80.105</t>
  </si>
  <si>
    <t>144.101</t>
  </si>
  <si>
    <t>80.103</t>
  </si>
  <si>
    <t>89.105</t>
  </si>
  <si>
    <t>144.102</t>
  </si>
  <si>
    <t>193.44</t>
  </si>
  <si>
    <t>ДЕЯН ХРИСТОВ ВАСИЛЕВ</t>
  </si>
  <si>
    <t>188.101</t>
  </si>
  <si>
    <t>195.104</t>
  </si>
  <si>
    <t>195.102</t>
  </si>
  <si>
    <t>195.103</t>
  </si>
  <si>
    <t>154.106</t>
  </si>
  <si>
    <t>215.104</t>
  </si>
  <si>
    <t>154.102</t>
  </si>
  <si>
    <t>ИВАН ЦВЯТКОВ КОЛЕВ</t>
  </si>
  <si>
    <t>189.104</t>
  </si>
  <si>
    <t>189.103</t>
  </si>
  <si>
    <t>155.101</t>
  </si>
  <si>
    <t>163.104</t>
  </si>
  <si>
    <t>349.5</t>
  </si>
  <si>
    <t>158.40</t>
  </si>
  <si>
    <t>ПЕТЪР ИЛИЕВ ПЕТРОВ</t>
  </si>
  <si>
    <t>158.101</t>
  </si>
  <si>
    <t>158.102</t>
  </si>
  <si>
    <t>158.41</t>
  </si>
  <si>
    <t>157.105</t>
  </si>
  <si>
    <t>158.103</t>
  </si>
  <si>
    <t>72.101</t>
  </si>
  <si>
    <t>158.106</t>
  </si>
  <si>
    <t>217.103</t>
  </si>
  <si>
    <t>227.8</t>
  </si>
  <si>
    <t>226.101</t>
  </si>
  <si>
    <t>158.104</t>
  </si>
  <si>
    <t>34.101</t>
  </si>
  <si>
    <t>СИЛВИЯ ИВАНОВА ПЕТКОВА</t>
  </si>
  <si>
    <t>215.102</t>
  </si>
  <si>
    <t>215.103</t>
  </si>
  <si>
    <t>32.101</t>
  </si>
  <si>
    <t>34.102</t>
  </si>
  <si>
    <t>34.30</t>
  </si>
  <si>
    <t>147.103</t>
  </si>
  <si>
    <t>147.101</t>
  </si>
  <si>
    <t>147.107</t>
  </si>
  <si>
    <t>147.102</t>
  </si>
  <si>
    <t>147.108</t>
  </si>
  <si>
    <t>147.104</t>
  </si>
  <si>
    <t>147.105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</si>
  <si>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ДУШЕВО</t>
    </r>
  </si>
  <si>
    <t>ЕКАТТЕ: 24178</t>
  </si>
  <si>
    <t>88.52</t>
  </si>
  <si>
    <t>88.53</t>
  </si>
  <si>
    <t>88.51</t>
  </si>
  <si>
    <t>62.1</t>
  </si>
  <si>
    <t>ЕТ"АГРО-СВЕТЛОЗАР ДИЧЕВСКИ"</t>
  </si>
  <si>
    <t>303.79</t>
  </si>
  <si>
    <t>303.80</t>
  </si>
  <si>
    <t>96.95</t>
  </si>
  <si>
    <t>96.94</t>
  </si>
  <si>
    <t>96.97</t>
  </si>
  <si>
    <t>107.38</t>
  </si>
  <si>
    <t>301.16</t>
  </si>
  <si>
    <t>305.419</t>
  </si>
  <si>
    <t>66.26</t>
  </si>
  <si>
    <t>66.41</t>
  </si>
  <si>
    <t>34.92</t>
  </si>
  <si>
    <t>60.25</t>
  </si>
  <si>
    <t>32.78</t>
  </si>
  <si>
    <t>32.80</t>
  </si>
  <si>
    <t>205.20</t>
  </si>
  <si>
    <t>96.23</t>
  </si>
  <si>
    <t>96.99</t>
  </si>
  <si>
    <t>96.98</t>
  </si>
  <si>
    <t>24.9</t>
  </si>
  <si>
    <t>66.27</t>
  </si>
  <si>
    <t>107.33</t>
  </si>
  <si>
    <t>34.93</t>
  </si>
  <si>
    <t>32.77</t>
  </si>
  <si>
    <t>205.21</t>
  </si>
  <si>
    <t>204.13</t>
  </si>
  <si>
    <t>204.14</t>
  </si>
  <si>
    <t>107.100</t>
  </si>
  <si>
    <t>32.76</t>
  </si>
  <si>
    <t>37.28</t>
  </si>
  <si>
    <t>62.78</t>
  </si>
  <si>
    <t>ППК "ДУШЕВО"</t>
  </si>
  <si>
    <t>26.57</t>
  </si>
  <si>
    <t>70.92</t>
  </si>
  <si>
    <t>54.50</t>
  </si>
  <si>
    <t>64.67</t>
  </si>
  <si>
    <t>52.140</t>
  </si>
  <si>
    <t>16.28</t>
  </si>
  <si>
    <t>70.98</t>
  </si>
  <si>
    <t>83.21</t>
  </si>
  <si>
    <t>27.80</t>
  </si>
  <si>
    <t>79.27</t>
  </si>
  <si>
    <t>55.14</t>
  </si>
  <si>
    <t>27.59</t>
  </si>
  <si>
    <t>309.117</t>
  </si>
  <si>
    <t>88.74</t>
  </si>
  <si>
    <t>54.29</t>
  </si>
  <si>
    <t>15.78</t>
  </si>
  <si>
    <t>80.24</t>
  </si>
  <si>
    <t>309.119</t>
  </si>
  <si>
    <t>71.11</t>
  </si>
  <si>
    <t>39.12</t>
  </si>
  <si>
    <t>79.26</t>
  </si>
  <si>
    <t>309.118</t>
  </si>
  <si>
    <t>80.23</t>
  </si>
  <si>
    <t>62.77</t>
  </si>
  <si>
    <t>52.63</t>
  </si>
  <si>
    <t>15.75</t>
  </si>
  <si>
    <t>90.11</t>
  </si>
  <si>
    <t>27.60</t>
  </si>
  <si>
    <t>14.57</t>
  </si>
  <si>
    <t>52.62</t>
  </si>
  <si>
    <t>14.56</t>
  </si>
  <si>
    <t>15.74</t>
  </si>
  <si>
    <t>14.58</t>
  </si>
  <si>
    <t>15.77</t>
  </si>
  <si>
    <t>369.81</t>
  </si>
  <si>
    <t>27.64</t>
  </si>
  <si>
    <t>68.13</t>
  </si>
  <si>
    <t>19.53</t>
  </si>
  <si>
    <t>309.116</t>
  </si>
  <si>
    <t>309.122</t>
  </si>
  <si>
    <t>15.73</t>
  </si>
  <si>
    <t>27.65</t>
  </si>
  <si>
    <t>62.79</t>
  </si>
  <si>
    <t>306.26</t>
  </si>
  <si>
    <t>56.11</t>
  </si>
  <si>
    <t>11.8</t>
  </si>
  <si>
    <t>27.61</t>
  </si>
  <si>
    <t>309.120</t>
  </si>
  <si>
    <t>309.132</t>
  </si>
  <si>
    <t>15.18</t>
  </si>
  <si>
    <t>84.30</t>
  </si>
  <si>
    <t>27.62</t>
  </si>
  <si>
    <t>309.121</t>
  </si>
  <si>
    <t>55.13</t>
  </si>
  <si>
    <t>68.14</t>
  </si>
  <si>
    <t>72.12</t>
  </si>
  <si>
    <t>309.3</t>
  </si>
  <si>
    <t>15.76</t>
  </si>
  <si>
    <t>73.15</t>
  </si>
  <si>
    <t>43.84</t>
  </si>
  <si>
    <t>73.14</t>
  </si>
  <si>
    <t>37.27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</si>
  <si>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ИДИЛЕВО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</si>
  <si>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ИДИЛЕВО</t>
    </r>
  </si>
  <si>
    <t>ЕКАТТЕ: 32336</t>
  </si>
  <si>
    <t>140.101</t>
  </si>
  <si>
    <t>180.102</t>
  </si>
  <si>
    <t>220.143</t>
  </si>
  <si>
    <t>170.20</t>
  </si>
  <si>
    <t>190.159</t>
  </si>
  <si>
    <t>190.151</t>
  </si>
  <si>
    <t>220.102</t>
  </si>
  <si>
    <t>190.158</t>
  </si>
  <si>
    <t>180.103</t>
  </si>
  <si>
    <t>30.106</t>
  </si>
  <si>
    <t>30.101</t>
  </si>
  <si>
    <t>30.102</t>
  </si>
  <si>
    <t>190.152</t>
  </si>
  <si>
    <t>190.155</t>
  </si>
  <si>
    <t>160.152</t>
  </si>
  <si>
    <t>170.227</t>
  </si>
  <si>
    <t>160.158</t>
  </si>
  <si>
    <t>190.154</t>
  </si>
  <si>
    <t>190.153</t>
  </si>
  <si>
    <t>30.104</t>
  </si>
  <si>
    <t>160.156</t>
  </si>
  <si>
    <t>190.160</t>
  </si>
  <si>
    <t>200.104</t>
  </si>
  <si>
    <t>180.101</t>
  </si>
  <si>
    <t>200.105</t>
  </si>
  <si>
    <t>190.161</t>
  </si>
  <si>
    <t>210.101</t>
  </si>
  <si>
    <t>190.163</t>
  </si>
  <si>
    <t>140.102</t>
  </si>
  <si>
    <t>210.141</t>
  </si>
  <si>
    <t>190.156</t>
  </si>
  <si>
    <t>220.101</t>
  </si>
  <si>
    <t>30.108</t>
  </si>
  <si>
    <t>140.66</t>
  </si>
  <si>
    <t>170.105</t>
  </si>
  <si>
    <t>160.154</t>
  </si>
  <si>
    <t>210.102</t>
  </si>
  <si>
    <t>190.157</t>
  </si>
  <si>
    <t>200.136</t>
  </si>
  <si>
    <t>200.137</t>
  </si>
  <si>
    <t>510.152</t>
  </si>
  <si>
    <t>ГЕРГАНА ВЕЛЧЕВА СТОЙНОВА</t>
  </si>
  <si>
    <t>440.104</t>
  </si>
  <si>
    <t>510.153</t>
  </si>
  <si>
    <t>440.103</t>
  </si>
  <si>
    <t>440.101</t>
  </si>
  <si>
    <t>510.157</t>
  </si>
  <si>
    <t>380.102</t>
  </si>
  <si>
    <t>380.103</t>
  </si>
  <si>
    <t>510.156</t>
  </si>
  <si>
    <t>440.102</t>
  </si>
  <si>
    <t>440.199</t>
  </si>
  <si>
    <t>510.155</t>
  </si>
  <si>
    <t>380.101</t>
  </si>
  <si>
    <t>360.104</t>
  </si>
  <si>
    <t>510.161</t>
  </si>
  <si>
    <t>510.154</t>
  </si>
  <si>
    <t>510.162</t>
  </si>
  <si>
    <t>510.160</t>
  </si>
  <si>
    <t>360.103</t>
  </si>
  <si>
    <t>380.104</t>
  </si>
  <si>
    <t>510.159</t>
  </si>
  <si>
    <t>510.168</t>
  </si>
  <si>
    <t>360.101</t>
  </si>
  <si>
    <t>360.106</t>
  </si>
  <si>
    <t>360.105</t>
  </si>
  <si>
    <t>510.163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</si>
  <si>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КОРМЯНСКО</t>
    </r>
  </si>
  <si>
    <t>ЕКАТТЕ: 38652</t>
  </si>
  <si>
    <t xml:space="preserve">                        2018/2019</t>
  </si>
  <si>
    <t>30.57</t>
  </si>
  <si>
    <t>15.166</t>
  </si>
  <si>
    <t>11.363</t>
  </si>
  <si>
    <t>11.362</t>
  </si>
  <si>
    <t>16.117</t>
  </si>
  <si>
    <t>33.127</t>
  </si>
  <si>
    <t>15.164</t>
  </si>
  <si>
    <t>15.45</t>
  </si>
  <si>
    <t>30.59</t>
  </si>
  <si>
    <t>23.387</t>
  </si>
  <si>
    <t>24.156</t>
  </si>
  <si>
    <t>23.384</t>
  </si>
  <si>
    <t>23.383</t>
  </si>
  <si>
    <t>23.35</t>
  </si>
  <si>
    <t>23.386</t>
  </si>
  <si>
    <t>23.389</t>
  </si>
  <si>
    <t>23.388</t>
  </si>
  <si>
    <t>37.74</t>
  </si>
  <si>
    <t>"ПЛАМЕН ПЕНЕВ 2006" ЕООД</t>
  </si>
  <si>
    <t>37.76</t>
  </si>
  <si>
    <t>38.91</t>
  </si>
  <si>
    <t>35.109</t>
  </si>
  <si>
    <t>38.151</t>
  </si>
  <si>
    <t>33.94</t>
  </si>
  <si>
    <t>33.129</t>
  </si>
  <si>
    <t>35.105</t>
  </si>
  <si>
    <t>24.110</t>
  </si>
  <si>
    <t>37.80</t>
  </si>
  <si>
    <t>36.62</t>
  </si>
  <si>
    <t>35.134</t>
  </si>
  <si>
    <t>28.397</t>
  </si>
  <si>
    <t>28.423</t>
  </si>
  <si>
    <t>28.426</t>
  </si>
  <si>
    <t>23.403</t>
  </si>
  <si>
    <t>28.422</t>
  </si>
  <si>
    <t>28.398</t>
  </si>
  <si>
    <t>25.247</t>
  </si>
  <si>
    <t>ЗКПУ "РОДЕН КРАЙ"</t>
  </si>
  <si>
    <t>29.327</t>
  </si>
  <si>
    <t>28.399</t>
  </si>
  <si>
    <t>28.400</t>
  </si>
  <si>
    <t>17.154</t>
  </si>
  <si>
    <t>26.199</t>
  </si>
  <si>
    <t>25.245</t>
  </si>
  <si>
    <t>22.209</t>
  </si>
  <si>
    <t>28.401</t>
  </si>
  <si>
    <t>17.153</t>
  </si>
  <si>
    <t>13.302</t>
  </si>
  <si>
    <t>24.109</t>
  </si>
  <si>
    <t>29.326</t>
  </si>
  <si>
    <t>11.361</t>
  </si>
  <si>
    <t>23.390</t>
  </si>
  <si>
    <t>23.385</t>
  </si>
  <si>
    <t>37.78</t>
  </si>
  <si>
    <t>26.196</t>
  </si>
  <si>
    <t>10.12</t>
  </si>
  <si>
    <t>13.290</t>
  </si>
  <si>
    <t>26.198</t>
  </si>
  <si>
    <t>17.152</t>
  </si>
  <si>
    <t>35.111</t>
  </si>
  <si>
    <t>29.328</t>
  </si>
  <si>
    <t>11.367</t>
  </si>
  <si>
    <t>10.52</t>
  </si>
  <si>
    <t>29.329</t>
  </si>
  <si>
    <t>28.307</t>
  </si>
  <si>
    <t>23.402</t>
  </si>
  <si>
    <t>25.249</t>
  </si>
  <si>
    <t>18.122</t>
  </si>
  <si>
    <t>19.113</t>
  </si>
  <si>
    <t>11.368</t>
  </si>
  <si>
    <t>11.366</t>
  </si>
  <si>
    <t>27.25</t>
  </si>
  <si>
    <t>11.365</t>
  </si>
  <si>
    <t>26.217</t>
  </si>
  <si>
    <t>29.330</t>
  </si>
  <si>
    <t>17.163</t>
  </si>
  <si>
    <t>23.382</t>
  </si>
  <si>
    <t>17.162</t>
  </si>
  <si>
    <t>23.380</t>
  </si>
  <si>
    <t>13.1</t>
  </si>
  <si>
    <t>10.89</t>
  </si>
  <si>
    <t>13.289</t>
  </si>
  <si>
    <t>29.325</t>
  </si>
  <si>
    <t>11.54</t>
  </si>
  <si>
    <t>29.323</t>
  </si>
  <si>
    <t>28.415</t>
  </si>
  <si>
    <t>23.443</t>
  </si>
  <si>
    <t>26.212</t>
  </si>
  <si>
    <t>23.429</t>
  </si>
  <si>
    <t>23.444</t>
  </si>
  <si>
    <t>11.364</t>
  </si>
  <si>
    <t>22.214</t>
  </si>
  <si>
    <t>22.215</t>
  </si>
  <si>
    <t>11.369</t>
  </si>
  <si>
    <t>29.324</t>
  </si>
  <si>
    <t>27.24</t>
  </si>
  <si>
    <t>32.113</t>
  </si>
  <si>
    <t>22.213</t>
  </si>
  <si>
    <t>22.212</t>
  </si>
  <si>
    <t>17.166</t>
  </si>
  <si>
    <t>19.114</t>
  </si>
  <si>
    <t>23.379</t>
  </si>
  <si>
    <t>23.381</t>
  </si>
  <si>
    <t>22.211</t>
  </si>
  <si>
    <t>22.208</t>
  </si>
  <si>
    <t>22.210</t>
  </si>
  <si>
    <t>26.197</t>
  </si>
  <si>
    <t>11.370</t>
  </si>
  <si>
    <t>36.3</t>
  </si>
  <si>
    <t>20.267</t>
  </si>
  <si>
    <t>26.195</t>
  </si>
  <si>
    <t>52.147</t>
  </si>
  <si>
    <t>20.268</t>
  </si>
  <si>
    <t>26.215</t>
  </si>
  <si>
    <t>35.26</t>
  </si>
  <si>
    <t>18.121</t>
  </si>
  <si>
    <t>10.101</t>
  </si>
  <si>
    <t>35.112</t>
  </si>
  <si>
    <t>21.419</t>
  </si>
  <si>
    <t>22.217</t>
  </si>
  <si>
    <t>ИВАН ДИМИТРОВ КАСАПСКИ</t>
  </si>
  <si>
    <t>33.128</t>
  </si>
  <si>
    <t>11.371</t>
  </si>
  <si>
    <t>11.374</t>
  </si>
  <si>
    <t>29.333</t>
  </si>
  <si>
    <t>11.372</t>
  </si>
  <si>
    <t>29.332</t>
  </si>
  <si>
    <t>11.373</t>
  </si>
  <si>
    <t>29.331</t>
  </si>
  <si>
    <t>21.448</t>
  </si>
  <si>
    <t>МОМЧИЛ АНГЕЛОВ СПИРОВ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</si>
  <si>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КРАМОЛИН</t>
    </r>
  </si>
  <si>
    <t>ЕКАТТЕ: 39431</t>
  </si>
  <si>
    <t>ОБЩИНА СЕВЛИЕВО (ПЪТИЩА И ДЕРЕТА)</t>
  </si>
  <si>
    <t>75.101</t>
  </si>
  <si>
    <t>56.100</t>
  </si>
  <si>
    <t>266.100</t>
  </si>
  <si>
    <t>"ВАЛЕНТ ИН" ЕООД</t>
  </si>
  <si>
    <t>276.797</t>
  </si>
  <si>
    <t>"ЖЕНИ ВИТАЛ" ЕООД</t>
  </si>
  <si>
    <t>74.102</t>
  </si>
  <si>
    <t>75.100</t>
  </si>
  <si>
    <t>158.874</t>
  </si>
  <si>
    <t>74.312</t>
  </si>
  <si>
    <t>277.101</t>
  </si>
  <si>
    <t>183.206</t>
  </si>
  <si>
    <t>183.207</t>
  </si>
  <si>
    <t>74.103</t>
  </si>
  <si>
    <t>156.744</t>
  </si>
  <si>
    <t>523.433</t>
  </si>
  <si>
    <t>75.249</t>
  </si>
  <si>
    <t>274.203</t>
  </si>
  <si>
    <t>147.100</t>
  </si>
  <si>
    <t>АКИФ ЮСЕИНОВ АКИФОВ</t>
  </si>
  <si>
    <t>145.100</t>
  </si>
  <si>
    <t>163.100</t>
  </si>
  <si>
    <t>163.101</t>
  </si>
  <si>
    <t>154.100</t>
  </si>
  <si>
    <t>153.744</t>
  </si>
  <si>
    <t>76.100</t>
  </si>
  <si>
    <t>ГЮНАЙДИН МЕХМЕДОВ МУСТАФОВ</t>
  </si>
  <si>
    <t>24.58</t>
  </si>
  <si>
    <t>531.726</t>
  </si>
  <si>
    <t>44.115</t>
  </si>
  <si>
    <t>294.850</t>
  </si>
  <si>
    <t>41.101</t>
  </si>
  <si>
    <t>289.100</t>
  </si>
  <si>
    <t>42.74</t>
  </si>
  <si>
    <t>31.100</t>
  </si>
  <si>
    <t>4.100</t>
  </si>
  <si>
    <t>61.101</t>
  </si>
  <si>
    <t>294.101</t>
  </si>
  <si>
    <t>30.100</t>
  </si>
  <si>
    <t>19.102</t>
  </si>
  <si>
    <t>53.97</t>
  </si>
  <si>
    <t>44.102</t>
  </si>
  <si>
    <t>133.100</t>
  </si>
  <si>
    <t>43.100</t>
  </si>
  <si>
    <t>126.100</t>
  </si>
  <si>
    <t>20.100</t>
  </si>
  <si>
    <t>130.104</t>
  </si>
  <si>
    <t>35.123</t>
  </si>
  <si>
    <t>55.101</t>
  </si>
  <si>
    <t>291.901</t>
  </si>
  <si>
    <t>55.104</t>
  </si>
  <si>
    <t>19.101</t>
  </si>
  <si>
    <t>221.100</t>
  </si>
  <si>
    <t>289.101</t>
  </si>
  <si>
    <t>44.100</t>
  </si>
  <si>
    <t>41.100</t>
  </si>
  <si>
    <t>193.726</t>
  </si>
  <si>
    <t>158.100</t>
  </si>
  <si>
    <t>5.100</t>
  </si>
  <si>
    <t>159.100</t>
  </si>
  <si>
    <t>42.100</t>
  </si>
  <si>
    <t>290.100</t>
  </si>
  <si>
    <t>41.102</t>
  </si>
  <si>
    <t>4.105</t>
  </si>
  <si>
    <t>133.101</t>
  </si>
  <si>
    <t>44.101</t>
  </si>
  <si>
    <t>294.100</t>
  </si>
  <si>
    <t>41.105</t>
  </si>
  <si>
    <t>131.101</t>
  </si>
  <si>
    <t>167.101</t>
  </si>
  <si>
    <t>134.101</t>
  </si>
  <si>
    <t>56.102</t>
  </si>
  <si>
    <t>288.959</t>
  </si>
  <si>
    <t>12.100</t>
  </si>
  <si>
    <t>288.901</t>
  </si>
  <si>
    <t>185.100</t>
  </si>
  <si>
    <t>164.726</t>
  </si>
  <si>
    <t>291.101</t>
  </si>
  <si>
    <t>43.73</t>
  </si>
  <si>
    <t>45.105</t>
  </si>
  <si>
    <t>509.56</t>
  </si>
  <si>
    <t>45.103</t>
  </si>
  <si>
    <t>45.104</t>
  </si>
  <si>
    <t>62.141</t>
  </si>
  <si>
    <t>56.130</t>
  </si>
  <si>
    <t>134.102</t>
  </si>
  <si>
    <t>12.102</t>
  </si>
  <si>
    <t>4.102</t>
  </si>
  <si>
    <t>164.100</t>
  </si>
  <si>
    <t>4.103</t>
  </si>
  <si>
    <t>62.100</t>
  </si>
  <si>
    <t>36.100</t>
  </si>
  <si>
    <t>131.100</t>
  </si>
  <si>
    <t>24.100</t>
  </si>
  <si>
    <t>36.101</t>
  </si>
  <si>
    <t>41.103</t>
  </si>
  <si>
    <t>167.100</t>
  </si>
  <si>
    <t>4.101</t>
  </si>
  <si>
    <t>130.102</t>
  </si>
  <si>
    <t>523.524</t>
  </si>
  <si>
    <t>28.58</t>
  </si>
  <si>
    <t>21.100</t>
  </si>
  <si>
    <t>297.101</t>
  </si>
  <si>
    <t>206.587</t>
  </si>
  <si>
    <t>57.100</t>
  </si>
  <si>
    <t>221.101</t>
  </si>
  <si>
    <t>130.100</t>
  </si>
  <si>
    <t>31.101</t>
  </si>
  <si>
    <t>56.104</t>
  </si>
  <si>
    <t>224.101</t>
  </si>
  <si>
    <t>406.11</t>
  </si>
  <si>
    <t>207.100</t>
  </si>
  <si>
    <t>56.103</t>
  </si>
  <si>
    <t>134.100</t>
  </si>
  <si>
    <t>130.103</t>
  </si>
  <si>
    <t>513.141</t>
  </si>
  <si>
    <t>44.90</t>
  </si>
  <si>
    <t>232.632</t>
  </si>
  <si>
    <t>206.586</t>
  </si>
  <si>
    <t>290.101</t>
  </si>
  <si>
    <t>56.101</t>
  </si>
  <si>
    <t>167.726</t>
  </si>
  <si>
    <t>224.100</t>
  </si>
  <si>
    <t>193.100</t>
  </si>
  <si>
    <t>187.484</t>
  </si>
  <si>
    <t>222.590</t>
  </si>
  <si>
    <t>126.358</t>
  </si>
  <si>
    <t>134.774</t>
  </si>
  <si>
    <t>61.102</t>
  </si>
  <si>
    <t>45.100</t>
  </si>
  <si>
    <t>167.102</t>
  </si>
  <si>
    <t>22.100</t>
  </si>
  <si>
    <t>12.101</t>
  </si>
  <si>
    <t>32.100</t>
  </si>
  <si>
    <t>61.100</t>
  </si>
  <si>
    <t>185.101</t>
  </si>
  <si>
    <t>189.101</t>
  </si>
  <si>
    <t>225.100</t>
  </si>
  <si>
    <t>4.104</t>
  </si>
  <si>
    <t>43.101</t>
  </si>
  <si>
    <t>51.100</t>
  </si>
  <si>
    <t>38.103</t>
  </si>
  <si>
    <t>271.100</t>
  </si>
  <si>
    <t>193.632</t>
  </si>
  <si>
    <t>44.103</t>
  </si>
  <si>
    <t>270.874</t>
  </si>
  <si>
    <t>ЕТ" АЛЕКСАНДЪР ДЖАНКОВ"</t>
  </si>
  <si>
    <t>271.879</t>
  </si>
  <si>
    <t>271.101</t>
  </si>
  <si>
    <t>ЕТ"БОЯНОВ И БОЯНОВ-БОРИСЛАВ БОЯНОВ"</t>
  </si>
  <si>
    <t>243.101</t>
  </si>
  <si>
    <t>252.778</t>
  </si>
  <si>
    <t>157.744</t>
  </si>
  <si>
    <t>277.100</t>
  </si>
  <si>
    <t>274.205</t>
  </si>
  <si>
    <t>162.879</t>
  </si>
  <si>
    <t>112.100</t>
  </si>
  <si>
    <t>272.100</t>
  </si>
  <si>
    <t>155.100</t>
  </si>
  <si>
    <t>211.101</t>
  </si>
  <si>
    <t>272.104</t>
  </si>
  <si>
    <t>244.100</t>
  </si>
  <si>
    <t>272.102</t>
  </si>
  <si>
    <t>252.100</t>
  </si>
  <si>
    <t>76.225</t>
  </si>
  <si>
    <t>162.100</t>
  </si>
  <si>
    <t>272.103</t>
  </si>
  <si>
    <t>242.100</t>
  </si>
  <si>
    <t>215.565</t>
  </si>
  <si>
    <t>243.100</t>
  </si>
  <si>
    <t>270.744</t>
  </si>
  <si>
    <t>162.101</t>
  </si>
  <si>
    <t>249.879</t>
  </si>
  <si>
    <t>99.455</t>
  </si>
  <si>
    <t>250.726</t>
  </si>
  <si>
    <t>209.526</t>
  </si>
  <si>
    <t>15.47</t>
  </si>
  <si>
    <t>ЗЕМЕДЕЛИЕ КРАМОЛИН</t>
  </si>
  <si>
    <t>41.107</t>
  </si>
  <si>
    <t>85.238</t>
  </si>
  <si>
    <t>80.194</t>
  </si>
  <si>
    <t>40.77</t>
  </si>
  <si>
    <t>135.102</t>
  </si>
  <si>
    <t>135.592</t>
  </si>
  <si>
    <t>99.100</t>
  </si>
  <si>
    <t>38.100</t>
  </si>
  <si>
    <t>148.100</t>
  </si>
  <si>
    <t>135.101</t>
  </si>
  <si>
    <t>79.194</t>
  </si>
  <si>
    <t>269.101</t>
  </si>
  <si>
    <t>79.101</t>
  </si>
  <si>
    <t>16.101</t>
  </si>
  <si>
    <t>16.100</t>
  </si>
  <si>
    <t>170.632</t>
  </si>
  <si>
    <t>80.100</t>
  </si>
  <si>
    <t>17.100</t>
  </si>
  <si>
    <t>72.102</t>
  </si>
  <si>
    <t>38.101</t>
  </si>
  <si>
    <t>77.101</t>
  </si>
  <si>
    <t>86.289</t>
  </si>
  <si>
    <t>40.47</t>
  </si>
  <si>
    <t>77.100</t>
  </si>
  <si>
    <t>85.103</t>
  </si>
  <si>
    <t>84.101</t>
  </si>
  <si>
    <t>33.102</t>
  </si>
  <si>
    <t>38.102</t>
  </si>
  <si>
    <t>269.866</t>
  </si>
  <si>
    <t>72.175</t>
  </si>
  <si>
    <t>33.101</t>
  </si>
  <si>
    <t>71.100</t>
  </si>
  <si>
    <t>85.102</t>
  </si>
  <si>
    <t>40.100</t>
  </si>
  <si>
    <t>148.102</t>
  </si>
  <si>
    <t>84.100</t>
  </si>
  <si>
    <t>269.100</t>
  </si>
  <si>
    <t>88.100</t>
  </si>
  <si>
    <t>78.100</t>
  </si>
  <si>
    <t>37.100</t>
  </si>
  <si>
    <t>85.100</t>
  </si>
  <si>
    <t>269.102</t>
  </si>
  <si>
    <t>25.78</t>
  </si>
  <si>
    <t>141.558</t>
  </si>
  <si>
    <t>15.100</t>
  </si>
  <si>
    <t>14.100</t>
  </si>
  <si>
    <t>78.101</t>
  </si>
  <si>
    <t>15.101</t>
  </si>
  <si>
    <t>13.102</t>
  </si>
  <si>
    <t>168.100</t>
  </si>
  <si>
    <t>13.100</t>
  </si>
  <si>
    <t>140.100</t>
  </si>
  <si>
    <t>168.101</t>
  </si>
  <si>
    <t>39.100</t>
  </si>
  <si>
    <t>170.493</t>
  </si>
  <si>
    <t>78.289</t>
  </si>
  <si>
    <t>135.774</t>
  </si>
  <si>
    <t>130.101</t>
  </si>
  <si>
    <t>172.100</t>
  </si>
  <si>
    <t>40.101</t>
  </si>
  <si>
    <t>82.100</t>
  </si>
  <si>
    <t>135.100</t>
  </si>
  <si>
    <t>269.867</t>
  </si>
  <si>
    <t>17.101</t>
  </si>
  <si>
    <t>274.866</t>
  </si>
  <si>
    <t>79.100</t>
  </si>
  <si>
    <t>76.194</t>
  </si>
  <si>
    <t>272.101</t>
  </si>
  <si>
    <t>КАТЯ СЕВДАЛИНОВА ПЕТРОВА</t>
  </si>
  <si>
    <t>144.100</t>
  </si>
  <si>
    <t>144.103</t>
  </si>
  <si>
    <t>284.100</t>
  </si>
  <si>
    <t>НЕЛИФЕР ШАБАНАЛИЕВА САДУЛОВА</t>
  </si>
  <si>
    <t>263.100</t>
  </si>
  <si>
    <t>148.625</t>
  </si>
  <si>
    <t>98.100</t>
  </si>
  <si>
    <t>151.100</t>
  </si>
  <si>
    <t>406.12</t>
  </si>
  <si>
    <t>149.100</t>
  </si>
  <si>
    <t>96.379</t>
  </si>
  <si>
    <t>111.100</t>
  </si>
  <si>
    <t>110.100</t>
  </si>
  <si>
    <t>261.879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</si>
  <si>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КРУШЕВО</t>
    </r>
  </si>
  <si>
    <r>
      <t xml:space="preserve">Списък на полските пътища и каналите, попадащи в масивите за ползване с НТП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КРУШЕВО</t>
    </r>
  </si>
  <si>
    <t>ЕКАТТЕ: 40141</t>
  </si>
  <si>
    <t>96.373</t>
  </si>
  <si>
    <t>"ЗЕМЕДЕЛЕЦ БГ" ООД</t>
  </si>
  <si>
    <t>99.14</t>
  </si>
  <si>
    <t>99.40</t>
  </si>
  <si>
    <t>97.30</t>
  </si>
  <si>
    <t>99.28</t>
  </si>
  <si>
    <t>96.31</t>
  </si>
  <si>
    <t>97.29</t>
  </si>
  <si>
    <t>50.730</t>
  </si>
  <si>
    <t>83.38</t>
  </si>
  <si>
    <t>55.82</t>
  </si>
  <si>
    <t>82.730</t>
  </si>
  <si>
    <t>83.27</t>
  </si>
  <si>
    <t>59.135</t>
  </si>
  <si>
    <t>13.730</t>
  </si>
  <si>
    <t>38.600</t>
  </si>
  <si>
    <t>55.33</t>
  </si>
  <si>
    <t>78.34</t>
  </si>
  <si>
    <t>13.30</t>
  </si>
  <si>
    <t>95.168</t>
  </si>
  <si>
    <t>59.7</t>
  </si>
  <si>
    <t>36.170</t>
  </si>
  <si>
    <t>91.19</t>
  </si>
  <si>
    <t>55.39</t>
  </si>
  <si>
    <t>50.74</t>
  </si>
  <si>
    <t>120.232</t>
  </si>
  <si>
    <t>50.83</t>
  </si>
  <si>
    <t>106.117</t>
  </si>
  <si>
    <t>106.115</t>
  </si>
  <si>
    <t>56.21</t>
  </si>
  <si>
    <t>77.35</t>
  </si>
  <si>
    <t>78.12</t>
  </si>
  <si>
    <t>13.41</t>
  </si>
  <si>
    <t>56.44</t>
  </si>
  <si>
    <t>95.373</t>
  </si>
  <si>
    <t>50.37</t>
  </si>
  <si>
    <t>73.33</t>
  </si>
  <si>
    <t>78.10</t>
  </si>
  <si>
    <t>50.33</t>
  </si>
  <si>
    <t>94.8</t>
  </si>
  <si>
    <t>95.67</t>
  </si>
  <si>
    <t>81.28</t>
  </si>
  <si>
    <t>56.33</t>
  </si>
  <si>
    <t>56.137</t>
  </si>
  <si>
    <t>72.232</t>
  </si>
  <si>
    <t>77.29</t>
  </si>
  <si>
    <t>78.206</t>
  </si>
  <si>
    <t>13.48</t>
  </si>
  <si>
    <t>48.4</t>
  </si>
  <si>
    <t>114.7</t>
  </si>
  <si>
    <t>56.29</t>
  </si>
  <si>
    <t>38.60</t>
  </si>
  <si>
    <t>47.35</t>
  </si>
  <si>
    <t>81.34</t>
  </si>
  <si>
    <t>77.206</t>
  </si>
  <si>
    <t>49.53</t>
  </si>
  <si>
    <t>90.153</t>
  </si>
  <si>
    <t>50.50</t>
  </si>
  <si>
    <t>82.509</t>
  </si>
  <si>
    <t>119.32</t>
  </si>
  <si>
    <t>77.31</t>
  </si>
  <si>
    <t>42.35</t>
  </si>
  <si>
    <t>48.40</t>
  </si>
  <si>
    <t>40.49</t>
  </si>
  <si>
    <t>35.36</t>
  </si>
  <si>
    <t>95.57</t>
  </si>
  <si>
    <t>80.12</t>
  </si>
  <si>
    <t>85.29</t>
  </si>
  <si>
    <t>113.69</t>
  </si>
  <si>
    <t>96.67</t>
  </si>
  <si>
    <t>32.153</t>
  </si>
  <si>
    <t>118.29</t>
  </si>
  <si>
    <t>85.24</t>
  </si>
  <si>
    <t>21.78</t>
  </si>
  <si>
    <t>69.10</t>
  </si>
  <si>
    <t>119.49</t>
  </si>
  <si>
    <t>80.206</t>
  </si>
  <si>
    <t>48.77</t>
  </si>
  <si>
    <t>95.45</t>
  </si>
  <si>
    <t>69.33</t>
  </si>
  <si>
    <t>67.25</t>
  </si>
  <si>
    <t>94.24</t>
  </si>
  <si>
    <t>45.52</t>
  </si>
  <si>
    <t>52.19</t>
  </si>
  <si>
    <t>35.81</t>
  </si>
  <si>
    <t>44.77</t>
  </si>
  <si>
    <t>100.11</t>
  </si>
  <si>
    <t>32.41</t>
  </si>
  <si>
    <t>80.137</t>
  </si>
  <si>
    <t>26.22</t>
  </si>
  <si>
    <t>88.103</t>
  </si>
  <si>
    <t>59.37</t>
  </si>
  <si>
    <t>85.9</t>
  </si>
  <si>
    <t>88.84</t>
  </si>
  <si>
    <t>113.74</t>
  </si>
  <si>
    <t>21.125</t>
  </si>
  <si>
    <t>32.20</t>
  </si>
  <si>
    <t>59.19</t>
  </si>
  <si>
    <t>67.38</t>
  </si>
  <si>
    <t>88.70</t>
  </si>
  <si>
    <t>93.168</t>
  </si>
  <si>
    <t>42.31</t>
  </si>
  <si>
    <t>24.47</t>
  </si>
  <si>
    <t>119.17</t>
  </si>
  <si>
    <t>113.9</t>
  </si>
  <si>
    <t>67.7</t>
  </si>
  <si>
    <t>95.10</t>
  </si>
  <si>
    <t>66.35</t>
  </si>
  <si>
    <t>39.35</t>
  </si>
  <si>
    <t>40.66</t>
  </si>
  <si>
    <t>98.25</t>
  </si>
  <si>
    <t>93.8</t>
  </si>
  <si>
    <t>67.49</t>
  </si>
  <si>
    <t>45.71</t>
  </si>
  <si>
    <t>35.79</t>
  </si>
  <si>
    <t>39.49</t>
  </si>
  <si>
    <t>26.27</t>
  </si>
  <si>
    <t>123.14</t>
  </si>
  <si>
    <t>80.34</t>
  </si>
  <si>
    <t>26.90</t>
  </si>
  <si>
    <t>118.13</t>
  </si>
  <si>
    <t>88.178</t>
  </si>
  <si>
    <t>35.29</t>
  </si>
  <si>
    <t>39.42</t>
  </si>
  <si>
    <t>118.19</t>
  </si>
  <si>
    <t>26.49</t>
  </si>
  <si>
    <t>67.20</t>
  </si>
  <si>
    <t>119.44</t>
  </si>
  <si>
    <t>119.36</t>
  </si>
  <si>
    <t>117.10</t>
  </si>
  <si>
    <t>115.58</t>
  </si>
  <si>
    <t>42.23</t>
  </si>
  <si>
    <t>87.178</t>
  </si>
  <si>
    <t>98.7</t>
  </si>
  <si>
    <t>53.16</t>
  </si>
  <si>
    <t>93.2</t>
  </si>
  <si>
    <t>26.78</t>
  </si>
  <si>
    <t>117.15</t>
  </si>
  <si>
    <t>100.25</t>
  </si>
  <si>
    <t>45.78</t>
  </si>
  <si>
    <t>66.52</t>
  </si>
  <si>
    <t>53.25</t>
  </si>
  <si>
    <t>54.39</t>
  </si>
  <si>
    <t>118.37</t>
  </si>
  <si>
    <t>26.54</t>
  </si>
  <si>
    <t>24.26</t>
  </si>
  <si>
    <t>40.61</t>
  </si>
  <si>
    <t>58.32</t>
  </si>
  <si>
    <t>93.23</t>
  </si>
  <si>
    <t>39.67</t>
  </si>
  <si>
    <t>59.23</t>
  </si>
  <si>
    <t>53.3</t>
  </si>
  <si>
    <t>54.31</t>
  </si>
  <si>
    <t>100.20</t>
  </si>
  <si>
    <t>39.153</t>
  </si>
  <si>
    <t>98.17</t>
  </si>
  <si>
    <t>68.17</t>
  </si>
  <si>
    <t>67.230</t>
  </si>
  <si>
    <t>20.59</t>
  </si>
  <si>
    <t>123.27</t>
  </si>
  <si>
    <t>52.31</t>
  </si>
  <si>
    <t>89.1</t>
  </si>
  <si>
    <t>48.76</t>
  </si>
  <si>
    <t>118.265</t>
  </si>
  <si>
    <t>67.122</t>
  </si>
  <si>
    <t>79.206</t>
  </si>
  <si>
    <t>69.121</t>
  </si>
  <si>
    <t>119.271</t>
  </si>
  <si>
    <t>85.32</t>
  </si>
  <si>
    <t>27.31</t>
  </si>
  <si>
    <t>39.177</t>
  </si>
  <si>
    <t>135.90</t>
  </si>
  <si>
    <t>"ХЕЛИОС М" ООД</t>
  </si>
  <si>
    <t>137.25</t>
  </si>
  <si>
    <t>135.83</t>
  </si>
  <si>
    <t>137.28</t>
  </si>
  <si>
    <t>137.23</t>
  </si>
  <si>
    <t>134.9</t>
  </si>
  <si>
    <t>137.18</t>
  </si>
  <si>
    <t>135.7</t>
  </si>
  <si>
    <t>139.52</t>
  </si>
  <si>
    <t>135.17</t>
  </si>
  <si>
    <t>135.70</t>
  </si>
  <si>
    <t>137.20</t>
  </si>
  <si>
    <t>135.35</t>
  </si>
  <si>
    <t>135.30</t>
  </si>
  <si>
    <t>135.39</t>
  </si>
  <si>
    <t>135.54</t>
  </si>
  <si>
    <t>138.28</t>
  </si>
  <si>
    <t>125.30</t>
  </si>
  <si>
    <t>АЙТЕН МЕХМЕДОВА ФАЗЛИЕВА</t>
  </si>
  <si>
    <t>124.28</t>
  </si>
  <si>
    <t>111.61</t>
  </si>
  <si>
    <t>111.420</t>
  </si>
  <si>
    <t>110.291</t>
  </si>
  <si>
    <t>111.43</t>
  </si>
  <si>
    <t>108.35</t>
  </si>
  <si>
    <t>110.37</t>
  </si>
  <si>
    <t>108.56</t>
  </si>
  <si>
    <t>126.322</t>
  </si>
  <si>
    <t>125.15</t>
  </si>
  <si>
    <t>123.47</t>
  </si>
  <si>
    <t>108.10</t>
  </si>
  <si>
    <t>110.18</t>
  </si>
  <si>
    <t>107.57</t>
  </si>
  <si>
    <t>108.29</t>
  </si>
  <si>
    <t>124.8</t>
  </si>
  <si>
    <t>122.5</t>
  </si>
  <si>
    <t>112.206</t>
  </si>
  <si>
    <t>109.351</t>
  </si>
  <si>
    <t>123.322</t>
  </si>
  <si>
    <t>124.1</t>
  </si>
  <si>
    <t>124.45</t>
  </si>
  <si>
    <t>125.1</t>
  </si>
  <si>
    <t>115.27</t>
  </si>
  <si>
    <t>110.26</t>
  </si>
  <si>
    <t>122.232</t>
  </si>
  <si>
    <t>115.265</t>
  </si>
  <si>
    <t>125.23</t>
  </si>
  <si>
    <t>111.57</t>
  </si>
  <si>
    <t>123.232</t>
  </si>
  <si>
    <t>122.21</t>
  </si>
  <si>
    <t>115.28</t>
  </si>
  <si>
    <t>124.57</t>
  </si>
  <si>
    <t>115.232</t>
  </si>
  <si>
    <t>123.22</t>
  </si>
  <si>
    <t>38.27</t>
  </si>
  <si>
    <t>АЙХАН АЗИСОВ АЗИСОВ</t>
  </si>
  <si>
    <t>38.76</t>
  </si>
  <si>
    <t>90.34</t>
  </si>
  <si>
    <t>38.52</t>
  </si>
  <si>
    <t>90.26</t>
  </si>
  <si>
    <t>38.82</t>
  </si>
  <si>
    <t>31.48</t>
  </si>
  <si>
    <t>ОСМАН АЗИСОВ АЗИСОВ</t>
  </si>
  <si>
    <t>37.23</t>
  </si>
  <si>
    <t>31.53</t>
  </si>
  <si>
    <t>31.13</t>
  </si>
  <si>
    <t>63.47</t>
  </si>
  <si>
    <t>ХРИСТИНКА ПЕТКОВА ЯНКОВА</t>
  </si>
  <si>
    <t>63.51</t>
  </si>
  <si>
    <t>120.17</t>
  </si>
  <si>
    <t>63.18</t>
  </si>
  <si>
    <t>63.108</t>
  </si>
  <si>
    <t>63.10</t>
  </si>
  <si>
    <t>121.271</t>
  </si>
  <si>
    <t>133.4</t>
  </si>
  <si>
    <t>ЦВЯТКО ПЕТЕВ ПЕТКОВ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</si>
  <si>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КРЪВЕНИК</t>
    </r>
  </si>
  <si>
    <t>ЕКАТТЕ: 40275</t>
  </si>
  <si>
    <t>0.444</t>
  </si>
  <si>
    <t>16.00</t>
  </si>
  <si>
    <t>ХРИСТО АЛЕКСАНДРОВ АЛЕКСАНДРОВ</t>
  </si>
  <si>
    <t>1.607</t>
  </si>
  <si>
    <t>РАДОСЛАВ ДИМИТРОВ ПЕЕВ</t>
  </si>
  <si>
    <t>0.870</t>
  </si>
  <si>
    <t>ПЛАМЕН ПЕТКОВ ЧЕРНОКОЖЕВ</t>
  </si>
  <si>
    <t>1.195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</si>
  <si>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ЛОВНИДОЛ</t>
    </r>
  </si>
  <si>
    <t>ЕКАТТЕ: 43966</t>
  </si>
  <si>
    <t>243.34</t>
  </si>
  <si>
    <t>"АЛФА КЕНТАВЪР" ООД</t>
  </si>
  <si>
    <t>240.1</t>
  </si>
  <si>
    <t>302.82</t>
  </si>
  <si>
    <t>302.81</t>
  </si>
  <si>
    <t>302.80</t>
  </si>
  <si>
    <t>302.78</t>
  </si>
  <si>
    <t>199.30</t>
  </si>
  <si>
    <t>181.4</t>
  </si>
  <si>
    <t>"ЕЛЕВЬОР ДЬО ШЕВР" ЕООД</t>
  </si>
  <si>
    <t>29.62</t>
  </si>
  <si>
    <t>32.3</t>
  </si>
  <si>
    <t>116.31</t>
  </si>
  <si>
    <t>136.11</t>
  </si>
  <si>
    <t>87.79</t>
  </si>
  <si>
    <t>381.14</t>
  </si>
  <si>
    <t>181.3</t>
  </si>
  <si>
    <t>29.60</t>
  </si>
  <si>
    <t>87.81</t>
  </si>
  <si>
    <t>193.130</t>
  </si>
  <si>
    <t>283.41</t>
  </si>
  <si>
    <t>107.162</t>
  </si>
  <si>
    <t>193.129</t>
  </si>
  <si>
    <t>149.138</t>
  </si>
  <si>
    <t>107.143</t>
  </si>
  <si>
    <t>125.64</t>
  </si>
  <si>
    <t>272.51</t>
  </si>
  <si>
    <t>118.195</t>
  </si>
  <si>
    <t>149.98</t>
  </si>
  <si>
    <t>104.70</t>
  </si>
  <si>
    <t>134.35</t>
  </si>
  <si>
    <t>212.175</t>
  </si>
  <si>
    <t>271.21</t>
  </si>
  <si>
    <t>125.65</t>
  </si>
  <si>
    <t>98.150</t>
  </si>
  <si>
    <t>107.147</t>
  </si>
  <si>
    <t>212.179</t>
  </si>
  <si>
    <t>125.66</t>
  </si>
  <si>
    <t>212.180</t>
  </si>
  <si>
    <t>149.137</t>
  </si>
  <si>
    <t>217.67</t>
  </si>
  <si>
    <t>217.69</t>
  </si>
  <si>
    <t>160.62</t>
  </si>
  <si>
    <t>104.72</t>
  </si>
  <si>
    <t>159.73</t>
  </si>
  <si>
    <t>159.75</t>
  </si>
  <si>
    <t>214.54</t>
  </si>
  <si>
    <t>118.186</t>
  </si>
  <si>
    <t>118.179</t>
  </si>
  <si>
    <t>160.64</t>
  </si>
  <si>
    <t>118.174</t>
  </si>
  <si>
    <t>125.70</t>
  </si>
  <si>
    <t>118.175</t>
  </si>
  <si>
    <t>274.28</t>
  </si>
  <si>
    <t>149.141</t>
  </si>
  <si>
    <t>49.46</t>
  </si>
  <si>
    <t>118.181</t>
  </si>
  <si>
    <t>212.176</t>
  </si>
  <si>
    <t>116.35</t>
  </si>
  <si>
    <t>56.42</t>
  </si>
  <si>
    <t>233.170</t>
  </si>
  <si>
    <t>233.169</t>
  </si>
  <si>
    <t>119.35</t>
  </si>
  <si>
    <t>149.139</t>
  </si>
  <si>
    <t>118.180</t>
  </si>
  <si>
    <t>56.41</t>
  </si>
  <si>
    <t>140.61</t>
  </si>
  <si>
    <t>265.13</t>
  </si>
  <si>
    <t>118.173</t>
  </si>
  <si>
    <t>233.171</t>
  </si>
  <si>
    <t>118.176</t>
  </si>
  <si>
    <t>104.71</t>
  </si>
  <si>
    <t>107.145</t>
  </si>
  <si>
    <t>212.181</t>
  </si>
  <si>
    <t>149.140</t>
  </si>
  <si>
    <t>134.13</t>
  </si>
  <si>
    <t>159.72</t>
  </si>
  <si>
    <t>108.11</t>
  </si>
  <si>
    <t>134.36</t>
  </si>
  <si>
    <t>98.107</t>
  </si>
  <si>
    <t>55.60</t>
  </si>
  <si>
    <t>209.53</t>
  </si>
  <si>
    <t>217.68</t>
  </si>
  <si>
    <t>233.166</t>
  </si>
  <si>
    <t>98.111</t>
  </si>
  <si>
    <t>212.182</t>
  </si>
  <si>
    <t>47.18</t>
  </si>
  <si>
    <t>107.142</t>
  </si>
  <si>
    <t>265.12</t>
  </si>
  <si>
    <t>212.183</t>
  </si>
  <si>
    <t>209.50</t>
  </si>
  <si>
    <t>138.43</t>
  </si>
  <si>
    <t>55.59</t>
  </si>
  <si>
    <t>128.64</t>
  </si>
  <si>
    <t>203.24</t>
  </si>
  <si>
    <t>354.26</t>
  </si>
  <si>
    <t>55.63</t>
  </si>
  <si>
    <t>118.178</t>
  </si>
  <si>
    <t>107.144</t>
  </si>
  <si>
    <t>265.11</t>
  </si>
  <si>
    <t>111.7</t>
  </si>
  <si>
    <t>140.60</t>
  </si>
  <si>
    <t>98.106</t>
  </si>
  <si>
    <t>104.143</t>
  </si>
  <si>
    <t>233.167</t>
  </si>
  <si>
    <t>156.92</t>
  </si>
  <si>
    <t>160.63</t>
  </si>
  <si>
    <t>149.142</t>
  </si>
  <si>
    <t>98.118</t>
  </si>
  <si>
    <t>128.74</t>
  </si>
  <si>
    <t>203.22</t>
  </si>
  <si>
    <t>159.74</t>
  </si>
  <si>
    <t>214.55</t>
  </si>
  <si>
    <t>165.6</t>
  </si>
  <si>
    <t>196.79</t>
  </si>
  <si>
    <t>ЕТ "ДЕМЕТРА - Христо Иванов"</t>
  </si>
  <si>
    <t>187.26</t>
  </si>
  <si>
    <t>184.56</t>
  </si>
  <si>
    <t>114.35</t>
  </si>
  <si>
    <t>189.9</t>
  </si>
  <si>
    <t>186.33</t>
  </si>
  <si>
    <t>340.3</t>
  </si>
  <si>
    <t>195.65</t>
  </si>
  <si>
    <t>196.99</t>
  </si>
  <si>
    <t>42.39</t>
  </si>
  <si>
    <t>184.59</t>
  </si>
  <si>
    <t>184.68</t>
  </si>
  <si>
    <t>114.34</t>
  </si>
  <si>
    <t>184.61</t>
  </si>
  <si>
    <t>196.88</t>
  </si>
  <si>
    <t>176.17</t>
  </si>
  <si>
    <t>МИРОСЛАВ КИРИЛОВ ГЕОРГИЕВ</t>
  </si>
  <si>
    <t>175.63</t>
  </si>
  <si>
    <t>ПАВЛИНА ТОТЕВА ПЕНЧЕВА</t>
  </si>
  <si>
    <t>194.19</t>
  </si>
  <si>
    <t>СЕВДА ЙОВКОВА ЙОВКОВА</t>
  </si>
  <si>
    <t>154.7</t>
  </si>
  <si>
    <t>194.20</t>
  </si>
  <si>
    <t>195.58</t>
  </si>
  <si>
    <t>156.91</t>
  </si>
  <si>
    <t>157.24</t>
  </si>
  <si>
    <t>301.35</t>
  </si>
  <si>
    <t>СПАС ИВАНОВ НЕДЯЛКОВ</t>
  </si>
  <si>
    <t>144.14</t>
  </si>
  <si>
    <t>143.19</t>
  </si>
  <si>
    <t>142.14</t>
  </si>
  <si>
    <t>303.24</t>
  </si>
  <si>
    <t>301.34</t>
  </si>
  <si>
    <t>302.79</t>
  </si>
  <si>
    <t>142.13</t>
  </si>
  <si>
    <t>126.23</t>
  </si>
  <si>
    <t>СТАНИМИР КОСЕВ СТОЙЧЕВ</t>
  </si>
  <si>
    <t>250.13</t>
  </si>
  <si>
    <t>126.24</t>
  </si>
  <si>
    <t>232.18</t>
  </si>
  <si>
    <t>232.17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</si>
  <si>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МАЛКИ ВЪРШЕЦ</t>
    </r>
  </si>
  <si>
    <t>ЕКАТТЕ: 46509</t>
  </si>
  <si>
    <t>151.563</t>
  </si>
  <si>
    <t>147.84</t>
  </si>
  <si>
    <t>179.5</t>
  </si>
  <si>
    <t>"ГЪЛЪБОВИ ВЕТ" ООД</t>
  </si>
  <si>
    <t>71.418</t>
  </si>
  <si>
    <t>77.435</t>
  </si>
  <si>
    <t>59.420</t>
  </si>
  <si>
    <t>70.406</t>
  </si>
  <si>
    <t>59.114</t>
  </si>
  <si>
    <t>59.112</t>
  </si>
  <si>
    <t>19.71</t>
  </si>
  <si>
    <t>42.54</t>
  </si>
  <si>
    <t>130.489</t>
  </si>
  <si>
    <t>33.320</t>
  </si>
  <si>
    <t>74.38</t>
  </si>
  <si>
    <t>34.43</t>
  </si>
  <si>
    <t>111.507</t>
  </si>
  <si>
    <t>119.79</t>
  </si>
  <si>
    <t>73.425</t>
  </si>
  <si>
    <t>33.52</t>
  </si>
  <si>
    <t>140.93</t>
  </si>
  <si>
    <t>119.76</t>
  </si>
  <si>
    <t>74.37</t>
  </si>
  <si>
    <t>126.479</t>
  </si>
  <si>
    <t>56.419</t>
  </si>
  <si>
    <t>70.56</t>
  </si>
  <si>
    <t>33.53</t>
  </si>
  <si>
    <t>10.46</t>
  </si>
  <si>
    <t>59.111</t>
  </si>
  <si>
    <t>10.45</t>
  </si>
  <si>
    <t>119.77</t>
  </si>
  <si>
    <t>70.53</t>
  </si>
  <si>
    <t>140.91</t>
  </si>
  <si>
    <t>111.479</t>
  </si>
  <si>
    <t>70.57</t>
  </si>
  <si>
    <t>111.44</t>
  </si>
  <si>
    <t>119.78</t>
  </si>
  <si>
    <t>70.54</t>
  </si>
  <si>
    <t>34.42</t>
  </si>
  <si>
    <t>118.70</t>
  </si>
  <si>
    <t>19.72</t>
  </si>
  <si>
    <t>147.545</t>
  </si>
  <si>
    <t>99.12</t>
  </si>
  <si>
    <t>74.396</t>
  </si>
  <si>
    <t>55.30</t>
  </si>
  <si>
    <t>118.461</t>
  </si>
  <si>
    <t>70.55</t>
  </si>
  <si>
    <t>223.339</t>
  </si>
  <si>
    <t>119.84</t>
  </si>
  <si>
    <t>34.44</t>
  </si>
  <si>
    <t>140.567</t>
  </si>
  <si>
    <t>59.113</t>
  </si>
  <si>
    <t>77.46</t>
  </si>
  <si>
    <t>40.16</t>
  </si>
  <si>
    <t>19.74</t>
  </si>
  <si>
    <t>77.49</t>
  </si>
  <si>
    <t>59.115</t>
  </si>
  <si>
    <t>119.80</t>
  </si>
  <si>
    <t>119.82</t>
  </si>
  <si>
    <t>42.59</t>
  </si>
  <si>
    <t>118.68</t>
  </si>
  <si>
    <t>42.396</t>
  </si>
  <si>
    <t>71.24</t>
  </si>
  <si>
    <t>55.421</t>
  </si>
  <si>
    <t>37.370</t>
  </si>
  <si>
    <t>42.57</t>
  </si>
  <si>
    <t>119.461</t>
  </si>
  <si>
    <t>134.15</t>
  </si>
  <si>
    <t>33.339</t>
  </si>
  <si>
    <t>60.11</t>
  </si>
  <si>
    <t>111.45</t>
  </si>
  <si>
    <t>109.486</t>
  </si>
  <si>
    <t>33.51</t>
  </si>
  <si>
    <t>10.44</t>
  </si>
  <si>
    <t>58.19</t>
  </si>
  <si>
    <t>19.73</t>
  </si>
  <si>
    <t>19.320</t>
  </si>
  <si>
    <t>118.69</t>
  </si>
  <si>
    <t>61.413</t>
  </si>
  <si>
    <t>87.156</t>
  </si>
  <si>
    <t>58.18</t>
  </si>
  <si>
    <t>137.26</t>
  </si>
  <si>
    <t>104.42</t>
  </si>
  <si>
    <t>43.8</t>
  </si>
  <si>
    <t>42.56</t>
  </si>
  <si>
    <t>143.549</t>
  </si>
  <si>
    <t>143.33</t>
  </si>
  <si>
    <t>77.237</t>
  </si>
  <si>
    <t>77.48</t>
  </si>
  <si>
    <t>119.83</t>
  </si>
  <si>
    <t>42.58</t>
  </si>
  <si>
    <t>147.87</t>
  </si>
  <si>
    <t>104.480</t>
  </si>
  <si>
    <t>147.89</t>
  </si>
  <si>
    <t>147.85</t>
  </si>
  <si>
    <t>41.48</t>
  </si>
  <si>
    <t>61.14</t>
  </si>
  <si>
    <t>49.403</t>
  </si>
  <si>
    <t>12.6</t>
  </si>
  <si>
    <t>54.8</t>
  </si>
  <si>
    <t>143.31</t>
  </si>
  <si>
    <t>77.47</t>
  </si>
  <si>
    <t>143.32</t>
  </si>
  <si>
    <t>140.92</t>
  </si>
  <si>
    <t>41.47</t>
  </si>
  <si>
    <t>104.466</t>
  </si>
  <si>
    <t>77.50</t>
  </si>
  <si>
    <t>147.88</t>
  </si>
  <si>
    <t>95.458</t>
  </si>
  <si>
    <t>59.404</t>
  </si>
  <si>
    <t>56.16</t>
  </si>
  <si>
    <t>42.55</t>
  </si>
  <si>
    <t>137.24</t>
  </si>
  <si>
    <t>10.47</t>
  </si>
  <si>
    <t>147.86</t>
  </si>
  <si>
    <t>147.550</t>
  </si>
  <si>
    <t>87.157</t>
  </si>
  <si>
    <t>67.8</t>
  </si>
  <si>
    <t>41.398</t>
  </si>
  <si>
    <t>54.415</t>
  </si>
  <si>
    <t>101.43</t>
  </si>
  <si>
    <t>74.440</t>
  </si>
  <si>
    <t>46.391</t>
  </si>
  <si>
    <t>140.90</t>
  </si>
  <si>
    <t>59.454</t>
  </si>
  <si>
    <t>22.24</t>
  </si>
  <si>
    <t>11.53</t>
  </si>
  <si>
    <t>130.509</t>
  </si>
  <si>
    <t>38.381</t>
  </si>
  <si>
    <t>81.453</t>
  </si>
  <si>
    <t>50.410</t>
  </si>
  <si>
    <t>111.497</t>
  </si>
  <si>
    <t>10.314</t>
  </si>
  <si>
    <t>71.415</t>
  </si>
  <si>
    <t>75.441</t>
  </si>
  <si>
    <t>141.536</t>
  </si>
  <si>
    <t>40.369</t>
  </si>
  <si>
    <t>140.545</t>
  </si>
  <si>
    <t>101.461</t>
  </si>
  <si>
    <t>70.58</t>
  </si>
  <si>
    <t>36.5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</si>
  <si>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МЛАДЕН</t>
    </r>
  </si>
  <si>
    <t>ЕКАТТЕ: 48670</t>
  </si>
  <si>
    <t>КМЕТСТВО С.МЛАДЕН</t>
  </si>
  <si>
    <t>44.11</t>
  </si>
  <si>
    <t>71.594</t>
  </si>
  <si>
    <t>73.520</t>
  </si>
  <si>
    <t>40.55</t>
  </si>
  <si>
    <t>40.54</t>
  </si>
  <si>
    <t>71.591</t>
  </si>
  <si>
    <t>71.127</t>
  </si>
  <si>
    <t>85.499</t>
  </si>
  <si>
    <t>15.585</t>
  </si>
  <si>
    <t>40.794</t>
  </si>
  <si>
    <t>249.794</t>
  </si>
  <si>
    <t>89.45</t>
  </si>
  <si>
    <t>75.75</t>
  </si>
  <si>
    <t>77.943</t>
  </si>
  <si>
    <t>85.40</t>
  </si>
  <si>
    <t>69.20</t>
  </si>
  <si>
    <t>73.130</t>
  </si>
  <si>
    <t>73.129</t>
  </si>
  <si>
    <t>73.131</t>
  </si>
  <si>
    <t>74.574</t>
  </si>
  <si>
    <t>68.7</t>
  </si>
  <si>
    <t>89.42</t>
  </si>
  <si>
    <t>40.57</t>
  </si>
  <si>
    <t>79.33</t>
  </si>
  <si>
    <t>19.587</t>
  </si>
  <si>
    <t>77.33</t>
  </si>
  <si>
    <t>65.436</t>
  </si>
  <si>
    <t>79.35</t>
  </si>
  <si>
    <t>88.24</t>
  </si>
  <si>
    <t>75.781</t>
  </si>
  <si>
    <t>84.83</t>
  </si>
  <si>
    <t>84.84</t>
  </si>
  <si>
    <t>73.150</t>
  </si>
  <si>
    <t>89.43</t>
  </si>
  <si>
    <t>87.10</t>
  </si>
  <si>
    <t>74.138</t>
  </si>
  <si>
    <t>71.138</t>
  </si>
  <si>
    <t>6.29</t>
  </si>
  <si>
    <t>73.132</t>
  </si>
  <si>
    <t>15.449</t>
  </si>
  <si>
    <t>71.132</t>
  </si>
  <si>
    <t>75.76</t>
  </si>
  <si>
    <t>73.133</t>
  </si>
  <si>
    <t>84.82</t>
  </si>
  <si>
    <t>74.185</t>
  </si>
  <si>
    <t>71.129</t>
  </si>
  <si>
    <t>84.85</t>
  </si>
  <si>
    <t>71.128</t>
  </si>
  <si>
    <t>71.134</t>
  </si>
  <si>
    <t>71.136</t>
  </si>
  <si>
    <t>44.501</t>
  </si>
  <si>
    <t>71.130</t>
  </si>
  <si>
    <t>73.144</t>
  </si>
  <si>
    <t>88.25</t>
  </si>
  <si>
    <t>78.13</t>
  </si>
  <si>
    <t>68.9</t>
  </si>
  <si>
    <t>66.12</t>
  </si>
  <si>
    <t>88.31</t>
  </si>
  <si>
    <t>76.41</t>
  </si>
  <si>
    <t>71.126</t>
  </si>
  <si>
    <t>71.143</t>
  </si>
  <si>
    <t>75.78</t>
  </si>
  <si>
    <t>75.80</t>
  </si>
  <si>
    <t>218.268</t>
  </si>
  <si>
    <t>74.168</t>
  </si>
  <si>
    <t>23.434</t>
  </si>
  <si>
    <t>86.500</t>
  </si>
  <si>
    <t>71.135</t>
  </si>
  <si>
    <t>71.137</t>
  </si>
  <si>
    <t>89.44</t>
  </si>
  <si>
    <t>63.3</t>
  </si>
  <si>
    <t>66.11</t>
  </si>
  <si>
    <t>90.13</t>
  </si>
  <si>
    <t>ЕВГЕНИЙ КОЛЕВ ИВАНОВ</t>
  </si>
  <si>
    <t>62.533</t>
  </si>
  <si>
    <t>СТАНИМИР ГЕОРГИЕВ ИЛИЕВ</t>
  </si>
  <si>
    <t>48.530</t>
  </si>
  <si>
    <t>69.635</t>
  </si>
  <si>
    <t>91.7</t>
  </si>
  <si>
    <t>70.15</t>
  </si>
  <si>
    <t>70.16</t>
  </si>
  <si>
    <t>55.11</t>
  </si>
  <si>
    <t>ЦВЕТЕЛИНА НИКОЛАЕВА МАНЕВА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</si>
  <si>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МЛЕЧЕВО</t>
    </r>
  </si>
  <si>
    <t>ЕКАТТЕ: 48742</t>
  </si>
  <si>
    <t>77.3</t>
  </si>
  <si>
    <t>153.6</t>
  </si>
  <si>
    <t>0.83</t>
  </si>
  <si>
    <t>0.98</t>
  </si>
  <si>
    <t>ЙОАНА ОГНЯНОВА КОНОВА</t>
  </si>
  <si>
    <t>79.5</t>
  </si>
  <si>
    <t>95.39</t>
  </si>
  <si>
    <t>МАРИН ЙОНКОВ МАРИНОВ</t>
  </si>
  <si>
    <t>95.71</t>
  </si>
  <si>
    <t>64.35</t>
  </si>
  <si>
    <t>64.20</t>
  </si>
  <si>
    <t>95.5</t>
  </si>
  <si>
    <t>65.12</t>
  </si>
  <si>
    <t>65.6</t>
  </si>
  <si>
    <t>64.4</t>
  </si>
  <si>
    <t>0.112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</si>
  <si>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ПЕТКО СЛАВЕЙКОВ</t>
    </r>
  </si>
  <si>
    <t>ЕКАТТЕ: 56037</t>
  </si>
  <si>
    <t>32.124</t>
  </si>
  <si>
    <t>АЛИ ЮСУФ ЕМИН</t>
  </si>
  <si>
    <t>59.257</t>
  </si>
  <si>
    <t>32.126</t>
  </si>
  <si>
    <t>59.208</t>
  </si>
  <si>
    <t>59.202</t>
  </si>
  <si>
    <t>28.226</t>
  </si>
  <si>
    <t>50.44</t>
  </si>
  <si>
    <t>59.86</t>
  </si>
  <si>
    <t>ВАЛЕНТИН ПЕТРОВ ВЪЛЧЕВ</t>
  </si>
  <si>
    <t>59.201</t>
  </si>
  <si>
    <t>72.41</t>
  </si>
  <si>
    <t>72.216</t>
  </si>
  <si>
    <t>72.213</t>
  </si>
  <si>
    <t>72.211</t>
  </si>
  <si>
    <t>72.217</t>
  </si>
  <si>
    <t>72.218</t>
  </si>
  <si>
    <t>53.57</t>
  </si>
  <si>
    <t>72.212</t>
  </si>
  <si>
    <t>28.236</t>
  </si>
  <si>
    <t>65.155</t>
  </si>
  <si>
    <t>72.223</t>
  </si>
  <si>
    <t>72.225</t>
  </si>
  <si>
    <t>57.37</t>
  </si>
  <si>
    <t>65.156</t>
  </si>
  <si>
    <t>65.158</t>
  </si>
  <si>
    <t>65.157</t>
  </si>
  <si>
    <t>59.256</t>
  </si>
  <si>
    <t>53.56</t>
  </si>
  <si>
    <t>57.39</t>
  </si>
  <si>
    <t>72.224</t>
  </si>
  <si>
    <t>65.159</t>
  </si>
  <si>
    <t>57.38</t>
  </si>
  <si>
    <t>53.61</t>
  </si>
  <si>
    <t>28.237</t>
  </si>
  <si>
    <t>59.264</t>
  </si>
  <si>
    <t>53.78</t>
  </si>
  <si>
    <t>65.160</t>
  </si>
  <si>
    <t>28.187</t>
  </si>
  <si>
    <t>53.79</t>
  </si>
  <si>
    <t>52.60</t>
  </si>
  <si>
    <t>65.152</t>
  </si>
  <si>
    <t>65.165</t>
  </si>
  <si>
    <t>53.65</t>
  </si>
  <si>
    <t>28.235</t>
  </si>
  <si>
    <t>53.60</t>
  </si>
  <si>
    <t>53.76</t>
  </si>
  <si>
    <t>29.65</t>
  </si>
  <si>
    <t>65.153</t>
  </si>
  <si>
    <t>53.59</t>
  </si>
  <si>
    <t>28.190</t>
  </si>
  <si>
    <t>64.90</t>
  </si>
  <si>
    <t>53.63</t>
  </si>
  <si>
    <t>21.82</t>
  </si>
  <si>
    <t>21.83</t>
  </si>
  <si>
    <t>28.229</t>
  </si>
  <si>
    <t>16.48</t>
  </si>
  <si>
    <t>64.83</t>
  </si>
  <si>
    <t>12.151</t>
  </si>
  <si>
    <t>19.90</t>
  </si>
  <si>
    <t>70.73</t>
  </si>
  <si>
    <t>28.228</t>
  </si>
  <si>
    <t>12.42</t>
  </si>
  <si>
    <t>20.63</t>
  </si>
  <si>
    <t>12.240</t>
  </si>
  <si>
    <t>68.73</t>
  </si>
  <si>
    <t>68.93</t>
  </si>
  <si>
    <t>28.232</t>
  </si>
  <si>
    <t>12.241</t>
  </si>
  <si>
    <t>12.242</t>
  </si>
  <si>
    <t>12.244</t>
  </si>
  <si>
    <t>12.243</t>
  </si>
  <si>
    <t>18.136</t>
  </si>
  <si>
    <t>28.231</t>
  </si>
  <si>
    <t>28.230</t>
  </si>
  <si>
    <t>19.89</t>
  </si>
  <si>
    <t>19.148</t>
  </si>
  <si>
    <t>18.135</t>
  </si>
  <si>
    <t>18.134</t>
  </si>
  <si>
    <t>12.247</t>
  </si>
  <si>
    <t>12.39</t>
  </si>
  <si>
    <t>18.133</t>
  </si>
  <si>
    <t>19.146</t>
  </si>
  <si>
    <t>68.95</t>
  </si>
  <si>
    <t>18.146</t>
  </si>
  <si>
    <t>67.21</t>
  </si>
  <si>
    <t>19.91</t>
  </si>
  <si>
    <t>68.96</t>
  </si>
  <si>
    <t>19.147</t>
  </si>
  <si>
    <t>18.131</t>
  </si>
  <si>
    <t>20.62</t>
  </si>
  <si>
    <t>43.27</t>
  </si>
  <si>
    <t>71.101</t>
  </si>
  <si>
    <t>71.102</t>
  </si>
  <si>
    <t>18.76</t>
  </si>
  <si>
    <t>43.26</t>
  </si>
  <si>
    <t>12.258</t>
  </si>
  <si>
    <t>71.103</t>
  </si>
  <si>
    <t>18.140</t>
  </si>
  <si>
    <t>67.11</t>
  </si>
  <si>
    <t>61.25</t>
  </si>
  <si>
    <t>18.132</t>
  </si>
  <si>
    <t>18.148</t>
  </si>
  <si>
    <t>38.32</t>
  </si>
  <si>
    <t>71.99</t>
  </si>
  <si>
    <t>65.172</t>
  </si>
  <si>
    <t>37.8</t>
  </si>
  <si>
    <t>69.17</t>
  </si>
  <si>
    <t>28.225</t>
  </si>
  <si>
    <t>12.245</t>
  </si>
  <si>
    <t>64.88</t>
  </si>
  <si>
    <t>61.24</t>
  </si>
  <si>
    <t>36.52</t>
  </si>
  <si>
    <t>28.189</t>
  </si>
  <si>
    <t>71.114</t>
  </si>
  <si>
    <t>ИВАН ВЛАДИМИРОВ ХАНЧЕВ</t>
  </si>
  <si>
    <t>14.27</t>
  </si>
  <si>
    <t>32.129</t>
  </si>
  <si>
    <t>14.49</t>
  </si>
  <si>
    <t>54.41</t>
  </si>
  <si>
    <t>42.63</t>
  </si>
  <si>
    <t>ИСМЕТ МУСТАФА ДАМАЗЛИЕВ</t>
  </si>
  <si>
    <t>42.61</t>
  </si>
  <si>
    <t>42.60</t>
  </si>
  <si>
    <t>ПЛАМЕН ИВАНОВ ПРЪВЧЕВ</t>
  </si>
  <si>
    <t>65.154</t>
  </si>
  <si>
    <t>23.25</t>
  </si>
  <si>
    <t>58.23</t>
  </si>
  <si>
    <t>САЛИ ИСМАИЛ САЛИАДЖЪ</t>
  </si>
  <si>
    <t>58.22</t>
  </si>
  <si>
    <t>ЮСУФ МУСТАФОВ САЛИАДЖОВ</t>
  </si>
  <si>
    <r>
      <t>Списък на полските пътища и каналите, попадащи в масивите за ползване с</t>
    </r>
    <r>
      <rPr>
        <b/>
        <sz val="12"/>
        <rFont val="Times New Roman"/>
        <family val="1"/>
        <charset val="204"/>
      </rPr>
      <t xml:space="preserve"> 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РЯХОВЦИТЕ</t>
    </r>
  </si>
  <si>
    <t>ЕКАТТЕ: 63673</t>
  </si>
  <si>
    <t>14.209</t>
  </si>
  <si>
    <t>19.272</t>
  </si>
  <si>
    <t>12.91</t>
  </si>
  <si>
    <t>36.134</t>
  </si>
  <si>
    <t>32.48</t>
  </si>
  <si>
    <t>14.257</t>
  </si>
  <si>
    <t>13.164</t>
  </si>
  <si>
    <t>36.135</t>
  </si>
  <si>
    <t>16.201</t>
  </si>
  <si>
    <t>21.33</t>
  </si>
  <si>
    <t>35.113</t>
  </si>
  <si>
    <t>36.129</t>
  </si>
  <si>
    <t>27.345</t>
  </si>
  <si>
    <t>10.298</t>
  </si>
  <si>
    <t>10.260</t>
  </si>
  <si>
    <t>16.170</t>
  </si>
  <si>
    <t>14.208</t>
  </si>
  <si>
    <t>35.137</t>
  </si>
  <si>
    <t>27.361</t>
  </si>
  <si>
    <t>27.360</t>
  </si>
  <si>
    <t>16.172</t>
  </si>
  <si>
    <t>16.171</t>
  </si>
  <si>
    <t>19.271</t>
  </si>
  <si>
    <t>27.349</t>
  </si>
  <si>
    <t>27.348</t>
  </si>
  <si>
    <t>27.388</t>
  </si>
  <si>
    <t>10.264</t>
  </si>
  <si>
    <t>10.261</t>
  </si>
  <si>
    <t>14.222</t>
  </si>
  <si>
    <t>19.263</t>
  </si>
  <si>
    <t>13.195</t>
  </si>
  <si>
    <t>27.346</t>
  </si>
  <si>
    <t>19.273</t>
  </si>
  <si>
    <t>14.210</t>
  </si>
  <si>
    <t>27.347</t>
  </si>
  <si>
    <t>36.141</t>
  </si>
  <si>
    <t>10.262</t>
  </si>
  <si>
    <t>10.263</t>
  </si>
  <si>
    <t>14.211</t>
  </si>
  <si>
    <t>35.115</t>
  </si>
  <si>
    <t>10.265</t>
  </si>
  <si>
    <t>10.267</t>
  </si>
  <si>
    <t>20.112</t>
  </si>
  <si>
    <t>10.268</t>
  </si>
  <si>
    <t>16.200</t>
  </si>
  <si>
    <t>31.1</t>
  </si>
  <si>
    <t>13.178</t>
  </si>
  <si>
    <t>10.266</t>
  </si>
  <si>
    <t>31.180</t>
  </si>
  <si>
    <t>31.161</t>
  </si>
  <si>
    <t>18.37</t>
  </si>
  <si>
    <t>27.362</t>
  </si>
  <si>
    <t>19.2</t>
  </si>
  <si>
    <t>24.122</t>
  </si>
  <si>
    <t>15.238</t>
  </si>
  <si>
    <t>15.105</t>
  </si>
  <si>
    <t>34.270</t>
  </si>
  <si>
    <t>11.528</t>
  </si>
  <si>
    <t>11.529</t>
  </si>
  <si>
    <t>15.233</t>
  </si>
  <si>
    <t>11.530</t>
  </si>
  <si>
    <t>34.268</t>
  </si>
  <si>
    <t>24.126</t>
  </si>
  <si>
    <t>11.531</t>
  </si>
  <si>
    <t>11.626</t>
  </si>
  <si>
    <t>11.527</t>
  </si>
  <si>
    <t>11.603</t>
  </si>
  <si>
    <t>11.602</t>
  </si>
  <si>
    <t>11.535</t>
  </si>
  <si>
    <t>11.534</t>
  </si>
  <si>
    <t>15.236</t>
  </si>
  <si>
    <t>11.532</t>
  </si>
  <si>
    <t>15.232</t>
  </si>
  <si>
    <t>11.536</t>
  </si>
  <si>
    <t>34.314</t>
  </si>
  <si>
    <t>35.142</t>
  </si>
  <si>
    <t>22.106</t>
  </si>
  <si>
    <t>11.572</t>
  </si>
  <si>
    <t>33.259</t>
  </si>
  <si>
    <t>15.265</t>
  </si>
  <si>
    <t>17.133</t>
  </si>
  <si>
    <t>ИБРАХИМ СЮЛЕЙМАН ДАЛООЛУ</t>
  </si>
  <si>
    <t>24.191</t>
  </si>
  <si>
    <t>ИСМАИЛ АХМЕД КАСОВ</t>
  </si>
  <si>
    <t>ПЕНЬО ДАНАИЛОВ ПЛАТИКАНОВ</t>
  </si>
  <si>
    <t>17.144</t>
  </si>
  <si>
    <t>24.176</t>
  </si>
  <si>
    <t>ХРИСТИАНА ХРИСТОФОРОВА БЪЧВАРОВА</t>
  </si>
  <si>
    <t>27.363</t>
  </si>
  <si>
    <t>26.159</t>
  </si>
  <si>
    <t>26.151</t>
  </si>
  <si>
    <t>ХРИСТОФОР ХРИСТОВ БЪЧВАРОВ</t>
  </si>
  <si>
    <t>ЮСЕИН ЮМЕРОВ МОЛЛАХАСАНОВ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</si>
  <si>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СЕВЛИЕВО</t>
    </r>
  </si>
  <si>
    <t>ЕКАТТЕ: 65927</t>
  </si>
  <si>
    <t>52.3</t>
  </si>
  <si>
    <t>61.241</t>
  </si>
  <si>
    <t>37.64</t>
  </si>
  <si>
    <t>46.65</t>
  </si>
  <si>
    <t>60.128</t>
  </si>
  <si>
    <t>93.60</t>
  </si>
  <si>
    <t>58.41</t>
  </si>
  <si>
    <t>45.47</t>
  </si>
  <si>
    <t>48.66</t>
  </si>
  <si>
    <t>58.71</t>
  </si>
  <si>
    <t>58.46</t>
  </si>
  <si>
    <t>48.65</t>
  </si>
  <si>
    <t>61.13</t>
  </si>
  <si>
    <t>37.52</t>
  </si>
  <si>
    <t>48.71</t>
  </si>
  <si>
    <t>60.126</t>
  </si>
  <si>
    <t>45.30</t>
  </si>
  <si>
    <t>45.35</t>
  </si>
  <si>
    <t>58.30</t>
  </si>
  <si>
    <t>45.55</t>
  </si>
  <si>
    <t>46.69</t>
  </si>
  <si>
    <t>45.65</t>
  </si>
  <si>
    <t>60.13</t>
  </si>
  <si>
    <t>49.11</t>
  </si>
  <si>
    <t>51.110</t>
  </si>
  <si>
    <t>93.61</t>
  </si>
  <si>
    <t>61.33</t>
  </si>
  <si>
    <t>45.143</t>
  </si>
  <si>
    <t>46.17</t>
  </si>
  <si>
    <t>49.17</t>
  </si>
  <si>
    <t>93.59</t>
  </si>
  <si>
    <t>49.6</t>
  </si>
  <si>
    <t>61.36</t>
  </si>
  <si>
    <t>37.7</t>
  </si>
  <si>
    <t>60.33</t>
  </si>
  <si>
    <t>46.39</t>
  </si>
  <si>
    <t>93.58</t>
  </si>
  <si>
    <t>45.153</t>
  </si>
  <si>
    <t>46.104</t>
  </si>
  <si>
    <t>45.72</t>
  </si>
  <si>
    <t>45.98</t>
  </si>
  <si>
    <t>46.114</t>
  </si>
  <si>
    <t>60.28</t>
  </si>
  <si>
    <t>60.49</t>
  </si>
  <si>
    <t>42.11</t>
  </si>
  <si>
    <t>37.10</t>
  </si>
  <si>
    <t>37.14</t>
  </si>
  <si>
    <t>45.139</t>
  </si>
  <si>
    <t>59.85</t>
  </si>
  <si>
    <t>"БИОМИЛК 81" ЕООД</t>
  </si>
  <si>
    <t>65.11</t>
  </si>
  <si>
    <t>59.78</t>
  </si>
  <si>
    <t>51.35</t>
  </si>
  <si>
    <t>51.91</t>
  </si>
  <si>
    <t>61.167</t>
  </si>
  <si>
    <t>51.69</t>
  </si>
  <si>
    <t>51.63</t>
  </si>
  <si>
    <t>48.37</t>
  </si>
  <si>
    <t>51.60</t>
  </si>
  <si>
    <t>51.7</t>
  </si>
  <si>
    <t>51.20</t>
  </si>
  <si>
    <t>48.46</t>
  </si>
  <si>
    <t>48.53</t>
  </si>
  <si>
    <t>61.194</t>
  </si>
  <si>
    <t>51.2</t>
  </si>
  <si>
    <t>28.18</t>
  </si>
  <si>
    <t>28.19</t>
  </si>
  <si>
    <t>38.8</t>
  </si>
  <si>
    <t>116.8</t>
  </si>
  <si>
    <t>116.4</t>
  </si>
  <si>
    <t>49.24</t>
  </si>
  <si>
    <t>48.75</t>
  </si>
  <si>
    <t>119.55</t>
  </si>
  <si>
    <t>ОБЩИНА СЕВЛИЕВО - ЗЕМИ ПО ЧЛ.19</t>
  </si>
  <si>
    <t>116.47</t>
  </si>
  <si>
    <t>БОЯН ГЕОРГИЕВ ГЕОРГИЕВ</t>
  </si>
  <si>
    <t>51.82</t>
  </si>
  <si>
    <t>101.55</t>
  </si>
  <si>
    <t>ДИМИТЪР ИВАНОВ ДИМИТРОВ</t>
  </si>
  <si>
    <t>ДИМО ХРИСТОВ АНГЕЛОВ</t>
  </si>
  <si>
    <t>90.35</t>
  </si>
  <si>
    <t>90.30</t>
  </si>
  <si>
    <t>92.83</t>
  </si>
  <si>
    <t>92.88</t>
  </si>
  <si>
    <t>70.14</t>
  </si>
  <si>
    <t>70.51</t>
  </si>
  <si>
    <t>92.86</t>
  </si>
  <si>
    <t>70.37</t>
  </si>
  <si>
    <t>119.71</t>
  </si>
  <si>
    <t>92.82</t>
  </si>
  <si>
    <t>92.77</t>
  </si>
  <si>
    <t>90.16</t>
  </si>
  <si>
    <t>92.85</t>
  </si>
  <si>
    <t>125.31</t>
  </si>
  <si>
    <t>92.84</t>
  </si>
  <si>
    <t>70.25</t>
  </si>
  <si>
    <t>92.81</t>
  </si>
  <si>
    <t>123.8</t>
  </si>
  <si>
    <t>101.60</t>
  </si>
  <si>
    <t>119.22</t>
  </si>
  <si>
    <t>123.17</t>
  </si>
  <si>
    <t>29.49</t>
  </si>
  <si>
    <t>25.109</t>
  </si>
  <si>
    <t>131.217</t>
  </si>
  <si>
    <t>ЗППК "РОСИЦА"</t>
  </si>
  <si>
    <t>131.293</t>
  </si>
  <si>
    <t>131.82</t>
  </si>
  <si>
    <t>131.153</t>
  </si>
  <si>
    <t>131.34</t>
  </si>
  <si>
    <t>131.95</t>
  </si>
  <si>
    <t>131.377</t>
  </si>
  <si>
    <t>131.450</t>
  </si>
  <si>
    <t>131.264</t>
  </si>
  <si>
    <t>131.323</t>
  </si>
  <si>
    <t>84.102</t>
  </si>
  <si>
    <t>131.301</t>
  </si>
  <si>
    <t>130.108</t>
  </si>
  <si>
    <t>131.409</t>
  </si>
  <si>
    <t>83.67</t>
  </si>
  <si>
    <t>131.416</t>
  </si>
  <si>
    <t>130.11</t>
  </si>
  <si>
    <t>80.59</t>
  </si>
  <si>
    <t>80.69</t>
  </si>
  <si>
    <t>130.271</t>
  </si>
  <si>
    <t>130.57</t>
  </si>
  <si>
    <t>130.151</t>
  </si>
  <si>
    <t>80.38</t>
  </si>
  <si>
    <t>130.118</t>
  </si>
  <si>
    <t>130.55</t>
  </si>
  <si>
    <t>84.93</t>
  </si>
  <si>
    <t>131.446</t>
  </si>
  <si>
    <t>84.94</t>
  </si>
  <si>
    <t>80.89</t>
  </si>
  <si>
    <t>79.17</t>
  </si>
  <si>
    <t>130.115</t>
  </si>
  <si>
    <t>130.123</t>
  </si>
  <si>
    <t>83.62</t>
  </si>
  <si>
    <t>84.99</t>
  </si>
  <si>
    <t>84.103</t>
  </si>
  <si>
    <t>118.110</t>
  </si>
  <si>
    <t>62.63</t>
  </si>
  <si>
    <t>84.96</t>
  </si>
  <si>
    <t>84.95</t>
  </si>
  <si>
    <t>79.62</t>
  </si>
  <si>
    <t>130.202</t>
  </si>
  <si>
    <t>130.17</t>
  </si>
  <si>
    <t>83.66</t>
  </si>
  <si>
    <t>130.41</t>
  </si>
  <si>
    <t>130.132</t>
  </si>
  <si>
    <t>80.153</t>
  </si>
  <si>
    <t>62.89</t>
  </si>
  <si>
    <t>130.220</t>
  </si>
  <si>
    <t>130.77</t>
  </si>
  <si>
    <t>83.68</t>
  </si>
  <si>
    <t>130.49</t>
  </si>
  <si>
    <t>130.70</t>
  </si>
  <si>
    <t>130.129</t>
  </si>
  <si>
    <t>84.104</t>
  </si>
  <si>
    <t>130.184</t>
  </si>
  <si>
    <t>131.194</t>
  </si>
  <si>
    <t>130.85</t>
  </si>
  <si>
    <t>130.224</t>
  </si>
  <si>
    <t>62.86</t>
  </si>
  <si>
    <t>118.111</t>
  </si>
  <si>
    <t>62.71</t>
  </si>
  <si>
    <t>130.229</t>
  </si>
  <si>
    <t>130.247</t>
  </si>
  <si>
    <t>118.109</t>
  </si>
  <si>
    <t>131.326</t>
  </si>
  <si>
    <t>131.330</t>
  </si>
  <si>
    <t>79.74</t>
  </si>
  <si>
    <t>62.84</t>
  </si>
  <si>
    <t>66.16</t>
  </si>
  <si>
    <t>84.92</t>
  </si>
  <si>
    <t>130.252</t>
  </si>
  <si>
    <t>80.32</t>
  </si>
  <si>
    <t>84.116</t>
  </si>
  <si>
    <t>66.17</t>
  </si>
  <si>
    <t>84.114</t>
  </si>
  <si>
    <t>80.44</t>
  </si>
  <si>
    <t>119.75</t>
  </si>
  <si>
    <t>72.55</t>
  </si>
  <si>
    <t>ИВАН ГРИГОРОВ ИВАНОВ</t>
  </si>
  <si>
    <t>72.50</t>
  </si>
  <si>
    <t>72.19</t>
  </si>
  <si>
    <t>72.14</t>
  </si>
  <si>
    <t>120.13</t>
  </si>
  <si>
    <t>ИВАН ДИМИТРОВ ИВАНОВ</t>
  </si>
  <si>
    <t>115.26</t>
  </si>
  <si>
    <t>МАЯ ЛАЗАРОВА ЦОНЕВА</t>
  </si>
  <si>
    <t>59.34</t>
  </si>
  <si>
    <t>59.122</t>
  </si>
  <si>
    <t>115.25</t>
  </si>
  <si>
    <t>МИНЧО ХРИСТОВ МИНЧЕВ</t>
  </si>
  <si>
    <t>40.63</t>
  </si>
  <si>
    <t>39.73</t>
  </si>
  <si>
    <t>80.13</t>
  </si>
  <si>
    <t>40.1</t>
  </si>
  <si>
    <t>40.62</t>
  </si>
  <si>
    <t>119.8</t>
  </si>
  <si>
    <t>40.10</t>
  </si>
  <si>
    <t>59.82</t>
  </si>
  <si>
    <t>80.20</t>
  </si>
  <si>
    <t>40.53</t>
  </si>
  <si>
    <t>40.28</t>
  </si>
  <si>
    <t>80.30</t>
  </si>
  <si>
    <t>39.74</t>
  </si>
  <si>
    <t>60.96</t>
  </si>
  <si>
    <t>116.75</t>
  </si>
  <si>
    <t>116.26</t>
  </si>
  <si>
    <t>85.19</t>
  </si>
  <si>
    <t>85.18</t>
  </si>
  <si>
    <t>86.23</t>
  </si>
  <si>
    <t>86.24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</si>
  <si>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СЕННИК</t>
    </r>
  </si>
  <si>
    <t>ЕКАТТЕ: 66216</t>
  </si>
  <si>
    <t>ОБЩИНА СЕВЛИЕВО - ПОЛСКИ ПЪТИЩА</t>
  </si>
  <si>
    <t>159.88</t>
  </si>
  <si>
    <t>159.87</t>
  </si>
  <si>
    <t>159.89</t>
  </si>
  <si>
    <t>КМЕТСТВО С СЕННИК</t>
  </si>
  <si>
    <t>75.20</t>
  </si>
  <si>
    <t>183.225</t>
  </si>
  <si>
    <t>58.66</t>
  </si>
  <si>
    <t>74.56</t>
  </si>
  <si>
    <t>58.68</t>
  </si>
  <si>
    <t>41.40</t>
  </si>
  <si>
    <t>58.70</t>
  </si>
  <si>
    <t>49.689</t>
  </si>
  <si>
    <t>74.51</t>
  </si>
  <si>
    <t>58.78</t>
  </si>
  <si>
    <t>80.39</t>
  </si>
  <si>
    <t>45.59</t>
  </si>
  <si>
    <t>62.46</t>
  </si>
  <si>
    <t>183.45</t>
  </si>
  <si>
    <t>45.61</t>
  </si>
  <si>
    <t>62.47</t>
  </si>
  <si>
    <t>45.60</t>
  </si>
  <si>
    <t>41.41</t>
  </si>
  <si>
    <t>162.25</t>
  </si>
  <si>
    <t>62.166</t>
  </si>
  <si>
    <t>45.58</t>
  </si>
  <si>
    <t>58.76</t>
  </si>
  <si>
    <t>74.52</t>
  </si>
  <si>
    <t>45.56</t>
  </si>
  <si>
    <t>161.22</t>
  </si>
  <si>
    <t>40.17</t>
  </si>
  <si>
    <t>70.32</t>
  </si>
  <si>
    <t>49.44</t>
  </si>
  <si>
    <t>162.26</t>
  </si>
  <si>
    <t>68.20</t>
  </si>
  <si>
    <t>62.48</t>
  </si>
  <si>
    <t>49.43</t>
  </si>
  <si>
    <t>183.43</t>
  </si>
  <si>
    <t>40.18</t>
  </si>
  <si>
    <t>74.53</t>
  </si>
  <si>
    <t>183.42</t>
  </si>
  <si>
    <t>162.27</t>
  </si>
  <si>
    <t>183.44</t>
  </si>
  <si>
    <t>62.49</t>
  </si>
  <si>
    <t>42.27</t>
  </si>
  <si>
    <t>50.41</t>
  </si>
  <si>
    <t>58.69</t>
  </si>
  <si>
    <t>50.42</t>
  </si>
  <si>
    <t>50.43</t>
  </si>
  <si>
    <t>41.42</t>
  </si>
  <si>
    <t>249.212</t>
  </si>
  <si>
    <t>80.40</t>
  </si>
  <si>
    <t>42.28</t>
  </si>
  <si>
    <t>183.58</t>
  </si>
  <si>
    <t>245.227</t>
  </si>
  <si>
    <t>214.20</t>
  </si>
  <si>
    <t>58.67</t>
  </si>
  <si>
    <t>161.21</t>
  </si>
  <si>
    <t>68.19</t>
  </si>
  <si>
    <t>77.16</t>
  </si>
  <si>
    <t>183.68</t>
  </si>
  <si>
    <t>74.54</t>
  </si>
  <si>
    <t>44.36</t>
  </si>
  <si>
    <t>74.77</t>
  </si>
  <si>
    <t>44.37</t>
  </si>
  <si>
    <t>39.50</t>
  </si>
  <si>
    <t>42.29</t>
  </si>
  <si>
    <t>47.40</t>
  </si>
  <si>
    <t>75.212</t>
  </si>
  <si>
    <t>44.50</t>
  </si>
  <si>
    <t>63.19</t>
  </si>
  <si>
    <t>47.41</t>
  </si>
  <si>
    <t>39.45</t>
  </si>
  <si>
    <t>70.33</t>
  </si>
  <si>
    <t>78.357</t>
  </si>
  <si>
    <t>180.17</t>
  </si>
  <si>
    <t>47.42</t>
  </si>
  <si>
    <t>75.364</t>
  </si>
  <si>
    <t>36.26</t>
  </si>
  <si>
    <t>102.32</t>
  </si>
  <si>
    <t>63.20</t>
  </si>
  <si>
    <t>58.82</t>
  </si>
  <si>
    <t>80.56</t>
  </si>
  <si>
    <t>157.40</t>
  </si>
  <si>
    <t>ВАЛЕНТИНА АЛЕКСАНДРОВА КИТОВА</t>
  </si>
  <si>
    <t>157.266</t>
  </si>
  <si>
    <t>164.276</t>
  </si>
  <si>
    <t>98.500</t>
  </si>
  <si>
    <t>154.73</t>
  </si>
  <si>
    <t>89.92</t>
  </si>
  <si>
    <t>153.43</t>
  </si>
  <si>
    <t>85.92</t>
  </si>
  <si>
    <t>155.36</t>
  </si>
  <si>
    <t>85.197</t>
  </si>
  <si>
    <t>150.61</t>
  </si>
  <si>
    <t>147.94</t>
  </si>
  <si>
    <t>153.44</t>
  </si>
  <si>
    <t>154.77</t>
  </si>
  <si>
    <t>90.140</t>
  </si>
  <si>
    <t>156.71</t>
  </si>
  <si>
    <t>153.45</t>
  </si>
  <si>
    <t>146.792</t>
  </si>
  <si>
    <t>90.142</t>
  </si>
  <si>
    <t>90.139</t>
  </si>
  <si>
    <t>145.78</t>
  </si>
  <si>
    <t>154.79</t>
  </si>
  <si>
    <t>154.80</t>
  </si>
  <si>
    <t>155.313</t>
  </si>
  <si>
    <t>104.121</t>
  </si>
  <si>
    <t>127.69</t>
  </si>
  <si>
    <t>105.60</t>
  </si>
  <si>
    <t>104.131</t>
  </si>
  <si>
    <t>104.130</t>
  </si>
  <si>
    <t>145.80</t>
  </si>
  <si>
    <t>89.94</t>
  </si>
  <si>
    <t>83.29</t>
  </si>
  <si>
    <t>85.91</t>
  </si>
  <si>
    <t>89.184</t>
  </si>
  <si>
    <t>103.48</t>
  </si>
  <si>
    <t>154.78</t>
  </si>
  <si>
    <t>89.93</t>
  </si>
  <si>
    <t>81.33</t>
  </si>
  <si>
    <t>104.123</t>
  </si>
  <si>
    <t>122.31</t>
  </si>
  <si>
    <t>146.43</t>
  </si>
  <si>
    <t>156.67</t>
  </si>
  <si>
    <t>85.105</t>
  </si>
  <si>
    <t>156.66</t>
  </si>
  <si>
    <t>103.420</t>
  </si>
  <si>
    <t>100.358</t>
  </si>
  <si>
    <t>84.184</t>
  </si>
  <si>
    <t>123.345</t>
  </si>
  <si>
    <t>105.61</t>
  </si>
  <si>
    <t>150.63</t>
  </si>
  <si>
    <t>53.324</t>
  </si>
  <si>
    <t>127.67</t>
  </si>
  <si>
    <t>122.30</t>
  </si>
  <si>
    <t>98.45</t>
  </si>
  <si>
    <t>89.4</t>
  </si>
  <si>
    <t>118.74</t>
  </si>
  <si>
    <t>145.82</t>
  </si>
  <si>
    <t>85.93</t>
  </si>
  <si>
    <t>154.76</t>
  </si>
  <si>
    <t>145.79</t>
  </si>
  <si>
    <t>104.133</t>
  </si>
  <si>
    <t>154.74</t>
  </si>
  <si>
    <t>98.42</t>
  </si>
  <si>
    <t>146.42</t>
  </si>
  <si>
    <t>139.60</t>
  </si>
  <si>
    <t>98.46</t>
  </si>
  <si>
    <t>98.41</t>
  </si>
  <si>
    <t>85.114</t>
  </si>
  <si>
    <t>98.43</t>
  </si>
  <si>
    <t>102.28</t>
  </si>
  <si>
    <t>86.9</t>
  </si>
  <si>
    <t>126.541</t>
  </si>
  <si>
    <t>105.59</t>
  </si>
  <si>
    <t>104.126</t>
  </si>
  <si>
    <t>145.92</t>
  </si>
  <si>
    <t>147.97</t>
  </si>
  <si>
    <t>113.25</t>
  </si>
  <si>
    <t>83.28</t>
  </si>
  <si>
    <t>103.49</t>
  </si>
  <si>
    <t>98.44</t>
  </si>
  <si>
    <t>89.100</t>
  </si>
  <si>
    <t>188.12</t>
  </si>
  <si>
    <t>102.27</t>
  </si>
  <si>
    <t>153.42</t>
  </si>
  <si>
    <t>150.60</t>
  </si>
  <si>
    <t>128.23</t>
  </si>
  <si>
    <t>90.138</t>
  </si>
  <si>
    <t>105.58</t>
  </si>
  <si>
    <t>118.86</t>
  </si>
  <si>
    <t>89.95</t>
  </si>
  <si>
    <t>147.92</t>
  </si>
  <si>
    <t>155.37</t>
  </si>
  <si>
    <t>118.92</t>
  </si>
  <si>
    <t>104.128</t>
  </si>
  <si>
    <t>104.127</t>
  </si>
  <si>
    <t>156.69</t>
  </si>
  <si>
    <t>128.50</t>
  </si>
  <si>
    <t>174.333</t>
  </si>
  <si>
    <t>147.93</t>
  </si>
  <si>
    <t>128.22</t>
  </si>
  <si>
    <t>147.331</t>
  </si>
  <si>
    <t>149.8</t>
  </si>
  <si>
    <t>139.59</t>
  </si>
  <si>
    <t>118.87</t>
  </si>
  <si>
    <t>151.314</t>
  </si>
  <si>
    <t>118.88</t>
  </si>
  <si>
    <t>156.70</t>
  </si>
  <si>
    <t>84.16</t>
  </si>
  <si>
    <t>110.39</t>
  </si>
  <si>
    <t>107.12</t>
  </si>
  <si>
    <t>127.70</t>
  </si>
  <si>
    <t>154.307</t>
  </si>
  <si>
    <t>97.17</t>
  </si>
  <si>
    <t>132.27</t>
  </si>
  <si>
    <t>154.75</t>
  </si>
  <si>
    <t>104.134</t>
  </si>
  <si>
    <t>85.99</t>
  </si>
  <si>
    <t>85.115</t>
  </si>
  <si>
    <t>118.40</t>
  </si>
  <si>
    <t>130.18</t>
  </si>
  <si>
    <t>127.66</t>
  </si>
  <si>
    <t>144.55</t>
  </si>
  <si>
    <t>83.212</t>
  </si>
  <si>
    <t>113.26</t>
  </si>
  <si>
    <t>174.11</t>
  </si>
  <si>
    <t>118.63</t>
  </si>
  <si>
    <t>147.106</t>
  </si>
  <si>
    <t>85.96</t>
  </si>
  <si>
    <t>85.97</t>
  </si>
  <si>
    <t>113.24</t>
  </si>
  <si>
    <t>88.11</t>
  </si>
  <si>
    <t>118.85</t>
  </si>
  <si>
    <t>106.11</t>
  </si>
  <si>
    <t>102.34</t>
  </si>
  <si>
    <t>140.9</t>
  </si>
  <si>
    <t>205.9</t>
  </si>
  <si>
    <t>97.16</t>
  </si>
  <si>
    <t>150.62</t>
  </si>
  <si>
    <t>138.20</t>
  </si>
  <si>
    <t>156.68</t>
  </si>
  <si>
    <t>140.8</t>
  </si>
  <si>
    <t>139.34</t>
  </si>
  <si>
    <t>127.68</t>
  </si>
  <si>
    <t>188.545</t>
  </si>
  <si>
    <t>87.14</t>
  </si>
  <si>
    <t>139.35</t>
  </si>
  <si>
    <t>200.294</t>
  </si>
  <si>
    <t>177.21</t>
  </si>
  <si>
    <t>85.355</t>
  </si>
  <si>
    <t>98.480</t>
  </si>
  <si>
    <t>187.6</t>
  </si>
  <si>
    <t>125.2</t>
  </si>
  <si>
    <t>9.13</t>
  </si>
  <si>
    <t>122.48</t>
  </si>
  <si>
    <t>180.20</t>
  </si>
  <si>
    <t>104.122</t>
  </si>
  <si>
    <t>79.355</t>
  </si>
  <si>
    <t>156.77</t>
  </si>
  <si>
    <t>106.491</t>
  </si>
  <si>
    <t>100.28</t>
  </si>
  <si>
    <t>109.15</t>
  </si>
  <si>
    <t>91.23</t>
  </si>
  <si>
    <t>140.7</t>
  </si>
  <si>
    <t>109.14</t>
  </si>
  <si>
    <t>178.12</t>
  </si>
  <si>
    <t>180.26</t>
  </si>
  <si>
    <t>129.572</t>
  </si>
  <si>
    <t>76.29</t>
  </si>
  <si>
    <t>ОППК "ДАН КОЛОВ"</t>
  </si>
  <si>
    <t>76.30</t>
  </si>
  <si>
    <t>95.358</t>
  </si>
  <si>
    <t>133.31</t>
  </si>
  <si>
    <t>181.9</t>
  </si>
  <si>
    <t>124.11</t>
  </si>
  <si>
    <t>158.329</t>
  </si>
  <si>
    <t>133.30</t>
  </si>
  <si>
    <t>21.63</t>
  </si>
  <si>
    <t>95.44</t>
  </si>
  <si>
    <t>123.30</t>
  </si>
  <si>
    <t>27.50</t>
  </si>
  <si>
    <t>15.12</t>
  </si>
  <si>
    <t>28.15</t>
  </si>
  <si>
    <t>133.29</t>
  </si>
  <si>
    <t>158.17</t>
  </si>
  <si>
    <t>121.34</t>
  </si>
  <si>
    <t>219.239</t>
  </si>
  <si>
    <t>95.49</t>
  </si>
  <si>
    <t>95.46</t>
  </si>
  <si>
    <t>178.11</t>
  </si>
  <si>
    <t>178.291</t>
  </si>
  <si>
    <t>133.34</t>
  </si>
  <si>
    <t>23.27</t>
  </si>
  <si>
    <t>134.16</t>
  </si>
  <si>
    <t>121.35</t>
  </si>
  <si>
    <t>123.37</t>
  </si>
  <si>
    <t>121.33</t>
  </si>
  <si>
    <t>123.31</t>
  </si>
  <si>
    <t>24.134</t>
  </si>
  <si>
    <t>77.356</t>
  </si>
  <si>
    <t>2.59</t>
  </si>
  <si>
    <t>207.8</t>
  </si>
  <si>
    <t>76.24</t>
  </si>
  <si>
    <t>212.341</t>
  </si>
  <si>
    <t>207.9</t>
  </si>
  <si>
    <t>159.90</t>
  </si>
  <si>
    <t>181.12</t>
  </si>
  <si>
    <t>201.341</t>
  </si>
  <si>
    <t>94.21</t>
  </si>
  <si>
    <t>28.720</t>
  </si>
  <si>
    <t>39.660</t>
  </si>
  <si>
    <t>81.203</t>
  </si>
  <si>
    <t>1.1</t>
  </si>
  <si>
    <t>21.61</t>
  </si>
  <si>
    <t>35.9</t>
  </si>
  <si>
    <t>169.454</t>
  </si>
  <si>
    <t>143.585</t>
  </si>
  <si>
    <t>РУМЕН СТЕФАНОВ СТЕФАНОВ</t>
  </si>
  <si>
    <t>142.19</t>
  </si>
  <si>
    <t>189.46</t>
  </si>
  <si>
    <t>142.20</t>
  </si>
  <si>
    <t>47.43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</si>
  <si>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СТОЛЪТ</t>
    </r>
  </si>
  <si>
    <t>ЕКАТТЕ: 69451</t>
  </si>
  <si>
    <t>№ на имот по КВС</t>
  </si>
  <si>
    <t>3067</t>
  </si>
  <si>
    <t>5066</t>
  </si>
  <si>
    <t>20035</t>
  </si>
  <si>
    <t>2024</t>
  </si>
  <si>
    <t>5063</t>
  </si>
  <si>
    <t>5065</t>
  </si>
  <si>
    <t>20036</t>
  </si>
  <si>
    <t>141</t>
  </si>
  <si>
    <t>8060</t>
  </si>
  <si>
    <t>12018</t>
  </si>
  <si>
    <t>28042</t>
  </si>
  <si>
    <t>8061</t>
  </si>
  <si>
    <t>10019</t>
  </si>
  <si>
    <t>149</t>
  </si>
  <si>
    <t>28043</t>
  </si>
  <si>
    <t>8059</t>
  </si>
  <si>
    <t>75031</t>
  </si>
  <si>
    <t>"ЮРИДИЧЕСКА КАНТОРА ДЕНЧЕВА И ДРАГА</t>
  </si>
  <si>
    <t>75033</t>
  </si>
  <si>
    <t>75032</t>
  </si>
  <si>
    <t>121102</t>
  </si>
  <si>
    <t>ПАВЕЛ ПЕТРОВ ТОТЕВ</t>
  </si>
  <si>
    <t>123008</t>
  </si>
  <si>
    <t>124013</t>
  </si>
  <si>
    <t>213</t>
  </si>
  <si>
    <t>ЦВЕТАН СТЕФАНОВ ПЕТКОВ</t>
  </si>
  <si>
    <t>52</t>
  </si>
  <si>
    <t>83013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</si>
  <si>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ТЪРХОВО</t>
    </r>
  </si>
  <si>
    <t>ЕКАТТЕ: 73763</t>
  </si>
  <si>
    <t>12.10</t>
  </si>
  <si>
    <t>22.145</t>
  </si>
  <si>
    <t>22.94</t>
  </si>
  <si>
    <t>22.93</t>
  </si>
  <si>
    <t>69.196</t>
  </si>
  <si>
    <t>33.9</t>
  </si>
  <si>
    <t>21.130</t>
  </si>
  <si>
    <t>4.207</t>
  </si>
  <si>
    <t>ET"AГРО-СВЕТЛОЗАР ДИЧЕВСКИ"</t>
  </si>
  <si>
    <t>25.41</t>
  </si>
  <si>
    <t>6.483</t>
  </si>
  <si>
    <t>5.346</t>
  </si>
  <si>
    <t>4.202</t>
  </si>
  <si>
    <t>6.485</t>
  </si>
  <si>
    <t>21.129</t>
  </si>
  <si>
    <t>5.143</t>
  </si>
  <si>
    <t>24.33</t>
  </si>
  <si>
    <t>22.92</t>
  </si>
  <si>
    <t>5.328</t>
  </si>
  <si>
    <t>5.141</t>
  </si>
  <si>
    <t>22.89</t>
  </si>
  <si>
    <t>6.484</t>
  </si>
  <si>
    <t>20.152</t>
  </si>
  <si>
    <t>25.43</t>
  </si>
  <si>
    <t>24.34</t>
  </si>
  <si>
    <t>24.14</t>
  </si>
  <si>
    <t>24.171</t>
  </si>
  <si>
    <t>25.42</t>
  </si>
  <si>
    <t>25.44</t>
  </si>
  <si>
    <t>4.206</t>
  </si>
  <si>
    <t>19.14</t>
  </si>
  <si>
    <t>21.60</t>
  </si>
  <si>
    <t>6.486</t>
  </si>
  <si>
    <t>25.45</t>
  </si>
  <si>
    <t>22.95</t>
  </si>
  <si>
    <t>22.96</t>
  </si>
  <si>
    <t>19.13</t>
  </si>
  <si>
    <t>21.138</t>
  </si>
  <si>
    <t>5.142</t>
  </si>
  <si>
    <t>24.35</t>
  </si>
  <si>
    <t>13.154</t>
  </si>
  <si>
    <t>ЗДРАВКО ПЕТРОВ КОСТОВ</t>
  </si>
  <si>
    <t>13.151</t>
  </si>
  <si>
    <t>13.157</t>
  </si>
  <si>
    <t>13.161</t>
  </si>
  <si>
    <t>ИВЕЛИН ДИМИТРОВ МИТЕВ</t>
  </si>
  <si>
    <t>13.160</t>
  </si>
  <si>
    <t>13.162</t>
  </si>
  <si>
    <t>13.159</t>
  </si>
  <si>
    <t>13.158</t>
  </si>
  <si>
    <t>16.111</t>
  </si>
  <si>
    <t>КОЛЬО СТАНЧЕВ КОЛЕВ</t>
  </si>
  <si>
    <t>16.112</t>
  </si>
  <si>
    <t>16.110</t>
  </si>
  <si>
    <t>16.105</t>
  </si>
  <si>
    <t>22.107</t>
  </si>
  <si>
    <t>2.470</t>
  </si>
  <si>
    <t>2.472</t>
  </si>
  <si>
    <t>2.476</t>
  </si>
  <si>
    <t>2.471</t>
  </si>
  <si>
    <t>2.473</t>
  </si>
  <si>
    <t>2.475</t>
  </si>
  <si>
    <t>2.467</t>
  </si>
  <si>
    <t>53.21</t>
  </si>
  <si>
    <t>ТОДОР ГАТЕВ ДОБРЕВ</t>
  </si>
  <si>
    <t>53.22</t>
  </si>
  <si>
    <t>11.6</t>
  </si>
  <si>
    <t>6.456</t>
  </si>
  <si>
    <t>22.104</t>
  </si>
  <si>
    <t>22.103</t>
  </si>
  <si>
    <t>ХРИСТО САВОВ СТЕФАНОВ</t>
  </si>
  <si>
    <t>2.462</t>
  </si>
  <si>
    <t>22.98</t>
  </si>
  <si>
    <t>5.140</t>
  </si>
  <si>
    <t>13.152</t>
  </si>
  <si>
    <t>2.456</t>
  </si>
  <si>
    <t>13.155</t>
  </si>
  <si>
    <t>22.102</t>
  </si>
  <si>
    <t>2.455</t>
  </si>
  <si>
    <t>22.99</t>
  </si>
  <si>
    <t>2.458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</si>
  <si>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ХИРЕВО</t>
    </r>
  </si>
  <si>
    <t>ЕКАТТЕ: 77253</t>
  </si>
  <si>
    <t>49.90</t>
  </si>
  <si>
    <t>49.88</t>
  </si>
  <si>
    <t>49.52</t>
  </si>
  <si>
    <t>49.10</t>
  </si>
  <si>
    <t>51.280</t>
  </si>
  <si>
    <t>46.28</t>
  </si>
  <si>
    <t>46.256</t>
  </si>
  <si>
    <t>83.26</t>
  </si>
  <si>
    <t>83.57</t>
  </si>
  <si>
    <t>83.4</t>
  </si>
  <si>
    <t>64.23</t>
  </si>
  <si>
    <t>51.32</t>
  </si>
  <si>
    <t>51.246</t>
  </si>
  <si>
    <t>46.184</t>
  </si>
  <si>
    <t>46.211</t>
  </si>
  <si>
    <t>45.80</t>
  </si>
  <si>
    <t>51.282</t>
  </si>
  <si>
    <t>51.281</t>
  </si>
  <si>
    <t>51.278</t>
  </si>
  <si>
    <t>38.189</t>
  </si>
  <si>
    <t>51.279</t>
  </si>
  <si>
    <t>54.121</t>
  </si>
  <si>
    <t>51.174</t>
  </si>
  <si>
    <t>51.208</t>
  </si>
  <si>
    <t>46.255</t>
  </si>
  <si>
    <t>54.95</t>
  </si>
  <si>
    <t>45.127</t>
  </si>
  <si>
    <t>54.299</t>
  </si>
  <si>
    <t>54.197</t>
  </si>
  <si>
    <t>40.51</t>
  </si>
  <si>
    <t>39.62</t>
  </si>
  <si>
    <t>45.66</t>
  </si>
  <si>
    <t>64.86</t>
  </si>
  <si>
    <t>46.152</t>
  </si>
  <si>
    <t>51.193</t>
  </si>
  <si>
    <t>54.60</t>
  </si>
  <si>
    <t>46.257</t>
  </si>
  <si>
    <t>68.65</t>
  </si>
  <si>
    <t>40.20</t>
  </si>
  <si>
    <t>40.97</t>
  </si>
  <si>
    <t>45.144</t>
  </si>
  <si>
    <t>38.81</t>
  </si>
  <si>
    <t>45.42</t>
  </si>
  <si>
    <t>40.39</t>
  </si>
  <si>
    <t>51.15</t>
  </si>
  <si>
    <t>67.26</t>
  </si>
  <si>
    <t>54.198</t>
  </si>
  <si>
    <t>46.138</t>
  </si>
  <si>
    <t>38.206</t>
  </si>
  <si>
    <t>64.82</t>
  </si>
  <si>
    <t>39.17</t>
  </si>
  <si>
    <t>45.168</t>
  </si>
  <si>
    <t>67.14</t>
  </si>
  <si>
    <t>54.173</t>
  </si>
  <si>
    <t>51.265</t>
  </si>
  <si>
    <t>51.271</t>
  </si>
  <si>
    <t>51.233</t>
  </si>
  <si>
    <t>66.43</t>
  </si>
  <si>
    <t>51.254</t>
  </si>
  <si>
    <t>68.8</t>
  </si>
  <si>
    <t>68.23</t>
  </si>
  <si>
    <t>68.52</t>
  </si>
  <si>
    <t>66.19</t>
  </si>
  <si>
    <t>39.6</t>
  </si>
  <si>
    <t>51.244</t>
  </si>
  <si>
    <t>51.27</t>
  </si>
  <si>
    <t>39.58</t>
  </si>
  <si>
    <t>53.81</t>
  </si>
  <si>
    <t>53.86</t>
  </si>
  <si>
    <t>66.62</t>
  </si>
  <si>
    <t>40.92</t>
  </si>
  <si>
    <t>51.252</t>
  </si>
  <si>
    <t>53.40</t>
  </si>
  <si>
    <t>68.32</t>
  </si>
  <si>
    <t>84.8</t>
  </si>
  <si>
    <t>53.54</t>
  </si>
  <si>
    <t>53.67</t>
  </si>
  <si>
    <t>84.7</t>
  </si>
  <si>
    <t>54.66</t>
  </si>
  <si>
    <t>45.170</t>
  </si>
  <si>
    <t>58.49</t>
  </si>
  <si>
    <t>39.32</t>
  </si>
  <si>
    <t>ЕТ"РАВАН-НИКОЛАЙ КУЛЕКОВ"</t>
  </si>
  <si>
    <t>46.96</t>
  </si>
  <si>
    <t>46.95</t>
  </si>
  <si>
    <t>52.25</t>
  </si>
  <si>
    <t>53.66</t>
  </si>
  <si>
    <t>54.196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</si>
  <si>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НИВИ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ШУМАТА</t>
    </r>
  </si>
  <si>
    <t>ЕКАТТЕ: 83497</t>
  </si>
  <si>
    <t>134.20</t>
  </si>
  <si>
    <t>134.4</t>
  </si>
  <si>
    <t>128.36</t>
  </si>
  <si>
    <t>134.28</t>
  </si>
  <si>
    <t>128.189</t>
  </si>
  <si>
    <t>118.2</t>
  </si>
  <si>
    <t>134.2</t>
  </si>
  <si>
    <t>118.8</t>
  </si>
  <si>
    <t>128.2</t>
  </si>
  <si>
    <t>118.172</t>
  </si>
  <si>
    <t>57.58</t>
  </si>
  <si>
    <t>АНКО МАРИНОВ АНГЕЛОВ</t>
  </si>
  <si>
    <t>31.87</t>
  </si>
  <si>
    <t>31.85</t>
  </si>
  <si>
    <t>31.89</t>
  </si>
  <si>
    <t>31.88</t>
  </si>
  <si>
    <t>46.43</t>
  </si>
  <si>
    <t>60.86</t>
  </si>
  <si>
    <t>61.44</t>
  </si>
  <si>
    <t>31.86</t>
  </si>
  <si>
    <t>56.58</t>
  </si>
  <si>
    <t>61.45</t>
  </si>
  <si>
    <t>31.92</t>
  </si>
  <si>
    <t>33.16</t>
  </si>
  <si>
    <t>52.42</t>
  </si>
  <si>
    <t>62.16</t>
  </si>
  <si>
    <t>106.18</t>
  </si>
  <si>
    <t>ГАНЧО ИВАНОВ ДАНАИЛОВ</t>
  </si>
  <si>
    <t>18.47</t>
  </si>
  <si>
    <t>5.63</t>
  </si>
  <si>
    <t>16.17</t>
  </si>
  <si>
    <t>3.109</t>
  </si>
  <si>
    <t>3.62</t>
  </si>
  <si>
    <t>5.64</t>
  </si>
  <si>
    <t>30.35</t>
  </si>
  <si>
    <t>112.1</t>
  </si>
  <si>
    <t>25.91</t>
  </si>
  <si>
    <t>20.35</t>
  </si>
  <si>
    <t>5.65</t>
  </si>
  <si>
    <t>27.45</t>
  </si>
  <si>
    <t>207.15</t>
  </si>
  <si>
    <t>35.40</t>
  </si>
  <si>
    <t>112.21</t>
  </si>
  <si>
    <t>5.66</t>
  </si>
  <si>
    <t>12.54</t>
  </si>
  <si>
    <t>25.77</t>
  </si>
  <si>
    <t>3.61</t>
  </si>
  <si>
    <t>112.48</t>
  </si>
  <si>
    <t>3.60</t>
  </si>
  <si>
    <t>3.59</t>
  </si>
  <si>
    <t>25.87</t>
  </si>
  <si>
    <t>5.109</t>
  </si>
  <si>
    <t>8.119</t>
  </si>
  <si>
    <t>16.2</t>
  </si>
  <si>
    <t>15.54</t>
  </si>
  <si>
    <t>2.40</t>
  </si>
  <si>
    <t>20.34</t>
  </si>
  <si>
    <t>25.92</t>
  </si>
  <si>
    <t>30.40</t>
  </si>
  <si>
    <t>12.52</t>
  </si>
  <si>
    <t>15.53</t>
  </si>
  <si>
    <t>25.75</t>
  </si>
  <si>
    <t>3.63</t>
  </si>
  <si>
    <t>209.8</t>
  </si>
  <si>
    <t>25.83</t>
  </si>
  <si>
    <t>16.24</t>
  </si>
  <si>
    <t>112.181</t>
  </si>
  <si>
    <t>19.79</t>
  </si>
  <si>
    <t>20.36</t>
  </si>
  <si>
    <t>26.23</t>
  </si>
  <si>
    <t>114.11</t>
  </si>
  <si>
    <t>8.143</t>
  </si>
  <si>
    <t>12.53</t>
  </si>
  <si>
    <t>8.17</t>
  </si>
  <si>
    <t>24.31</t>
  </si>
  <si>
    <t>8.33</t>
  </si>
  <si>
    <t>18.45</t>
  </si>
  <si>
    <t>209.10</t>
  </si>
  <si>
    <t>35.114</t>
  </si>
  <si>
    <t>27.35</t>
  </si>
  <si>
    <t>35.106</t>
  </si>
  <si>
    <t>50.54</t>
  </si>
  <si>
    <t>ИВЕЛИН НЕДКОВ ЦВЯТКОВ</t>
  </si>
  <si>
    <t>55.55</t>
  </si>
  <si>
    <t>47.27</t>
  </si>
  <si>
    <t>19.87</t>
  </si>
  <si>
    <t>31.84</t>
  </si>
  <si>
    <t>МАЯ МИТКОВА МАРИНОВА</t>
  </si>
  <si>
    <t>31.111</t>
  </si>
  <si>
    <t>61.46</t>
  </si>
  <si>
    <t>221.81</t>
  </si>
  <si>
    <t>63.81</t>
  </si>
  <si>
    <t>2.101</t>
  </si>
  <si>
    <t>72.17</t>
  </si>
  <si>
    <t>66.82</t>
  </si>
  <si>
    <t>2.80</t>
  </si>
  <si>
    <t>ЦВЕТАН ПЕТКОВ СТОЯНОВ</t>
  </si>
  <si>
    <t>104.43</t>
  </si>
  <si>
    <t>104.37</t>
  </si>
  <si>
    <t>104.44</t>
  </si>
  <si>
    <t>10.26</t>
  </si>
  <si>
    <t>104.45</t>
  </si>
  <si>
    <t>45.43</t>
  </si>
  <si>
    <t>34.49</t>
  </si>
  <si>
    <t>105.4</t>
  </si>
  <si>
    <t>34.58</t>
  </si>
  <si>
    <t>103.15</t>
  </si>
  <si>
    <t>59.58</t>
  </si>
  <si>
    <t>Дере</t>
  </si>
  <si>
    <t>414.7</t>
  </si>
  <si>
    <t>283.6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</si>
</sst>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3" fillId="0" borderId="0" xfId="0" applyFont="1" applyFill="1" applyAlignme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 readingOrder="1"/>
    </xf>
    <xf numFmtId="0" fontId="4" fillId="0" borderId="1" xfId="0" applyNumberFormat="1" applyFont="1" applyBorder="1" applyAlignment="1" applyProtection="1">
      <alignment horizontal="center" wrapText="1" readingOrder="1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readingOrder="1"/>
    </xf>
    <xf numFmtId="164" fontId="3" fillId="0" borderId="1" xfId="0" applyNumberFormat="1" applyFont="1" applyBorder="1" applyAlignment="1">
      <alignment horizontal="center" readingOrder="1"/>
    </xf>
    <xf numFmtId="2" fontId="3" fillId="0" borderId="1" xfId="0" applyNumberFormat="1" applyFont="1" applyBorder="1" applyAlignment="1">
      <alignment horizontal="center" readingOrder="1"/>
    </xf>
    <xf numFmtId="164" fontId="5" fillId="0" borderId="1" xfId="0" applyNumberFormat="1" applyFont="1" applyBorder="1" applyAlignment="1">
      <alignment horizontal="center" readingOrder="1"/>
    </xf>
    <xf numFmtId="2" fontId="5" fillId="0" borderId="1" xfId="0" applyNumberFormat="1" applyFont="1" applyBorder="1" applyAlignment="1">
      <alignment horizontal="center" readingOrder="1"/>
    </xf>
    <xf numFmtId="0" fontId="4" fillId="0" borderId="1" xfId="0" applyNumberFormat="1" applyFont="1" applyBorder="1" applyAlignment="1" applyProtection="1">
      <alignment horizontal="left" readingOrder="1"/>
      <protection locked="0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readingOrder="1"/>
    </xf>
    <xf numFmtId="164" fontId="5" fillId="0" borderId="1" xfId="0" applyNumberFormat="1" applyFont="1" applyFill="1" applyBorder="1" applyAlignment="1">
      <alignment horizontal="center" readingOrder="1"/>
    </xf>
    <xf numFmtId="164" fontId="3" fillId="0" borderId="1" xfId="0" applyNumberFormat="1" applyFont="1" applyFill="1" applyBorder="1" applyAlignment="1">
      <alignment horizontal="center" readingOrder="1"/>
    </xf>
    <xf numFmtId="2" fontId="5" fillId="0" borderId="1" xfId="0" applyNumberFormat="1" applyFont="1" applyFill="1" applyBorder="1" applyAlignment="1">
      <alignment horizontal="center" readingOrder="1"/>
    </xf>
    <xf numFmtId="0" fontId="4" fillId="0" borderId="1" xfId="0" applyNumberFormat="1" applyFont="1" applyBorder="1" applyAlignment="1" applyProtection="1">
      <alignment horizontal="left" wrapText="1" readingOrder="1"/>
      <protection locked="0"/>
    </xf>
    <xf numFmtId="0" fontId="3" fillId="0" borderId="0" xfId="0" applyFont="1" applyFill="1" applyAlignment="1">
      <alignment horizontal="center" readingOrder="1"/>
    </xf>
    <xf numFmtId="164" fontId="3" fillId="0" borderId="0" xfId="0" applyNumberFormat="1" applyFont="1" applyFill="1" applyAlignment="1"/>
    <xf numFmtId="0" fontId="4" fillId="0" borderId="0" xfId="0" applyNumberFormat="1" applyFont="1" applyAlignment="1" applyProtection="1">
      <alignment horizontal="center" wrapText="1" readingOrder="1"/>
      <protection locked="0"/>
    </xf>
    <xf numFmtId="0" fontId="3" fillId="0" borderId="0" xfId="0" applyFon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2" fontId="2" fillId="0" borderId="0" xfId="0" applyNumberFormat="1" applyFont="1" applyAlignment="1" applyProtection="1">
      <alignment horizontal="center" wrapText="1" readingOrder="1"/>
      <protection locked="0"/>
    </xf>
    <xf numFmtId="2" fontId="4" fillId="0" borderId="1" xfId="0" applyNumberFormat="1" applyFont="1" applyBorder="1" applyAlignment="1" applyProtection="1">
      <alignment horizontal="center" wrapText="1"/>
      <protection locked="0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2" fillId="0" borderId="0" xfId="0" applyNumberFormat="1" applyFont="1" applyAlignment="1" applyProtection="1">
      <alignment horizontal="left" shrinkToFit="1" readingOrder="1"/>
      <protection locked="0"/>
    </xf>
    <xf numFmtId="0" fontId="2" fillId="0" borderId="0" xfId="0" applyNumberFormat="1" applyFont="1" applyAlignment="1" applyProtection="1">
      <alignment wrapText="1" readingOrder="1"/>
      <protection locked="0"/>
    </xf>
    <xf numFmtId="0" fontId="2" fillId="0" borderId="0" xfId="0" applyNumberFormat="1" applyFont="1" applyAlignment="1" applyProtection="1">
      <alignment horizontal="center" readingOrder="1"/>
      <protection locked="0"/>
    </xf>
    <xf numFmtId="0" fontId="4" fillId="0" borderId="0" xfId="0" applyNumberFormat="1" applyFont="1" applyAlignment="1" applyProtection="1">
      <alignment horizontal="center" readingOrder="1"/>
      <protection locked="0"/>
    </xf>
    <xf numFmtId="0" fontId="5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horizontal="center" shrinkToFit="1"/>
    </xf>
    <xf numFmtId="0" fontId="6" fillId="0" borderId="1" xfId="1" applyFont="1" applyBorder="1" applyAlignment="1">
      <alignment horizontal="center" wrapText="1" readingOrder="1"/>
    </xf>
    <xf numFmtId="0" fontId="6" fillId="0" borderId="1" xfId="1" applyFont="1" applyBorder="1" applyAlignment="1">
      <alignment horizontal="center" readingOrder="1"/>
    </xf>
    <xf numFmtId="164" fontId="6" fillId="0" borderId="1" xfId="1" applyNumberFormat="1" applyFont="1" applyBorder="1" applyAlignment="1">
      <alignment horizontal="center" readingOrder="1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wrapText="1"/>
    </xf>
    <xf numFmtId="0" fontId="7" fillId="0" borderId="1" xfId="1" applyFont="1" applyBorder="1" applyAlignment="1">
      <alignment horizontal="center" readingOrder="1"/>
    </xf>
    <xf numFmtId="164" fontId="7" fillId="0" borderId="1" xfId="1" applyNumberFormat="1" applyFont="1" applyBorder="1" applyAlignment="1">
      <alignment horizontal="center" readingOrder="1"/>
    </xf>
    <xf numFmtId="0" fontId="4" fillId="0" borderId="1" xfId="0" applyNumberFormat="1" applyFont="1" applyBorder="1" applyAlignment="1" applyProtection="1">
      <alignment readingOrder="1"/>
      <protection locked="0"/>
    </xf>
    <xf numFmtId="0" fontId="3" fillId="0" borderId="1" xfId="0" applyFont="1" applyFill="1" applyBorder="1" applyAlignment="1">
      <alignment shrinkToFit="1"/>
    </xf>
    <xf numFmtId="0" fontId="4" fillId="0" borderId="1" xfId="0" applyNumberFormat="1" applyFont="1" applyBorder="1" applyAlignment="1" applyProtection="1">
      <alignment wrapText="1" readingOrder="1"/>
      <protection locked="0"/>
    </xf>
    <xf numFmtId="0" fontId="3" fillId="0" borderId="0" xfId="0" applyFont="1" applyFill="1" applyAlignment="1">
      <alignment shrinkToFit="1"/>
    </xf>
    <xf numFmtId="164" fontId="3" fillId="0" borderId="1" xfId="0" applyNumberFormat="1" applyFont="1" applyFill="1" applyBorder="1" applyAlignment="1">
      <alignment horizontal="center"/>
    </xf>
    <xf numFmtId="0" fontId="4" fillId="0" borderId="0" xfId="0" applyNumberFormat="1" applyFont="1" applyAlignment="1" applyProtection="1">
      <alignment horizontal="left" wrapText="1" readingOrder="1"/>
      <protection locked="0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 readingOrder="1"/>
    </xf>
    <xf numFmtId="0" fontId="8" fillId="0" borderId="1" xfId="1" applyFont="1" applyBorder="1" applyAlignment="1">
      <alignment horizontal="center" readingOrder="1"/>
    </xf>
    <xf numFmtId="2" fontId="8" fillId="0" borderId="1" xfId="1" applyNumberFormat="1" applyFont="1" applyBorder="1" applyAlignment="1">
      <alignment horizontal="center" readingOrder="1"/>
    </xf>
    <xf numFmtId="0" fontId="9" fillId="0" borderId="1" xfId="1" applyFont="1" applyBorder="1" applyAlignment="1">
      <alignment horizontal="center" readingOrder="1"/>
    </xf>
    <xf numFmtId="2" fontId="9" fillId="0" borderId="1" xfId="1" applyNumberFormat="1" applyFont="1" applyBorder="1" applyAlignment="1">
      <alignment horizontal="center" readingOrder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readingOrder="1"/>
    </xf>
    <xf numFmtId="164" fontId="8" fillId="0" borderId="1" xfId="0" applyNumberFormat="1" applyFont="1" applyBorder="1" applyAlignment="1">
      <alignment horizontal="center" readingOrder="1"/>
    </xf>
    <xf numFmtId="2" fontId="8" fillId="0" borderId="1" xfId="0" applyNumberFormat="1" applyFont="1" applyBorder="1" applyAlignment="1">
      <alignment horizontal="center" readingOrder="1"/>
    </xf>
    <xf numFmtId="164" fontId="9" fillId="0" borderId="1" xfId="0" applyNumberFormat="1" applyFont="1" applyBorder="1" applyAlignment="1">
      <alignment horizontal="center" readingOrder="1"/>
    </xf>
    <xf numFmtId="2" fontId="9" fillId="0" borderId="1" xfId="0" applyNumberFormat="1" applyFont="1" applyBorder="1" applyAlignment="1">
      <alignment horizontal="center" readingOrder="1"/>
    </xf>
    <xf numFmtId="0" fontId="2" fillId="0" borderId="0" xfId="0" applyFont="1"/>
    <xf numFmtId="0" fontId="10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left" wrapText="1"/>
    </xf>
    <xf numFmtId="0" fontId="2" fillId="0" borderId="0" xfId="0" applyFont="1" applyFill="1" applyAlignme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4" fillId="0" borderId="0" xfId="0" applyNumberFormat="1" applyFont="1" applyAlignment="1" applyProtection="1">
      <alignment horizontal="center" wrapText="1" readingOrder="1"/>
      <protection locked="0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2"/>
  <sheetViews>
    <sheetView workbookViewId="0">
      <selection activeCell="C14" sqref="C14"/>
    </sheetView>
  </sheetViews>
  <sheetFormatPr defaultRowHeight="15.75" x14ac:dyDescent="0.25"/>
  <cols>
    <col min="1" max="1" width="31" style="3" customWidth="1"/>
    <col min="2" max="2" width="11.42578125" style="20" customWidth="1"/>
    <col min="3" max="3" width="12.5703125" style="20" customWidth="1"/>
    <col min="4" max="4" width="12" style="20" customWidth="1"/>
    <col min="5" max="5" width="16.140625" style="20" customWidth="1"/>
    <col min="6" max="6" width="13.7109375" style="20" customWidth="1"/>
    <col min="7" max="7" width="19.42578125" style="3" customWidth="1"/>
    <col min="8" max="8" width="39" style="3" customWidth="1"/>
    <col min="9" max="256" width="9.140625" style="3"/>
    <col min="257" max="257" width="31" style="3" customWidth="1"/>
    <col min="258" max="258" width="11.42578125" style="3" customWidth="1"/>
    <col min="259" max="259" width="12.5703125" style="3" customWidth="1"/>
    <col min="260" max="260" width="12" style="3" customWidth="1"/>
    <col min="261" max="261" width="16.140625" style="3" customWidth="1"/>
    <col min="262" max="262" width="13.7109375" style="3" customWidth="1"/>
    <col min="263" max="263" width="19.42578125" style="3" customWidth="1"/>
    <col min="264" max="264" width="39" style="3" customWidth="1"/>
    <col min="265" max="512" width="9.140625" style="3"/>
    <col min="513" max="513" width="31" style="3" customWidth="1"/>
    <col min="514" max="514" width="11.42578125" style="3" customWidth="1"/>
    <col min="515" max="515" width="12.5703125" style="3" customWidth="1"/>
    <col min="516" max="516" width="12" style="3" customWidth="1"/>
    <col min="517" max="517" width="16.140625" style="3" customWidth="1"/>
    <col min="518" max="518" width="13.7109375" style="3" customWidth="1"/>
    <col min="519" max="519" width="19.42578125" style="3" customWidth="1"/>
    <col min="520" max="520" width="39" style="3" customWidth="1"/>
    <col min="521" max="768" width="9.140625" style="3"/>
    <col min="769" max="769" width="31" style="3" customWidth="1"/>
    <col min="770" max="770" width="11.42578125" style="3" customWidth="1"/>
    <col min="771" max="771" width="12.5703125" style="3" customWidth="1"/>
    <col min="772" max="772" width="12" style="3" customWidth="1"/>
    <col min="773" max="773" width="16.140625" style="3" customWidth="1"/>
    <col min="774" max="774" width="13.7109375" style="3" customWidth="1"/>
    <col min="775" max="775" width="19.42578125" style="3" customWidth="1"/>
    <col min="776" max="776" width="39" style="3" customWidth="1"/>
    <col min="777" max="1024" width="9.140625" style="3"/>
    <col min="1025" max="1025" width="31" style="3" customWidth="1"/>
    <col min="1026" max="1026" width="11.42578125" style="3" customWidth="1"/>
    <col min="1027" max="1027" width="12.5703125" style="3" customWidth="1"/>
    <col min="1028" max="1028" width="12" style="3" customWidth="1"/>
    <col min="1029" max="1029" width="16.140625" style="3" customWidth="1"/>
    <col min="1030" max="1030" width="13.7109375" style="3" customWidth="1"/>
    <col min="1031" max="1031" width="19.42578125" style="3" customWidth="1"/>
    <col min="1032" max="1032" width="39" style="3" customWidth="1"/>
    <col min="1033" max="1280" width="9.140625" style="3"/>
    <col min="1281" max="1281" width="31" style="3" customWidth="1"/>
    <col min="1282" max="1282" width="11.42578125" style="3" customWidth="1"/>
    <col min="1283" max="1283" width="12.5703125" style="3" customWidth="1"/>
    <col min="1284" max="1284" width="12" style="3" customWidth="1"/>
    <col min="1285" max="1285" width="16.140625" style="3" customWidth="1"/>
    <col min="1286" max="1286" width="13.7109375" style="3" customWidth="1"/>
    <col min="1287" max="1287" width="19.42578125" style="3" customWidth="1"/>
    <col min="1288" max="1288" width="39" style="3" customWidth="1"/>
    <col min="1289" max="1536" width="9.140625" style="3"/>
    <col min="1537" max="1537" width="31" style="3" customWidth="1"/>
    <col min="1538" max="1538" width="11.42578125" style="3" customWidth="1"/>
    <col min="1539" max="1539" width="12.5703125" style="3" customWidth="1"/>
    <col min="1540" max="1540" width="12" style="3" customWidth="1"/>
    <col min="1541" max="1541" width="16.140625" style="3" customWidth="1"/>
    <col min="1542" max="1542" width="13.7109375" style="3" customWidth="1"/>
    <col min="1543" max="1543" width="19.42578125" style="3" customWidth="1"/>
    <col min="1544" max="1544" width="39" style="3" customWidth="1"/>
    <col min="1545" max="1792" width="9.140625" style="3"/>
    <col min="1793" max="1793" width="31" style="3" customWidth="1"/>
    <col min="1794" max="1794" width="11.42578125" style="3" customWidth="1"/>
    <col min="1795" max="1795" width="12.5703125" style="3" customWidth="1"/>
    <col min="1796" max="1796" width="12" style="3" customWidth="1"/>
    <col min="1797" max="1797" width="16.140625" style="3" customWidth="1"/>
    <col min="1798" max="1798" width="13.7109375" style="3" customWidth="1"/>
    <col min="1799" max="1799" width="19.42578125" style="3" customWidth="1"/>
    <col min="1800" max="1800" width="39" style="3" customWidth="1"/>
    <col min="1801" max="2048" width="9.140625" style="3"/>
    <col min="2049" max="2049" width="31" style="3" customWidth="1"/>
    <col min="2050" max="2050" width="11.42578125" style="3" customWidth="1"/>
    <col min="2051" max="2051" width="12.5703125" style="3" customWidth="1"/>
    <col min="2052" max="2052" width="12" style="3" customWidth="1"/>
    <col min="2053" max="2053" width="16.140625" style="3" customWidth="1"/>
    <col min="2054" max="2054" width="13.7109375" style="3" customWidth="1"/>
    <col min="2055" max="2055" width="19.42578125" style="3" customWidth="1"/>
    <col min="2056" max="2056" width="39" style="3" customWidth="1"/>
    <col min="2057" max="2304" width="9.140625" style="3"/>
    <col min="2305" max="2305" width="31" style="3" customWidth="1"/>
    <col min="2306" max="2306" width="11.42578125" style="3" customWidth="1"/>
    <col min="2307" max="2307" width="12.5703125" style="3" customWidth="1"/>
    <col min="2308" max="2308" width="12" style="3" customWidth="1"/>
    <col min="2309" max="2309" width="16.140625" style="3" customWidth="1"/>
    <col min="2310" max="2310" width="13.7109375" style="3" customWidth="1"/>
    <col min="2311" max="2311" width="19.42578125" style="3" customWidth="1"/>
    <col min="2312" max="2312" width="39" style="3" customWidth="1"/>
    <col min="2313" max="2560" width="9.140625" style="3"/>
    <col min="2561" max="2561" width="31" style="3" customWidth="1"/>
    <col min="2562" max="2562" width="11.42578125" style="3" customWidth="1"/>
    <col min="2563" max="2563" width="12.5703125" style="3" customWidth="1"/>
    <col min="2564" max="2564" width="12" style="3" customWidth="1"/>
    <col min="2565" max="2565" width="16.140625" style="3" customWidth="1"/>
    <col min="2566" max="2566" width="13.7109375" style="3" customWidth="1"/>
    <col min="2567" max="2567" width="19.42578125" style="3" customWidth="1"/>
    <col min="2568" max="2568" width="39" style="3" customWidth="1"/>
    <col min="2569" max="2816" width="9.140625" style="3"/>
    <col min="2817" max="2817" width="31" style="3" customWidth="1"/>
    <col min="2818" max="2818" width="11.42578125" style="3" customWidth="1"/>
    <col min="2819" max="2819" width="12.5703125" style="3" customWidth="1"/>
    <col min="2820" max="2820" width="12" style="3" customWidth="1"/>
    <col min="2821" max="2821" width="16.140625" style="3" customWidth="1"/>
    <col min="2822" max="2822" width="13.7109375" style="3" customWidth="1"/>
    <col min="2823" max="2823" width="19.42578125" style="3" customWidth="1"/>
    <col min="2824" max="2824" width="39" style="3" customWidth="1"/>
    <col min="2825" max="3072" width="9.140625" style="3"/>
    <col min="3073" max="3073" width="31" style="3" customWidth="1"/>
    <col min="3074" max="3074" width="11.42578125" style="3" customWidth="1"/>
    <col min="3075" max="3075" width="12.5703125" style="3" customWidth="1"/>
    <col min="3076" max="3076" width="12" style="3" customWidth="1"/>
    <col min="3077" max="3077" width="16.140625" style="3" customWidth="1"/>
    <col min="3078" max="3078" width="13.7109375" style="3" customWidth="1"/>
    <col min="3079" max="3079" width="19.42578125" style="3" customWidth="1"/>
    <col min="3080" max="3080" width="39" style="3" customWidth="1"/>
    <col min="3081" max="3328" width="9.140625" style="3"/>
    <col min="3329" max="3329" width="31" style="3" customWidth="1"/>
    <col min="3330" max="3330" width="11.42578125" style="3" customWidth="1"/>
    <col min="3331" max="3331" width="12.5703125" style="3" customWidth="1"/>
    <col min="3332" max="3332" width="12" style="3" customWidth="1"/>
    <col min="3333" max="3333" width="16.140625" style="3" customWidth="1"/>
    <col min="3334" max="3334" width="13.7109375" style="3" customWidth="1"/>
    <col min="3335" max="3335" width="19.42578125" style="3" customWidth="1"/>
    <col min="3336" max="3336" width="39" style="3" customWidth="1"/>
    <col min="3337" max="3584" width="9.140625" style="3"/>
    <col min="3585" max="3585" width="31" style="3" customWidth="1"/>
    <col min="3586" max="3586" width="11.42578125" style="3" customWidth="1"/>
    <col min="3587" max="3587" width="12.5703125" style="3" customWidth="1"/>
    <col min="3588" max="3588" width="12" style="3" customWidth="1"/>
    <col min="3589" max="3589" width="16.140625" style="3" customWidth="1"/>
    <col min="3590" max="3590" width="13.7109375" style="3" customWidth="1"/>
    <col min="3591" max="3591" width="19.42578125" style="3" customWidth="1"/>
    <col min="3592" max="3592" width="39" style="3" customWidth="1"/>
    <col min="3593" max="3840" width="9.140625" style="3"/>
    <col min="3841" max="3841" width="31" style="3" customWidth="1"/>
    <col min="3842" max="3842" width="11.42578125" style="3" customWidth="1"/>
    <col min="3843" max="3843" width="12.5703125" style="3" customWidth="1"/>
    <col min="3844" max="3844" width="12" style="3" customWidth="1"/>
    <col min="3845" max="3845" width="16.140625" style="3" customWidth="1"/>
    <col min="3846" max="3846" width="13.7109375" style="3" customWidth="1"/>
    <col min="3847" max="3847" width="19.42578125" style="3" customWidth="1"/>
    <col min="3848" max="3848" width="39" style="3" customWidth="1"/>
    <col min="3849" max="4096" width="9.140625" style="3"/>
    <col min="4097" max="4097" width="31" style="3" customWidth="1"/>
    <col min="4098" max="4098" width="11.42578125" style="3" customWidth="1"/>
    <col min="4099" max="4099" width="12.5703125" style="3" customWidth="1"/>
    <col min="4100" max="4100" width="12" style="3" customWidth="1"/>
    <col min="4101" max="4101" width="16.140625" style="3" customWidth="1"/>
    <col min="4102" max="4102" width="13.7109375" style="3" customWidth="1"/>
    <col min="4103" max="4103" width="19.42578125" style="3" customWidth="1"/>
    <col min="4104" max="4104" width="39" style="3" customWidth="1"/>
    <col min="4105" max="4352" width="9.140625" style="3"/>
    <col min="4353" max="4353" width="31" style="3" customWidth="1"/>
    <col min="4354" max="4354" width="11.42578125" style="3" customWidth="1"/>
    <col min="4355" max="4355" width="12.5703125" style="3" customWidth="1"/>
    <col min="4356" max="4356" width="12" style="3" customWidth="1"/>
    <col min="4357" max="4357" width="16.140625" style="3" customWidth="1"/>
    <col min="4358" max="4358" width="13.7109375" style="3" customWidth="1"/>
    <col min="4359" max="4359" width="19.42578125" style="3" customWidth="1"/>
    <col min="4360" max="4360" width="39" style="3" customWidth="1"/>
    <col min="4361" max="4608" width="9.140625" style="3"/>
    <col min="4609" max="4609" width="31" style="3" customWidth="1"/>
    <col min="4610" max="4610" width="11.42578125" style="3" customWidth="1"/>
    <col min="4611" max="4611" width="12.5703125" style="3" customWidth="1"/>
    <col min="4612" max="4612" width="12" style="3" customWidth="1"/>
    <col min="4613" max="4613" width="16.140625" style="3" customWidth="1"/>
    <col min="4614" max="4614" width="13.7109375" style="3" customWidth="1"/>
    <col min="4615" max="4615" width="19.42578125" style="3" customWidth="1"/>
    <col min="4616" max="4616" width="39" style="3" customWidth="1"/>
    <col min="4617" max="4864" width="9.140625" style="3"/>
    <col min="4865" max="4865" width="31" style="3" customWidth="1"/>
    <col min="4866" max="4866" width="11.42578125" style="3" customWidth="1"/>
    <col min="4867" max="4867" width="12.5703125" style="3" customWidth="1"/>
    <col min="4868" max="4868" width="12" style="3" customWidth="1"/>
    <col min="4869" max="4869" width="16.140625" style="3" customWidth="1"/>
    <col min="4870" max="4870" width="13.7109375" style="3" customWidth="1"/>
    <col min="4871" max="4871" width="19.42578125" style="3" customWidth="1"/>
    <col min="4872" max="4872" width="39" style="3" customWidth="1"/>
    <col min="4873" max="5120" width="9.140625" style="3"/>
    <col min="5121" max="5121" width="31" style="3" customWidth="1"/>
    <col min="5122" max="5122" width="11.42578125" style="3" customWidth="1"/>
    <col min="5123" max="5123" width="12.5703125" style="3" customWidth="1"/>
    <col min="5124" max="5124" width="12" style="3" customWidth="1"/>
    <col min="5125" max="5125" width="16.140625" style="3" customWidth="1"/>
    <col min="5126" max="5126" width="13.7109375" style="3" customWidth="1"/>
    <col min="5127" max="5127" width="19.42578125" style="3" customWidth="1"/>
    <col min="5128" max="5128" width="39" style="3" customWidth="1"/>
    <col min="5129" max="5376" width="9.140625" style="3"/>
    <col min="5377" max="5377" width="31" style="3" customWidth="1"/>
    <col min="5378" max="5378" width="11.42578125" style="3" customWidth="1"/>
    <col min="5379" max="5379" width="12.5703125" style="3" customWidth="1"/>
    <col min="5380" max="5380" width="12" style="3" customWidth="1"/>
    <col min="5381" max="5381" width="16.140625" style="3" customWidth="1"/>
    <col min="5382" max="5382" width="13.7109375" style="3" customWidth="1"/>
    <col min="5383" max="5383" width="19.42578125" style="3" customWidth="1"/>
    <col min="5384" max="5384" width="39" style="3" customWidth="1"/>
    <col min="5385" max="5632" width="9.140625" style="3"/>
    <col min="5633" max="5633" width="31" style="3" customWidth="1"/>
    <col min="5634" max="5634" width="11.42578125" style="3" customWidth="1"/>
    <col min="5635" max="5635" width="12.5703125" style="3" customWidth="1"/>
    <col min="5636" max="5636" width="12" style="3" customWidth="1"/>
    <col min="5637" max="5637" width="16.140625" style="3" customWidth="1"/>
    <col min="5638" max="5638" width="13.7109375" style="3" customWidth="1"/>
    <col min="5639" max="5639" width="19.42578125" style="3" customWidth="1"/>
    <col min="5640" max="5640" width="39" style="3" customWidth="1"/>
    <col min="5641" max="5888" width="9.140625" style="3"/>
    <col min="5889" max="5889" width="31" style="3" customWidth="1"/>
    <col min="5890" max="5890" width="11.42578125" style="3" customWidth="1"/>
    <col min="5891" max="5891" width="12.5703125" style="3" customWidth="1"/>
    <col min="5892" max="5892" width="12" style="3" customWidth="1"/>
    <col min="5893" max="5893" width="16.140625" style="3" customWidth="1"/>
    <col min="5894" max="5894" width="13.7109375" style="3" customWidth="1"/>
    <col min="5895" max="5895" width="19.42578125" style="3" customWidth="1"/>
    <col min="5896" max="5896" width="39" style="3" customWidth="1"/>
    <col min="5897" max="6144" width="9.140625" style="3"/>
    <col min="6145" max="6145" width="31" style="3" customWidth="1"/>
    <col min="6146" max="6146" width="11.42578125" style="3" customWidth="1"/>
    <col min="6147" max="6147" width="12.5703125" style="3" customWidth="1"/>
    <col min="6148" max="6148" width="12" style="3" customWidth="1"/>
    <col min="6149" max="6149" width="16.140625" style="3" customWidth="1"/>
    <col min="6150" max="6150" width="13.7109375" style="3" customWidth="1"/>
    <col min="6151" max="6151" width="19.42578125" style="3" customWidth="1"/>
    <col min="6152" max="6152" width="39" style="3" customWidth="1"/>
    <col min="6153" max="6400" width="9.140625" style="3"/>
    <col min="6401" max="6401" width="31" style="3" customWidth="1"/>
    <col min="6402" max="6402" width="11.42578125" style="3" customWidth="1"/>
    <col min="6403" max="6403" width="12.5703125" style="3" customWidth="1"/>
    <col min="6404" max="6404" width="12" style="3" customWidth="1"/>
    <col min="6405" max="6405" width="16.140625" style="3" customWidth="1"/>
    <col min="6406" max="6406" width="13.7109375" style="3" customWidth="1"/>
    <col min="6407" max="6407" width="19.42578125" style="3" customWidth="1"/>
    <col min="6408" max="6408" width="39" style="3" customWidth="1"/>
    <col min="6409" max="6656" width="9.140625" style="3"/>
    <col min="6657" max="6657" width="31" style="3" customWidth="1"/>
    <col min="6658" max="6658" width="11.42578125" style="3" customWidth="1"/>
    <col min="6659" max="6659" width="12.5703125" style="3" customWidth="1"/>
    <col min="6660" max="6660" width="12" style="3" customWidth="1"/>
    <col min="6661" max="6661" width="16.140625" style="3" customWidth="1"/>
    <col min="6662" max="6662" width="13.7109375" style="3" customWidth="1"/>
    <col min="6663" max="6663" width="19.42578125" style="3" customWidth="1"/>
    <col min="6664" max="6664" width="39" style="3" customWidth="1"/>
    <col min="6665" max="6912" width="9.140625" style="3"/>
    <col min="6913" max="6913" width="31" style="3" customWidth="1"/>
    <col min="6914" max="6914" width="11.42578125" style="3" customWidth="1"/>
    <col min="6915" max="6915" width="12.5703125" style="3" customWidth="1"/>
    <col min="6916" max="6916" width="12" style="3" customWidth="1"/>
    <col min="6917" max="6917" width="16.140625" style="3" customWidth="1"/>
    <col min="6918" max="6918" width="13.7109375" style="3" customWidth="1"/>
    <col min="6919" max="6919" width="19.42578125" style="3" customWidth="1"/>
    <col min="6920" max="6920" width="39" style="3" customWidth="1"/>
    <col min="6921" max="7168" width="9.140625" style="3"/>
    <col min="7169" max="7169" width="31" style="3" customWidth="1"/>
    <col min="7170" max="7170" width="11.42578125" style="3" customWidth="1"/>
    <col min="7171" max="7171" width="12.5703125" style="3" customWidth="1"/>
    <col min="7172" max="7172" width="12" style="3" customWidth="1"/>
    <col min="7173" max="7173" width="16.140625" style="3" customWidth="1"/>
    <col min="7174" max="7174" width="13.7109375" style="3" customWidth="1"/>
    <col min="7175" max="7175" width="19.42578125" style="3" customWidth="1"/>
    <col min="7176" max="7176" width="39" style="3" customWidth="1"/>
    <col min="7177" max="7424" width="9.140625" style="3"/>
    <col min="7425" max="7425" width="31" style="3" customWidth="1"/>
    <col min="7426" max="7426" width="11.42578125" style="3" customWidth="1"/>
    <col min="7427" max="7427" width="12.5703125" style="3" customWidth="1"/>
    <col min="7428" max="7428" width="12" style="3" customWidth="1"/>
    <col min="7429" max="7429" width="16.140625" style="3" customWidth="1"/>
    <col min="7430" max="7430" width="13.7109375" style="3" customWidth="1"/>
    <col min="7431" max="7431" width="19.42578125" style="3" customWidth="1"/>
    <col min="7432" max="7432" width="39" style="3" customWidth="1"/>
    <col min="7433" max="7680" width="9.140625" style="3"/>
    <col min="7681" max="7681" width="31" style="3" customWidth="1"/>
    <col min="7682" max="7682" width="11.42578125" style="3" customWidth="1"/>
    <col min="7683" max="7683" width="12.5703125" style="3" customWidth="1"/>
    <col min="7684" max="7684" width="12" style="3" customWidth="1"/>
    <col min="7685" max="7685" width="16.140625" style="3" customWidth="1"/>
    <col min="7686" max="7686" width="13.7109375" style="3" customWidth="1"/>
    <col min="7687" max="7687" width="19.42578125" style="3" customWidth="1"/>
    <col min="7688" max="7688" width="39" style="3" customWidth="1"/>
    <col min="7689" max="7936" width="9.140625" style="3"/>
    <col min="7937" max="7937" width="31" style="3" customWidth="1"/>
    <col min="7938" max="7938" width="11.42578125" style="3" customWidth="1"/>
    <col min="7939" max="7939" width="12.5703125" style="3" customWidth="1"/>
    <col min="7940" max="7940" width="12" style="3" customWidth="1"/>
    <col min="7941" max="7941" width="16.140625" style="3" customWidth="1"/>
    <col min="7942" max="7942" width="13.7109375" style="3" customWidth="1"/>
    <col min="7943" max="7943" width="19.42578125" style="3" customWidth="1"/>
    <col min="7944" max="7944" width="39" style="3" customWidth="1"/>
    <col min="7945" max="8192" width="9.140625" style="3"/>
    <col min="8193" max="8193" width="31" style="3" customWidth="1"/>
    <col min="8194" max="8194" width="11.42578125" style="3" customWidth="1"/>
    <col min="8195" max="8195" width="12.5703125" style="3" customWidth="1"/>
    <col min="8196" max="8196" width="12" style="3" customWidth="1"/>
    <col min="8197" max="8197" width="16.140625" style="3" customWidth="1"/>
    <col min="8198" max="8198" width="13.7109375" style="3" customWidth="1"/>
    <col min="8199" max="8199" width="19.42578125" style="3" customWidth="1"/>
    <col min="8200" max="8200" width="39" style="3" customWidth="1"/>
    <col min="8201" max="8448" width="9.140625" style="3"/>
    <col min="8449" max="8449" width="31" style="3" customWidth="1"/>
    <col min="8450" max="8450" width="11.42578125" style="3" customWidth="1"/>
    <col min="8451" max="8451" width="12.5703125" style="3" customWidth="1"/>
    <col min="8452" max="8452" width="12" style="3" customWidth="1"/>
    <col min="8453" max="8453" width="16.140625" style="3" customWidth="1"/>
    <col min="8454" max="8454" width="13.7109375" style="3" customWidth="1"/>
    <col min="8455" max="8455" width="19.42578125" style="3" customWidth="1"/>
    <col min="8456" max="8456" width="39" style="3" customWidth="1"/>
    <col min="8457" max="8704" width="9.140625" style="3"/>
    <col min="8705" max="8705" width="31" style="3" customWidth="1"/>
    <col min="8706" max="8706" width="11.42578125" style="3" customWidth="1"/>
    <col min="8707" max="8707" width="12.5703125" style="3" customWidth="1"/>
    <col min="8708" max="8708" width="12" style="3" customWidth="1"/>
    <col min="8709" max="8709" width="16.140625" style="3" customWidth="1"/>
    <col min="8710" max="8710" width="13.7109375" style="3" customWidth="1"/>
    <col min="8711" max="8711" width="19.42578125" style="3" customWidth="1"/>
    <col min="8712" max="8712" width="39" style="3" customWidth="1"/>
    <col min="8713" max="8960" width="9.140625" style="3"/>
    <col min="8961" max="8961" width="31" style="3" customWidth="1"/>
    <col min="8962" max="8962" width="11.42578125" style="3" customWidth="1"/>
    <col min="8963" max="8963" width="12.5703125" style="3" customWidth="1"/>
    <col min="8964" max="8964" width="12" style="3" customWidth="1"/>
    <col min="8965" max="8965" width="16.140625" style="3" customWidth="1"/>
    <col min="8966" max="8966" width="13.7109375" style="3" customWidth="1"/>
    <col min="8967" max="8967" width="19.42578125" style="3" customWidth="1"/>
    <col min="8968" max="8968" width="39" style="3" customWidth="1"/>
    <col min="8969" max="9216" width="9.140625" style="3"/>
    <col min="9217" max="9217" width="31" style="3" customWidth="1"/>
    <col min="9218" max="9218" width="11.42578125" style="3" customWidth="1"/>
    <col min="9219" max="9219" width="12.5703125" style="3" customWidth="1"/>
    <col min="9220" max="9220" width="12" style="3" customWidth="1"/>
    <col min="9221" max="9221" width="16.140625" style="3" customWidth="1"/>
    <col min="9222" max="9222" width="13.7109375" style="3" customWidth="1"/>
    <col min="9223" max="9223" width="19.42578125" style="3" customWidth="1"/>
    <col min="9224" max="9224" width="39" style="3" customWidth="1"/>
    <col min="9225" max="9472" width="9.140625" style="3"/>
    <col min="9473" max="9473" width="31" style="3" customWidth="1"/>
    <col min="9474" max="9474" width="11.42578125" style="3" customWidth="1"/>
    <col min="9475" max="9475" width="12.5703125" style="3" customWidth="1"/>
    <col min="9476" max="9476" width="12" style="3" customWidth="1"/>
    <col min="9477" max="9477" width="16.140625" style="3" customWidth="1"/>
    <col min="9478" max="9478" width="13.7109375" style="3" customWidth="1"/>
    <col min="9479" max="9479" width="19.42578125" style="3" customWidth="1"/>
    <col min="9480" max="9480" width="39" style="3" customWidth="1"/>
    <col min="9481" max="9728" width="9.140625" style="3"/>
    <col min="9729" max="9729" width="31" style="3" customWidth="1"/>
    <col min="9730" max="9730" width="11.42578125" style="3" customWidth="1"/>
    <col min="9731" max="9731" width="12.5703125" style="3" customWidth="1"/>
    <col min="9732" max="9732" width="12" style="3" customWidth="1"/>
    <col min="9733" max="9733" width="16.140625" style="3" customWidth="1"/>
    <col min="9734" max="9734" width="13.7109375" style="3" customWidth="1"/>
    <col min="9735" max="9735" width="19.42578125" style="3" customWidth="1"/>
    <col min="9736" max="9736" width="39" style="3" customWidth="1"/>
    <col min="9737" max="9984" width="9.140625" style="3"/>
    <col min="9985" max="9985" width="31" style="3" customWidth="1"/>
    <col min="9986" max="9986" width="11.42578125" style="3" customWidth="1"/>
    <col min="9987" max="9987" width="12.5703125" style="3" customWidth="1"/>
    <col min="9988" max="9988" width="12" style="3" customWidth="1"/>
    <col min="9989" max="9989" width="16.140625" style="3" customWidth="1"/>
    <col min="9990" max="9990" width="13.7109375" style="3" customWidth="1"/>
    <col min="9991" max="9991" width="19.42578125" style="3" customWidth="1"/>
    <col min="9992" max="9992" width="39" style="3" customWidth="1"/>
    <col min="9993" max="10240" width="9.140625" style="3"/>
    <col min="10241" max="10241" width="31" style="3" customWidth="1"/>
    <col min="10242" max="10242" width="11.42578125" style="3" customWidth="1"/>
    <col min="10243" max="10243" width="12.5703125" style="3" customWidth="1"/>
    <col min="10244" max="10244" width="12" style="3" customWidth="1"/>
    <col min="10245" max="10245" width="16.140625" style="3" customWidth="1"/>
    <col min="10246" max="10246" width="13.7109375" style="3" customWidth="1"/>
    <col min="10247" max="10247" width="19.42578125" style="3" customWidth="1"/>
    <col min="10248" max="10248" width="39" style="3" customWidth="1"/>
    <col min="10249" max="10496" width="9.140625" style="3"/>
    <col min="10497" max="10497" width="31" style="3" customWidth="1"/>
    <col min="10498" max="10498" width="11.42578125" style="3" customWidth="1"/>
    <col min="10499" max="10499" width="12.5703125" style="3" customWidth="1"/>
    <col min="10500" max="10500" width="12" style="3" customWidth="1"/>
    <col min="10501" max="10501" width="16.140625" style="3" customWidth="1"/>
    <col min="10502" max="10502" width="13.7109375" style="3" customWidth="1"/>
    <col min="10503" max="10503" width="19.42578125" style="3" customWidth="1"/>
    <col min="10504" max="10504" width="39" style="3" customWidth="1"/>
    <col min="10505" max="10752" width="9.140625" style="3"/>
    <col min="10753" max="10753" width="31" style="3" customWidth="1"/>
    <col min="10754" max="10754" width="11.42578125" style="3" customWidth="1"/>
    <col min="10755" max="10755" width="12.5703125" style="3" customWidth="1"/>
    <col min="10756" max="10756" width="12" style="3" customWidth="1"/>
    <col min="10757" max="10757" width="16.140625" style="3" customWidth="1"/>
    <col min="10758" max="10758" width="13.7109375" style="3" customWidth="1"/>
    <col min="10759" max="10759" width="19.42578125" style="3" customWidth="1"/>
    <col min="10760" max="10760" width="39" style="3" customWidth="1"/>
    <col min="10761" max="11008" width="9.140625" style="3"/>
    <col min="11009" max="11009" width="31" style="3" customWidth="1"/>
    <col min="11010" max="11010" width="11.42578125" style="3" customWidth="1"/>
    <col min="11011" max="11011" width="12.5703125" style="3" customWidth="1"/>
    <col min="11012" max="11012" width="12" style="3" customWidth="1"/>
    <col min="11013" max="11013" width="16.140625" style="3" customWidth="1"/>
    <col min="11014" max="11014" width="13.7109375" style="3" customWidth="1"/>
    <col min="11015" max="11015" width="19.42578125" style="3" customWidth="1"/>
    <col min="11016" max="11016" width="39" style="3" customWidth="1"/>
    <col min="11017" max="11264" width="9.140625" style="3"/>
    <col min="11265" max="11265" width="31" style="3" customWidth="1"/>
    <col min="11266" max="11266" width="11.42578125" style="3" customWidth="1"/>
    <col min="11267" max="11267" width="12.5703125" style="3" customWidth="1"/>
    <col min="11268" max="11268" width="12" style="3" customWidth="1"/>
    <col min="11269" max="11269" width="16.140625" style="3" customWidth="1"/>
    <col min="11270" max="11270" width="13.7109375" style="3" customWidth="1"/>
    <col min="11271" max="11271" width="19.42578125" style="3" customWidth="1"/>
    <col min="11272" max="11272" width="39" style="3" customWidth="1"/>
    <col min="11273" max="11520" width="9.140625" style="3"/>
    <col min="11521" max="11521" width="31" style="3" customWidth="1"/>
    <col min="11522" max="11522" width="11.42578125" style="3" customWidth="1"/>
    <col min="11523" max="11523" width="12.5703125" style="3" customWidth="1"/>
    <col min="11524" max="11524" width="12" style="3" customWidth="1"/>
    <col min="11525" max="11525" width="16.140625" style="3" customWidth="1"/>
    <col min="11526" max="11526" width="13.7109375" style="3" customWidth="1"/>
    <col min="11527" max="11527" width="19.42578125" style="3" customWidth="1"/>
    <col min="11528" max="11528" width="39" style="3" customWidth="1"/>
    <col min="11529" max="11776" width="9.140625" style="3"/>
    <col min="11777" max="11777" width="31" style="3" customWidth="1"/>
    <col min="11778" max="11778" width="11.42578125" style="3" customWidth="1"/>
    <col min="11779" max="11779" width="12.5703125" style="3" customWidth="1"/>
    <col min="11780" max="11780" width="12" style="3" customWidth="1"/>
    <col min="11781" max="11781" width="16.140625" style="3" customWidth="1"/>
    <col min="11782" max="11782" width="13.7109375" style="3" customWidth="1"/>
    <col min="11783" max="11783" width="19.42578125" style="3" customWidth="1"/>
    <col min="11784" max="11784" width="39" style="3" customWidth="1"/>
    <col min="11785" max="12032" width="9.140625" style="3"/>
    <col min="12033" max="12033" width="31" style="3" customWidth="1"/>
    <col min="12034" max="12034" width="11.42578125" style="3" customWidth="1"/>
    <col min="12035" max="12035" width="12.5703125" style="3" customWidth="1"/>
    <col min="12036" max="12036" width="12" style="3" customWidth="1"/>
    <col min="12037" max="12037" width="16.140625" style="3" customWidth="1"/>
    <col min="12038" max="12038" width="13.7109375" style="3" customWidth="1"/>
    <col min="12039" max="12039" width="19.42578125" style="3" customWidth="1"/>
    <col min="12040" max="12040" width="39" style="3" customWidth="1"/>
    <col min="12041" max="12288" width="9.140625" style="3"/>
    <col min="12289" max="12289" width="31" style="3" customWidth="1"/>
    <col min="12290" max="12290" width="11.42578125" style="3" customWidth="1"/>
    <col min="12291" max="12291" width="12.5703125" style="3" customWidth="1"/>
    <col min="12292" max="12292" width="12" style="3" customWidth="1"/>
    <col min="12293" max="12293" width="16.140625" style="3" customWidth="1"/>
    <col min="12294" max="12294" width="13.7109375" style="3" customWidth="1"/>
    <col min="12295" max="12295" width="19.42578125" style="3" customWidth="1"/>
    <col min="12296" max="12296" width="39" style="3" customWidth="1"/>
    <col min="12297" max="12544" width="9.140625" style="3"/>
    <col min="12545" max="12545" width="31" style="3" customWidth="1"/>
    <col min="12546" max="12546" width="11.42578125" style="3" customWidth="1"/>
    <col min="12547" max="12547" width="12.5703125" style="3" customWidth="1"/>
    <col min="12548" max="12548" width="12" style="3" customWidth="1"/>
    <col min="12549" max="12549" width="16.140625" style="3" customWidth="1"/>
    <col min="12550" max="12550" width="13.7109375" style="3" customWidth="1"/>
    <col min="12551" max="12551" width="19.42578125" style="3" customWidth="1"/>
    <col min="12552" max="12552" width="39" style="3" customWidth="1"/>
    <col min="12553" max="12800" width="9.140625" style="3"/>
    <col min="12801" max="12801" width="31" style="3" customWidth="1"/>
    <col min="12802" max="12802" width="11.42578125" style="3" customWidth="1"/>
    <col min="12803" max="12803" width="12.5703125" style="3" customWidth="1"/>
    <col min="12804" max="12804" width="12" style="3" customWidth="1"/>
    <col min="12805" max="12805" width="16.140625" style="3" customWidth="1"/>
    <col min="12806" max="12806" width="13.7109375" style="3" customWidth="1"/>
    <col min="12807" max="12807" width="19.42578125" style="3" customWidth="1"/>
    <col min="12808" max="12808" width="39" style="3" customWidth="1"/>
    <col min="12809" max="13056" width="9.140625" style="3"/>
    <col min="13057" max="13057" width="31" style="3" customWidth="1"/>
    <col min="13058" max="13058" width="11.42578125" style="3" customWidth="1"/>
    <col min="13059" max="13059" width="12.5703125" style="3" customWidth="1"/>
    <col min="13060" max="13060" width="12" style="3" customWidth="1"/>
    <col min="13061" max="13061" width="16.140625" style="3" customWidth="1"/>
    <col min="13062" max="13062" width="13.7109375" style="3" customWidth="1"/>
    <col min="13063" max="13063" width="19.42578125" style="3" customWidth="1"/>
    <col min="13064" max="13064" width="39" style="3" customWidth="1"/>
    <col min="13065" max="13312" width="9.140625" style="3"/>
    <col min="13313" max="13313" width="31" style="3" customWidth="1"/>
    <col min="13314" max="13314" width="11.42578125" style="3" customWidth="1"/>
    <col min="13315" max="13315" width="12.5703125" style="3" customWidth="1"/>
    <col min="13316" max="13316" width="12" style="3" customWidth="1"/>
    <col min="13317" max="13317" width="16.140625" style="3" customWidth="1"/>
    <col min="13318" max="13318" width="13.7109375" style="3" customWidth="1"/>
    <col min="13319" max="13319" width="19.42578125" style="3" customWidth="1"/>
    <col min="13320" max="13320" width="39" style="3" customWidth="1"/>
    <col min="13321" max="13568" width="9.140625" style="3"/>
    <col min="13569" max="13569" width="31" style="3" customWidth="1"/>
    <col min="13570" max="13570" width="11.42578125" style="3" customWidth="1"/>
    <col min="13571" max="13571" width="12.5703125" style="3" customWidth="1"/>
    <col min="13572" max="13572" width="12" style="3" customWidth="1"/>
    <col min="13573" max="13573" width="16.140625" style="3" customWidth="1"/>
    <col min="13574" max="13574" width="13.7109375" style="3" customWidth="1"/>
    <col min="13575" max="13575" width="19.42578125" style="3" customWidth="1"/>
    <col min="13576" max="13576" width="39" style="3" customWidth="1"/>
    <col min="13577" max="13824" width="9.140625" style="3"/>
    <col min="13825" max="13825" width="31" style="3" customWidth="1"/>
    <col min="13826" max="13826" width="11.42578125" style="3" customWidth="1"/>
    <col min="13827" max="13827" width="12.5703125" style="3" customWidth="1"/>
    <col min="13828" max="13828" width="12" style="3" customWidth="1"/>
    <col min="13829" max="13829" width="16.140625" style="3" customWidth="1"/>
    <col min="13830" max="13830" width="13.7109375" style="3" customWidth="1"/>
    <col min="13831" max="13831" width="19.42578125" style="3" customWidth="1"/>
    <col min="13832" max="13832" width="39" style="3" customWidth="1"/>
    <col min="13833" max="14080" width="9.140625" style="3"/>
    <col min="14081" max="14081" width="31" style="3" customWidth="1"/>
    <col min="14082" max="14082" width="11.42578125" style="3" customWidth="1"/>
    <col min="14083" max="14083" width="12.5703125" style="3" customWidth="1"/>
    <col min="14084" max="14084" width="12" style="3" customWidth="1"/>
    <col min="14085" max="14085" width="16.140625" style="3" customWidth="1"/>
    <col min="14086" max="14086" width="13.7109375" style="3" customWidth="1"/>
    <col min="14087" max="14087" width="19.42578125" style="3" customWidth="1"/>
    <col min="14088" max="14088" width="39" style="3" customWidth="1"/>
    <col min="14089" max="14336" width="9.140625" style="3"/>
    <col min="14337" max="14337" width="31" style="3" customWidth="1"/>
    <col min="14338" max="14338" width="11.42578125" style="3" customWidth="1"/>
    <col min="14339" max="14339" width="12.5703125" style="3" customWidth="1"/>
    <col min="14340" max="14340" width="12" style="3" customWidth="1"/>
    <col min="14341" max="14341" width="16.140625" style="3" customWidth="1"/>
    <col min="14342" max="14342" width="13.7109375" style="3" customWidth="1"/>
    <col min="14343" max="14343" width="19.42578125" style="3" customWidth="1"/>
    <col min="14344" max="14344" width="39" style="3" customWidth="1"/>
    <col min="14345" max="14592" width="9.140625" style="3"/>
    <col min="14593" max="14593" width="31" style="3" customWidth="1"/>
    <col min="14594" max="14594" width="11.42578125" style="3" customWidth="1"/>
    <col min="14595" max="14595" width="12.5703125" style="3" customWidth="1"/>
    <col min="14596" max="14596" width="12" style="3" customWidth="1"/>
    <col min="14597" max="14597" width="16.140625" style="3" customWidth="1"/>
    <col min="14598" max="14598" width="13.7109375" style="3" customWidth="1"/>
    <col min="14599" max="14599" width="19.42578125" style="3" customWidth="1"/>
    <col min="14600" max="14600" width="39" style="3" customWidth="1"/>
    <col min="14601" max="14848" width="9.140625" style="3"/>
    <col min="14849" max="14849" width="31" style="3" customWidth="1"/>
    <col min="14850" max="14850" width="11.42578125" style="3" customWidth="1"/>
    <col min="14851" max="14851" width="12.5703125" style="3" customWidth="1"/>
    <col min="14852" max="14852" width="12" style="3" customWidth="1"/>
    <col min="14853" max="14853" width="16.140625" style="3" customWidth="1"/>
    <col min="14854" max="14854" width="13.7109375" style="3" customWidth="1"/>
    <col min="14855" max="14855" width="19.42578125" style="3" customWidth="1"/>
    <col min="14856" max="14856" width="39" style="3" customWidth="1"/>
    <col min="14857" max="15104" width="9.140625" style="3"/>
    <col min="15105" max="15105" width="31" style="3" customWidth="1"/>
    <col min="15106" max="15106" width="11.42578125" style="3" customWidth="1"/>
    <col min="15107" max="15107" width="12.5703125" style="3" customWidth="1"/>
    <col min="15108" max="15108" width="12" style="3" customWidth="1"/>
    <col min="15109" max="15109" width="16.140625" style="3" customWidth="1"/>
    <col min="15110" max="15110" width="13.7109375" style="3" customWidth="1"/>
    <col min="15111" max="15111" width="19.42578125" style="3" customWidth="1"/>
    <col min="15112" max="15112" width="39" style="3" customWidth="1"/>
    <col min="15113" max="15360" width="9.140625" style="3"/>
    <col min="15361" max="15361" width="31" style="3" customWidth="1"/>
    <col min="15362" max="15362" width="11.42578125" style="3" customWidth="1"/>
    <col min="15363" max="15363" width="12.5703125" style="3" customWidth="1"/>
    <col min="15364" max="15364" width="12" style="3" customWidth="1"/>
    <col min="15365" max="15365" width="16.140625" style="3" customWidth="1"/>
    <col min="15366" max="15366" width="13.7109375" style="3" customWidth="1"/>
    <col min="15367" max="15367" width="19.42578125" style="3" customWidth="1"/>
    <col min="15368" max="15368" width="39" style="3" customWidth="1"/>
    <col min="15369" max="15616" width="9.140625" style="3"/>
    <col min="15617" max="15617" width="31" style="3" customWidth="1"/>
    <col min="15618" max="15618" width="11.42578125" style="3" customWidth="1"/>
    <col min="15619" max="15619" width="12.5703125" style="3" customWidth="1"/>
    <col min="15620" max="15620" width="12" style="3" customWidth="1"/>
    <col min="15621" max="15621" width="16.140625" style="3" customWidth="1"/>
    <col min="15622" max="15622" width="13.7109375" style="3" customWidth="1"/>
    <col min="15623" max="15623" width="19.42578125" style="3" customWidth="1"/>
    <col min="15624" max="15624" width="39" style="3" customWidth="1"/>
    <col min="15625" max="15872" width="9.140625" style="3"/>
    <col min="15873" max="15873" width="31" style="3" customWidth="1"/>
    <col min="15874" max="15874" width="11.42578125" style="3" customWidth="1"/>
    <col min="15875" max="15875" width="12.5703125" style="3" customWidth="1"/>
    <col min="15876" max="15876" width="12" style="3" customWidth="1"/>
    <col min="15877" max="15877" width="16.140625" style="3" customWidth="1"/>
    <col min="15878" max="15878" width="13.7109375" style="3" customWidth="1"/>
    <col min="15879" max="15879" width="19.42578125" style="3" customWidth="1"/>
    <col min="15880" max="15880" width="39" style="3" customWidth="1"/>
    <col min="15881" max="16128" width="9.140625" style="3"/>
    <col min="16129" max="16129" width="31" style="3" customWidth="1"/>
    <col min="16130" max="16130" width="11.42578125" style="3" customWidth="1"/>
    <col min="16131" max="16131" width="12.5703125" style="3" customWidth="1"/>
    <col min="16132" max="16132" width="12" style="3" customWidth="1"/>
    <col min="16133" max="16133" width="16.140625" style="3" customWidth="1"/>
    <col min="16134" max="16134" width="13.7109375" style="3" customWidth="1"/>
    <col min="16135" max="16135" width="19.42578125" style="3" customWidth="1"/>
    <col min="16136" max="16136" width="39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x14ac:dyDescent="0.25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 t="s">
        <v>1</v>
      </c>
      <c r="AX2" s="83"/>
      <c r="AY2" s="83"/>
      <c r="AZ2" s="83"/>
      <c r="BA2" s="83"/>
      <c r="BB2" s="83"/>
      <c r="BC2" s="83"/>
      <c r="BD2" s="83"/>
      <c r="BE2" s="83" t="s">
        <v>1</v>
      </c>
      <c r="BF2" s="83"/>
      <c r="BG2" s="83"/>
      <c r="BH2" s="83"/>
      <c r="BI2" s="83"/>
      <c r="BJ2" s="83"/>
      <c r="BK2" s="83"/>
      <c r="BL2" s="83"/>
      <c r="BM2" s="83" t="s">
        <v>1</v>
      </c>
      <c r="BN2" s="83"/>
      <c r="BO2" s="83"/>
      <c r="BP2" s="83"/>
      <c r="BQ2" s="83"/>
      <c r="BR2" s="83"/>
      <c r="BS2" s="83"/>
      <c r="BT2" s="83"/>
      <c r="BU2" s="83" t="s">
        <v>1</v>
      </c>
      <c r="BV2" s="83"/>
      <c r="BW2" s="83"/>
      <c r="BX2" s="83"/>
      <c r="BY2" s="83"/>
      <c r="BZ2" s="83"/>
      <c r="CA2" s="83"/>
      <c r="CB2" s="83"/>
      <c r="CC2" s="83" t="s">
        <v>1</v>
      </c>
      <c r="CD2" s="83"/>
      <c r="CE2" s="83"/>
      <c r="CF2" s="83"/>
      <c r="CG2" s="83"/>
      <c r="CH2" s="83"/>
      <c r="CI2" s="83"/>
      <c r="CJ2" s="83"/>
      <c r="CK2" s="83" t="s">
        <v>1</v>
      </c>
      <c r="CL2" s="83"/>
      <c r="CM2" s="83"/>
      <c r="CN2" s="83"/>
      <c r="CO2" s="83"/>
      <c r="CP2" s="83"/>
      <c r="CQ2" s="83"/>
      <c r="CR2" s="83"/>
      <c r="CS2" s="83" t="s">
        <v>1</v>
      </c>
      <c r="CT2" s="83"/>
      <c r="CU2" s="83"/>
      <c r="CV2" s="83"/>
      <c r="CW2" s="83"/>
      <c r="CX2" s="83"/>
      <c r="CY2" s="83"/>
      <c r="CZ2" s="83"/>
      <c r="DA2" s="83" t="s">
        <v>1</v>
      </c>
      <c r="DB2" s="83"/>
      <c r="DC2" s="83"/>
      <c r="DD2" s="83"/>
      <c r="DE2" s="83"/>
      <c r="DF2" s="83"/>
      <c r="DG2" s="83"/>
      <c r="DH2" s="83"/>
      <c r="DI2" s="83" t="s">
        <v>1</v>
      </c>
      <c r="DJ2" s="83"/>
      <c r="DK2" s="83"/>
      <c r="DL2" s="83"/>
      <c r="DM2" s="83"/>
      <c r="DN2" s="83"/>
      <c r="DO2" s="83"/>
      <c r="DP2" s="83"/>
      <c r="DQ2" s="83" t="s">
        <v>1</v>
      </c>
      <c r="DR2" s="83"/>
      <c r="DS2" s="83"/>
      <c r="DT2" s="83"/>
      <c r="DU2" s="83"/>
      <c r="DV2" s="83"/>
      <c r="DW2" s="83"/>
      <c r="DX2" s="83"/>
      <c r="DY2" s="83" t="s">
        <v>1</v>
      </c>
      <c r="DZ2" s="83"/>
      <c r="EA2" s="83"/>
      <c r="EB2" s="83"/>
      <c r="EC2" s="83"/>
      <c r="ED2" s="83"/>
      <c r="EE2" s="83"/>
      <c r="EF2" s="83"/>
      <c r="EG2" s="83" t="s">
        <v>1</v>
      </c>
      <c r="EH2" s="83"/>
      <c r="EI2" s="83"/>
      <c r="EJ2" s="83"/>
      <c r="EK2" s="83"/>
      <c r="EL2" s="83"/>
      <c r="EM2" s="83"/>
      <c r="EN2" s="83"/>
      <c r="EO2" s="83" t="s">
        <v>1</v>
      </c>
      <c r="EP2" s="83"/>
      <c r="EQ2" s="83"/>
      <c r="ER2" s="83"/>
      <c r="ES2" s="83"/>
      <c r="ET2" s="83"/>
      <c r="EU2" s="83"/>
      <c r="EV2" s="83"/>
      <c r="EW2" s="83" t="s">
        <v>1</v>
      </c>
      <c r="EX2" s="83"/>
      <c r="EY2" s="83"/>
      <c r="EZ2" s="83"/>
      <c r="FA2" s="83"/>
      <c r="FB2" s="83"/>
      <c r="FC2" s="83"/>
      <c r="FD2" s="83"/>
      <c r="FE2" s="83" t="s">
        <v>1</v>
      </c>
      <c r="FF2" s="83"/>
      <c r="FG2" s="83"/>
      <c r="FH2" s="83"/>
      <c r="FI2" s="83"/>
      <c r="FJ2" s="83"/>
      <c r="FK2" s="83"/>
      <c r="FL2" s="83"/>
      <c r="FM2" s="83" t="s">
        <v>1</v>
      </c>
      <c r="FN2" s="83"/>
      <c r="FO2" s="83"/>
      <c r="FP2" s="83"/>
      <c r="FQ2" s="83"/>
      <c r="FR2" s="83"/>
      <c r="FS2" s="83"/>
      <c r="FT2" s="83"/>
      <c r="FU2" s="83" t="s">
        <v>1</v>
      </c>
      <c r="FV2" s="83"/>
      <c r="FW2" s="83"/>
      <c r="FX2" s="83"/>
      <c r="FY2" s="83"/>
      <c r="FZ2" s="83"/>
      <c r="GA2" s="83"/>
      <c r="GB2" s="83"/>
      <c r="GC2" s="83" t="s">
        <v>1</v>
      </c>
      <c r="GD2" s="83"/>
      <c r="GE2" s="83"/>
      <c r="GF2" s="83"/>
      <c r="GG2" s="83"/>
      <c r="GH2" s="83"/>
      <c r="GI2" s="83"/>
      <c r="GJ2" s="83"/>
      <c r="GK2" s="83" t="s">
        <v>1</v>
      </c>
      <c r="GL2" s="83"/>
      <c r="GM2" s="83"/>
      <c r="GN2" s="83"/>
      <c r="GO2" s="83"/>
      <c r="GP2" s="83"/>
      <c r="GQ2" s="83"/>
      <c r="GR2" s="83"/>
      <c r="GS2" s="83" t="s">
        <v>1</v>
      </c>
      <c r="GT2" s="83"/>
      <c r="GU2" s="83"/>
      <c r="GV2" s="83"/>
      <c r="GW2" s="83"/>
      <c r="GX2" s="83"/>
      <c r="GY2" s="83"/>
      <c r="GZ2" s="83"/>
      <c r="HA2" s="83" t="s">
        <v>1</v>
      </c>
      <c r="HB2" s="83"/>
      <c r="HC2" s="83"/>
      <c r="HD2" s="83"/>
      <c r="HE2" s="83"/>
      <c r="HF2" s="83"/>
      <c r="HG2" s="83"/>
      <c r="HH2" s="83"/>
      <c r="HI2" s="83" t="s">
        <v>1</v>
      </c>
      <c r="HJ2" s="83"/>
      <c r="HK2" s="83"/>
      <c r="HL2" s="83"/>
      <c r="HM2" s="83"/>
      <c r="HN2" s="83"/>
      <c r="HO2" s="83"/>
      <c r="HP2" s="83"/>
      <c r="HQ2" s="83" t="s">
        <v>1</v>
      </c>
      <c r="HR2" s="83"/>
      <c r="HS2" s="83"/>
      <c r="HT2" s="83"/>
      <c r="HU2" s="83"/>
      <c r="HV2" s="83"/>
      <c r="HW2" s="83"/>
      <c r="HX2" s="83"/>
      <c r="HY2" s="83" t="s">
        <v>1</v>
      </c>
      <c r="HZ2" s="83"/>
      <c r="IA2" s="83"/>
      <c r="IB2" s="83"/>
      <c r="IC2" s="83"/>
      <c r="ID2" s="83"/>
      <c r="IE2" s="83"/>
      <c r="IF2" s="83"/>
      <c r="IG2" s="83" t="s">
        <v>1</v>
      </c>
      <c r="IH2" s="83"/>
      <c r="II2" s="83"/>
      <c r="IJ2" s="83"/>
      <c r="IK2" s="83"/>
      <c r="IL2" s="83"/>
      <c r="IM2" s="83"/>
      <c r="IN2" s="83"/>
      <c r="IO2" s="83" t="s">
        <v>1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x14ac:dyDescent="0.25">
      <c r="A4" s="1"/>
      <c r="B4" s="2"/>
      <c r="C4" s="84" t="s">
        <v>2</v>
      </c>
      <c r="D4" s="84"/>
      <c r="E4" s="2"/>
      <c r="F4" s="2"/>
      <c r="G4" s="1"/>
      <c r="H4" s="1"/>
      <c r="I4" s="1"/>
      <c r="J4" s="1"/>
      <c r="K4" s="84"/>
      <c r="L4" s="84"/>
      <c r="M4" s="1"/>
      <c r="N4" s="1"/>
      <c r="O4" s="1"/>
      <c r="P4" s="1"/>
      <c r="Q4" s="1"/>
      <c r="R4" s="1"/>
      <c r="S4" s="84"/>
      <c r="T4" s="84"/>
      <c r="U4" s="1"/>
      <c r="V4" s="1"/>
      <c r="W4" s="1"/>
      <c r="X4" s="1"/>
      <c r="Y4" s="1"/>
      <c r="Z4" s="1"/>
      <c r="AA4" s="84"/>
      <c r="AB4" s="84"/>
      <c r="AC4" s="1"/>
      <c r="AD4" s="1"/>
      <c r="AE4" s="1"/>
      <c r="AF4" s="1"/>
      <c r="AG4" s="1"/>
      <c r="AH4" s="1"/>
      <c r="AI4" s="84"/>
      <c r="AJ4" s="84"/>
      <c r="AK4" s="1"/>
      <c r="AL4" s="1"/>
      <c r="AM4" s="1"/>
      <c r="AN4" s="1"/>
      <c r="AO4" s="1"/>
      <c r="AP4" s="1"/>
      <c r="AQ4" s="84"/>
      <c r="AR4" s="84"/>
      <c r="AS4" s="1"/>
      <c r="AT4" s="1"/>
      <c r="AU4" s="1"/>
      <c r="AV4" s="1"/>
      <c r="AW4" s="1"/>
      <c r="AX4" s="1"/>
      <c r="AY4" s="84" t="s">
        <v>2</v>
      </c>
      <c r="AZ4" s="84"/>
      <c r="BA4" s="1"/>
      <c r="BB4" s="1"/>
      <c r="BC4" s="1"/>
      <c r="BD4" s="1"/>
      <c r="BE4" s="1"/>
      <c r="BF4" s="1"/>
      <c r="BG4" s="84" t="s">
        <v>2</v>
      </c>
      <c r="BH4" s="84"/>
      <c r="BI4" s="1"/>
      <c r="BJ4" s="1"/>
      <c r="BK4" s="1"/>
      <c r="BL4" s="1"/>
      <c r="BM4" s="1"/>
      <c r="BN4" s="1"/>
      <c r="BO4" s="84" t="s">
        <v>2</v>
      </c>
      <c r="BP4" s="84"/>
      <c r="BQ4" s="1"/>
      <c r="BR4" s="1"/>
      <c r="BS4" s="1"/>
      <c r="BT4" s="1"/>
      <c r="BU4" s="1"/>
      <c r="BV4" s="1"/>
      <c r="BW4" s="84" t="s">
        <v>2</v>
      </c>
      <c r="BX4" s="84"/>
      <c r="BY4" s="1"/>
      <c r="BZ4" s="1"/>
      <c r="CA4" s="1"/>
      <c r="CB4" s="1"/>
      <c r="CC4" s="1"/>
      <c r="CD4" s="1"/>
      <c r="CE4" s="84" t="s">
        <v>2</v>
      </c>
      <c r="CF4" s="84"/>
      <c r="CG4" s="1"/>
      <c r="CH4" s="1"/>
      <c r="CI4" s="1"/>
      <c r="CJ4" s="1"/>
      <c r="CK4" s="1"/>
      <c r="CL4" s="1"/>
      <c r="CM4" s="84" t="s">
        <v>2</v>
      </c>
      <c r="CN4" s="84"/>
      <c r="CO4" s="1"/>
      <c r="CP4" s="1"/>
      <c r="CQ4" s="1"/>
      <c r="CR4" s="1"/>
      <c r="CS4" s="1"/>
      <c r="CT4" s="1"/>
      <c r="CU4" s="84" t="s">
        <v>2</v>
      </c>
      <c r="CV4" s="84"/>
      <c r="CW4" s="1"/>
      <c r="CX4" s="1"/>
      <c r="CY4" s="1"/>
      <c r="CZ4" s="1"/>
      <c r="DA4" s="1"/>
      <c r="DB4" s="1"/>
      <c r="DC4" s="84" t="s">
        <v>2</v>
      </c>
      <c r="DD4" s="84"/>
      <c r="DE4" s="1"/>
      <c r="DF4" s="1"/>
      <c r="DG4" s="1"/>
      <c r="DH4" s="1"/>
      <c r="DI4" s="1"/>
      <c r="DJ4" s="1"/>
      <c r="DK4" s="84" t="s">
        <v>2</v>
      </c>
      <c r="DL4" s="84"/>
      <c r="DM4" s="1"/>
      <c r="DN4" s="1"/>
      <c r="DO4" s="1"/>
      <c r="DP4" s="1"/>
      <c r="DQ4" s="1"/>
      <c r="DR4" s="1"/>
      <c r="DS4" s="84" t="s">
        <v>2</v>
      </c>
      <c r="DT4" s="84"/>
      <c r="DU4" s="1"/>
      <c r="DV4" s="1"/>
      <c r="DW4" s="1"/>
      <c r="DX4" s="1"/>
      <c r="DY4" s="1"/>
      <c r="DZ4" s="1"/>
      <c r="EA4" s="84" t="s">
        <v>2</v>
      </c>
      <c r="EB4" s="84"/>
      <c r="EC4" s="1"/>
      <c r="ED4" s="1"/>
      <c r="EE4" s="1"/>
      <c r="EF4" s="1"/>
      <c r="EG4" s="1"/>
      <c r="EH4" s="1"/>
      <c r="EI4" s="84" t="s">
        <v>2</v>
      </c>
      <c r="EJ4" s="84"/>
      <c r="EK4" s="1"/>
      <c r="EL4" s="1"/>
      <c r="EM4" s="1"/>
      <c r="EN4" s="1"/>
      <c r="EO4" s="1"/>
      <c r="EP4" s="1"/>
      <c r="EQ4" s="84" t="s">
        <v>2</v>
      </c>
      <c r="ER4" s="84"/>
      <c r="ES4" s="1"/>
      <c r="ET4" s="1"/>
      <c r="EU4" s="1"/>
      <c r="EV4" s="1"/>
      <c r="EW4" s="1"/>
      <c r="EX4" s="1"/>
      <c r="EY4" s="84" t="s">
        <v>2</v>
      </c>
      <c r="EZ4" s="84"/>
      <c r="FA4" s="1"/>
      <c r="FB4" s="1"/>
      <c r="FC4" s="1"/>
      <c r="FD4" s="1"/>
      <c r="FE4" s="1"/>
      <c r="FF4" s="1"/>
      <c r="FG4" s="84" t="s">
        <v>2</v>
      </c>
      <c r="FH4" s="84"/>
      <c r="FI4" s="1"/>
      <c r="FJ4" s="1"/>
      <c r="FK4" s="1"/>
      <c r="FL4" s="1"/>
      <c r="FM4" s="1"/>
      <c r="FN4" s="1"/>
      <c r="FO4" s="84" t="s">
        <v>2</v>
      </c>
      <c r="FP4" s="84"/>
      <c r="FQ4" s="1"/>
      <c r="FR4" s="1"/>
      <c r="FS4" s="1"/>
      <c r="FT4" s="1"/>
      <c r="FU4" s="1"/>
      <c r="FV4" s="1"/>
      <c r="FW4" s="84" t="s">
        <v>2</v>
      </c>
      <c r="FX4" s="84"/>
      <c r="FY4" s="1"/>
      <c r="FZ4" s="1"/>
      <c r="GA4" s="1"/>
      <c r="GB4" s="1"/>
      <c r="GC4" s="1"/>
      <c r="GD4" s="1"/>
      <c r="GE4" s="84" t="s">
        <v>2</v>
      </c>
      <c r="GF4" s="84"/>
      <c r="GG4" s="1"/>
      <c r="GH4" s="1"/>
      <c r="GI4" s="1"/>
      <c r="GJ4" s="1"/>
      <c r="GK4" s="1"/>
      <c r="GL4" s="1"/>
      <c r="GM4" s="84" t="s">
        <v>2</v>
      </c>
      <c r="GN4" s="84"/>
      <c r="GO4" s="1"/>
      <c r="GP4" s="1"/>
      <c r="GQ4" s="1"/>
      <c r="GR4" s="1"/>
      <c r="GS4" s="1"/>
      <c r="GT4" s="1"/>
      <c r="GU4" s="84" t="s">
        <v>2</v>
      </c>
      <c r="GV4" s="84"/>
      <c r="GW4" s="1"/>
      <c r="GX4" s="1"/>
      <c r="GY4" s="1"/>
      <c r="GZ4" s="1"/>
      <c r="HA4" s="1"/>
      <c r="HB4" s="1"/>
      <c r="HC4" s="84" t="s">
        <v>2</v>
      </c>
      <c r="HD4" s="84"/>
      <c r="HE4" s="1"/>
      <c r="HF4" s="1"/>
      <c r="HG4" s="1"/>
      <c r="HH4" s="1"/>
      <c r="HI4" s="1"/>
      <c r="HJ4" s="1"/>
      <c r="HK4" s="84" t="s">
        <v>2</v>
      </c>
      <c r="HL4" s="84"/>
      <c r="HM4" s="1"/>
      <c r="HN4" s="1"/>
      <c r="HO4" s="1"/>
      <c r="HP4" s="1"/>
      <c r="HQ4" s="1"/>
      <c r="HR4" s="1"/>
      <c r="HS4" s="84" t="s">
        <v>2</v>
      </c>
      <c r="HT4" s="84"/>
      <c r="HU4" s="1"/>
      <c r="HV4" s="1"/>
      <c r="HW4" s="1"/>
      <c r="HX4" s="1"/>
      <c r="HY4" s="1"/>
      <c r="HZ4" s="1"/>
      <c r="IA4" s="84" t="s">
        <v>2</v>
      </c>
      <c r="IB4" s="84"/>
      <c r="IC4" s="1"/>
      <c r="ID4" s="1"/>
      <c r="IE4" s="1"/>
      <c r="IF4" s="1"/>
      <c r="IG4" s="1"/>
      <c r="IH4" s="1"/>
      <c r="II4" s="84" t="s">
        <v>2</v>
      </c>
      <c r="IJ4" s="84"/>
      <c r="IK4" s="1"/>
      <c r="IL4" s="1"/>
      <c r="IM4" s="1"/>
      <c r="IN4" s="1"/>
      <c r="IO4" s="1"/>
      <c r="IP4" s="1"/>
      <c r="IQ4" s="84" t="s">
        <v>2</v>
      </c>
      <c r="IR4" s="84"/>
      <c r="IS4" s="1"/>
      <c r="IT4" s="1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1"/>
      <c r="K5" s="83"/>
      <c r="L5" s="83"/>
      <c r="M5" s="1"/>
      <c r="N5" s="1"/>
      <c r="O5" s="1"/>
      <c r="P5" s="1"/>
      <c r="Q5" s="1"/>
      <c r="R5" s="1"/>
      <c r="S5" s="83"/>
      <c r="T5" s="83"/>
      <c r="U5" s="1"/>
      <c r="V5" s="1"/>
      <c r="W5" s="1"/>
      <c r="X5" s="1"/>
      <c r="Y5" s="1"/>
      <c r="Z5" s="1"/>
      <c r="AA5" s="83"/>
      <c r="AB5" s="83"/>
      <c r="AC5" s="1"/>
      <c r="AD5" s="1"/>
      <c r="AE5" s="1"/>
      <c r="AF5" s="1"/>
      <c r="AG5" s="1"/>
      <c r="AH5" s="1"/>
      <c r="AI5" s="83"/>
      <c r="AJ5" s="83"/>
      <c r="AK5" s="1"/>
      <c r="AL5" s="1"/>
      <c r="AM5" s="1"/>
      <c r="AN5" s="1"/>
      <c r="AO5" s="1"/>
      <c r="AP5" s="1"/>
      <c r="AQ5" s="83"/>
      <c r="AR5" s="83"/>
      <c r="AS5" s="1"/>
      <c r="AT5" s="1"/>
      <c r="AU5" s="1"/>
      <c r="AV5" s="1"/>
      <c r="AW5" s="1"/>
      <c r="AX5" s="1"/>
      <c r="AY5" s="83" t="s">
        <v>4</v>
      </c>
      <c r="AZ5" s="83"/>
      <c r="BA5" s="1"/>
      <c r="BB5" s="1"/>
      <c r="BC5" s="1"/>
      <c r="BD5" s="1"/>
      <c r="BE5" s="1"/>
      <c r="BF5" s="1"/>
      <c r="BG5" s="83" t="s">
        <v>4</v>
      </c>
      <c r="BH5" s="83"/>
      <c r="BI5" s="1"/>
      <c r="BJ5" s="1"/>
      <c r="BK5" s="1"/>
      <c r="BL5" s="1"/>
      <c r="BM5" s="1"/>
      <c r="BN5" s="1"/>
      <c r="BO5" s="83" t="s">
        <v>4</v>
      </c>
      <c r="BP5" s="83"/>
      <c r="BQ5" s="1"/>
      <c r="BR5" s="1"/>
      <c r="BS5" s="1"/>
      <c r="BT5" s="1"/>
      <c r="BU5" s="1"/>
      <c r="BV5" s="1"/>
      <c r="BW5" s="83" t="s">
        <v>4</v>
      </c>
      <c r="BX5" s="83"/>
      <c r="BY5" s="1"/>
      <c r="BZ5" s="1"/>
      <c r="CA5" s="1"/>
      <c r="CB5" s="1"/>
      <c r="CC5" s="1"/>
      <c r="CD5" s="1"/>
      <c r="CE5" s="83" t="s">
        <v>4</v>
      </c>
      <c r="CF5" s="83"/>
      <c r="CG5" s="1"/>
      <c r="CH5" s="1"/>
      <c r="CI5" s="1"/>
      <c r="CJ5" s="1"/>
      <c r="CK5" s="1"/>
      <c r="CL5" s="1"/>
      <c r="CM5" s="83" t="s">
        <v>4</v>
      </c>
      <c r="CN5" s="83"/>
      <c r="CO5" s="1"/>
      <c r="CP5" s="1"/>
      <c r="CQ5" s="1"/>
      <c r="CR5" s="1"/>
      <c r="CS5" s="1"/>
      <c r="CT5" s="1"/>
      <c r="CU5" s="83" t="s">
        <v>4</v>
      </c>
      <c r="CV5" s="83"/>
      <c r="CW5" s="1"/>
      <c r="CX5" s="1"/>
      <c r="CY5" s="1"/>
      <c r="CZ5" s="1"/>
      <c r="DA5" s="1"/>
      <c r="DB5" s="1"/>
      <c r="DC5" s="83" t="s">
        <v>4</v>
      </c>
      <c r="DD5" s="83"/>
      <c r="DE5" s="1"/>
      <c r="DF5" s="1"/>
      <c r="DG5" s="1"/>
      <c r="DH5" s="1"/>
      <c r="DI5" s="1"/>
      <c r="DJ5" s="1"/>
      <c r="DK5" s="83" t="s">
        <v>4</v>
      </c>
      <c r="DL5" s="83"/>
      <c r="DM5" s="1"/>
      <c r="DN5" s="1"/>
      <c r="DO5" s="1"/>
      <c r="DP5" s="1"/>
      <c r="DQ5" s="1"/>
      <c r="DR5" s="1"/>
      <c r="DS5" s="83" t="s">
        <v>4</v>
      </c>
      <c r="DT5" s="83"/>
      <c r="DU5" s="1"/>
      <c r="DV5" s="1"/>
      <c r="DW5" s="1"/>
      <c r="DX5" s="1"/>
      <c r="DY5" s="1"/>
      <c r="DZ5" s="1"/>
      <c r="EA5" s="83" t="s">
        <v>4</v>
      </c>
      <c r="EB5" s="83"/>
      <c r="EC5" s="1"/>
      <c r="ED5" s="1"/>
      <c r="EE5" s="1"/>
      <c r="EF5" s="1"/>
      <c r="EG5" s="1"/>
      <c r="EH5" s="1"/>
      <c r="EI5" s="83" t="s">
        <v>4</v>
      </c>
      <c r="EJ5" s="83"/>
      <c r="EK5" s="1"/>
      <c r="EL5" s="1"/>
      <c r="EM5" s="1"/>
      <c r="EN5" s="1"/>
      <c r="EO5" s="1"/>
      <c r="EP5" s="1"/>
      <c r="EQ5" s="83" t="s">
        <v>4</v>
      </c>
      <c r="ER5" s="83"/>
      <c r="ES5" s="1"/>
      <c r="ET5" s="1"/>
      <c r="EU5" s="1"/>
      <c r="EV5" s="1"/>
      <c r="EW5" s="1"/>
      <c r="EX5" s="1"/>
      <c r="EY5" s="83" t="s">
        <v>4</v>
      </c>
      <c r="EZ5" s="83"/>
      <c r="FA5" s="1"/>
      <c r="FB5" s="1"/>
      <c r="FC5" s="1"/>
      <c r="FD5" s="1"/>
      <c r="FE5" s="1"/>
      <c r="FF5" s="1"/>
      <c r="FG5" s="83" t="s">
        <v>4</v>
      </c>
      <c r="FH5" s="83"/>
      <c r="FI5" s="1"/>
      <c r="FJ5" s="1"/>
      <c r="FK5" s="1"/>
      <c r="FL5" s="1"/>
      <c r="FM5" s="1"/>
      <c r="FN5" s="1"/>
      <c r="FO5" s="83" t="s">
        <v>4</v>
      </c>
      <c r="FP5" s="83"/>
      <c r="FQ5" s="1"/>
      <c r="FR5" s="1"/>
      <c r="FS5" s="1"/>
      <c r="FT5" s="1"/>
      <c r="FU5" s="1"/>
      <c r="FV5" s="1"/>
      <c r="FW5" s="83" t="s">
        <v>4</v>
      </c>
      <c r="FX5" s="83"/>
      <c r="FY5" s="1"/>
      <c r="FZ5" s="1"/>
      <c r="GA5" s="1"/>
      <c r="GB5" s="1"/>
      <c r="GC5" s="1"/>
      <c r="GD5" s="1"/>
      <c r="GE5" s="83" t="s">
        <v>4</v>
      </c>
      <c r="GF5" s="83"/>
      <c r="GG5" s="1"/>
      <c r="GH5" s="1"/>
      <c r="GI5" s="1"/>
      <c r="GJ5" s="1"/>
      <c r="GK5" s="1"/>
      <c r="GL5" s="1"/>
      <c r="GM5" s="83" t="s">
        <v>4</v>
      </c>
      <c r="GN5" s="83"/>
      <c r="GO5" s="1"/>
      <c r="GP5" s="1"/>
      <c r="GQ5" s="1"/>
      <c r="GR5" s="1"/>
      <c r="GS5" s="1"/>
      <c r="GT5" s="1"/>
      <c r="GU5" s="83" t="s">
        <v>4</v>
      </c>
      <c r="GV5" s="83"/>
      <c r="GW5" s="1"/>
      <c r="GX5" s="1"/>
      <c r="GY5" s="1"/>
      <c r="GZ5" s="1"/>
      <c r="HA5" s="1"/>
      <c r="HB5" s="1"/>
      <c r="HC5" s="83" t="s">
        <v>4</v>
      </c>
      <c r="HD5" s="83"/>
      <c r="HE5" s="1"/>
      <c r="HF5" s="1"/>
      <c r="HG5" s="1"/>
      <c r="HH5" s="1"/>
      <c r="HI5" s="1"/>
      <c r="HJ5" s="1"/>
      <c r="HK5" s="83" t="s">
        <v>4</v>
      </c>
      <c r="HL5" s="83"/>
      <c r="HM5" s="1"/>
      <c r="HN5" s="1"/>
      <c r="HO5" s="1"/>
      <c r="HP5" s="1"/>
      <c r="HQ5" s="1"/>
      <c r="HR5" s="1"/>
      <c r="HS5" s="83" t="s">
        <v>4</v>
      </c>
      <c r="HT5" s="83"/>
      <c r="HU5" s="1"/>
      <c r="HV5" s="1"/>
      <c r="HW5" s="1"/>
      <c r="HX5" s="1"/>
      <c r="HY5" s="1"/>
      <c r="HZ5" s="1"/>
      <c r="IA5" s="83" t="s">
        <v>4</v>
      </c>
      <c r="IB5" s="83"/>
      <c r="IC5" s="1"/>
      <c r="ID5" s="1"/>
      <c r="IE5" s="1"/>
      <c r="IF5" s="1"/>
      <c r="IG5" s="1"/>
      <c r="IH5" s="1"/>
      <c r="II5" s="83" t="s">
        <v>4</v>
      </c>
      <c r="IJ5" s="83"/>
      <c r="IK5" s="1"/>
      <c r="IL5" s="1"/>
      <c r="IM5" s="1"/>
      <c r="IN5" s="1"/>
      <c r="IO5" s="1"/>
      <c r="IP5" s="1"/>
      <c r="IQ5" s="83" t="s">
        <v>4</v>
      </c>
      <c r="IR5" s="83"/>
      <c r="IS5" s="1"/>
      <c r="IT5" s="1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1"/>
      <c r="K6" s="2"/>
      <c r="L6" s="2"/>
      <c r="M6" s="1"/>
      <c r="N6" s="1"/>
      <c r="O6" s="1"/>
      <c r="P6" s="1"/>
      <c r="Q6" s="1"/>
      <c r="R6" s="1"/>
      <c r="S6" s="2"/>
      <c r="T6" s="2"/>
      <c r="U6" s="1"/>
      <c r="V6" s="1"/>
      <c r="W6" s="1"/>
      <c r="X6" s="1"/>
      <c r="Y6" s="1"/>
      <c r="Z6" s="1"/>
      <c r="AA6" s="2"/>
      <c r="AB6" s="2"/>
      <c r="AC6" s="1"/>
      <c r="AD6" s="1"/>
      <c r="AE6" s="1"/>
      <c r="AF6" s="1"/>
      <c r="AG6" s="1"/>
      <c r="AH6" s="1"/>
      <c r="AI6" s="2"/>
      <c r="AJ6" s="2"/>
      <c r="AK6" s="1"/>
      <c r="AL6" s="1"/>
      <c r="AM6" s="1"/>
      <c r="AN6" s="1"/>
      <c r="AO6" s="1"/>
      <c r="AP6" s="1"/>
      <c r="AQ6" s="2"/>
      <c r="AR6" s="2"/>
      <c r="AS6" s="1"/>
      <c r="AT6" s="1"/>
      <c r="AU6" s="1"/>
      <c r="AV6" s="1"/>
      <c r="AW6" s="1"/>
      <c r="AX6" s="1"/>
      <c r="AY6" s="2"/>
      <c r="AZ6" s="2"/>
      <c r="BA6" s="1"/>
      <c r="BB6" s="1"/>
      <c r="BC6" s="1"/>
      <c r="BD6" s="1"/>
      <c r="BE6" s="1"/>
      <c r="BF6" s="1"/>
      <c r="BG6" s="2"/>
      <c r="BH6" s="2"/>
      <c r="BI6" s="1"/>
      <c r="BJ6" s="1"/>
      <c r="BK6" s="1"/>
      <c r="BL6" s="1"/>
      <c r="BM6" s="1"/>
      <c r="BN6" s="1"/>
      <c r="BO6" s="2"/>
      <c r="BP6" s="2"/>
      <c r="BQ6" s="1"/>
      <c r="BR6" s="1"/>
      <c r="BS6" s="1"/>
      <c r="BT6" s="1"/>
      <c r="BU6" s="1"/>
      <c r="BV6" s="1"/>
      <c r="BW6" s="2"/>
      <c r="BX6" s="2"/>
      <c r="BY6" s="1"/>
      <c r="BZ6" s="1"/>
      <c r="CA6" s="1"/>
      <c r="CB6" s="1"/>
      <c r="CC6" s="1"/>
      <c r="CD6" s="1"/>
      <c r="CE6" s="2"/>
      <c r="CF6" s="2"/>
      <c r="CG6" s="1"/>
      <c r="CH6" s="1"/>
      <c r="CI6" s="1"/>
      <c r="CJ6" s="1"/>
      <c r="CK6" s="1"/>
      <c r="CL6" s="1"/>
      <c r="CM6" s="2"/>
      <c r="CN6" s="2"/>
      <c r="CO6" s="1"/>
      <c r="CP6" s="1"/>
      <c r="CQ6" s="1"/>
      <c r="CR6" s="1"/>
      <c r="CS6" s="1"/>
      <c r="CT6" s="1"/>
      <c r="CU6" s="2"/>
      <c r="CV6" s="2"/>
      <c r="CW6" s="1"/>
      <c r="CX6" s="1"/>
      <c r="CY6" s="1"/>
      <c r="CZ6" s="1"/>
      <c r="DA6" s="1"/>
      <c r="DB6" s="1"/>
      <c r="DC6" s="2"/>
      <c r="DD6" s="2"/>
      <c r="DE6" s="1"/>
      <c r="DF6" s="1"/>
      <c r="DG6" s="1"/>
      <c r="DH6" s="1"/>
      <c r="DI6" s="1"/>
      <c r="DJ6" s="1"/>
      <c r="DK6" s="2"/>
      <c r="DL6" s="2"/>
      <c r="DM6" s="1"/>
      <c r="DN6" s="1"/>
      <c r="DO6" s="1"/>
      <c r="DP6" s="1"/>
      <c r="DQ6" s="1"/>
      <c r="DR6" s="1"/>
      <c r="DS6" s="2"/>
      <c r="DT6" s="2"/>
      <c r="DU6" s="1"/>
      <c r="DV6" s="1"/>
      <c r="DW6" s="1"/>
      <c r="DX6" s="1"/>
      <c r="DY6" s="1"/>
      <c r="DZ6" s="1"/>
      <c r="EA6" s="2"/>
      <c r="EB6" s="2"/>
      <c r="EC6" s="1"/>
      <c r="ED6" s="1"/>
      <c r="EE6" s="1"/>
      <c r="EF6" s="1"/>
      <c r="EG6" s="1"/>
      <c r="EH6" s="1"/>
      <c r="EI6" s="2"/>
      <c r="EJ6" s="2"/>
      <c r="EK6" s="1"/>
      <c r="EL6" s="1"/>
      <c r="EM6" s="1"/>
      <c r="EN6" s="1"/>
      <c r="EO6" s="1"/>
      <c r="EP6" s="1"/>
      <c r="EQ6" s="2"/>
      <c r="ER6" s="2"/>
      <c r="ES6" s="1"/>
      <c r="ET6" s="1"/>
      <c r="EU6" s="1"/>
      <c r="EV6" s="1"/>
      <c r="EW6" s="1"/>
      <c r="EX6" s="1"/>
      <c r="EY6" s="2"/>
      <c r="EZ6" s="2"/>
      <c r="FA6" s="1"/>
      <c r="FB6" s="1"/>
      <c r="FC6" s="1"/>
      <c r="FD6" s="1"/>
      <c r="FE6" s="1"/>
      <c r="FF6" s="1"/>
      <c r="FG6" s="2"/>
      <c r="FH6" s="2"/>
      <c r="FI6" s="1"/>
      <c r="FJ6" s="1"/>
      <c r="FK6" s="1"/>
      <c r="FL6" s="1"/>
      <c r="FM6" s="1"/>
      <c r="FN6" s="1"/>
      <c r="FO6" s="2"/>
      <c r="FP6" s="2"/>
      <c r="FQ6" s="1"/>
      <c r="FR6" s="1"/>
      <c r="FS6" s="1"/>
      <c r="FT6" s="1"/>
      <c r="FU6" s="1"/>
      <c r="FV6" s="1"/>
      <c r="FW6" s="2"/>
      <c r="FX6" s="2"/>
      <c r="FY6" s="1"/>
      <c r="FZ6" s="1"/>
      <c r="GA6" s="1"/>
      <c r="GB6" s="1"/>
      <c r="GC6" s="1"/>
      <c r="GD6" s="1"/>
      <c r="GE6" s="2"/>
      <c r="GF6" s="2"/>
      <c r="GG6" s="1"/>
      <c r="GH6" s="1"/>
      <c r="GI6" s="1"/>
      <c r="GJ6" s="1"/>
      <c r="GK6" s="1"/>
      <c r="GL6" s="1"/>
      <c r="GM6" s="2"/>
      <c r="GN6" s="2"/>
      <c r="GO6" s="1"/>
      <c r="GP6" s="1"/>
      <c r="GQ6" s="1"/>
      <c r="GR6" s="1"/>
      <c r="GS6" s="1"/>
      <c r="GT6" s="1"/>
      <c r="GU6" s="2"/>
      <c r="GV6" s="2"/>
      <c r="GW6" s="1"/>
      <c r="GX6" s="1"/>
      <c r="GY6" s="1"/>
      <c r="GZ6" s="1"/>
      <c r="HA6" s="1"/>
      <c r="HB6" s="1"/>
      <c r="HC6" s="2"/>
      <c r="HD6" s="2"/>
      <c r="HE6" s="1"/>
      <c r="HF6" s="1"/>
      <c r="HG6" s="1"/>
      <c r="HH6" s="1"/>
      <c r="HI6" s="1"/>
      <c r="HJ6" s="1"/>
      <c r="HK6" s="2"/>
      <c r="HL6" s="2"/>
      <c r="HM6" s="1"/>
      <c r="HN6" s="1"/>
      <c r="HO6" s="1"/>
      <c r="HP6" s="1"/>
      <c r="HQ6" s="1"/>
      <c r="HR6" s="1"/>
      <c r="HS6" s="2"/>
      <c r="HT6" s="2"/>
      <c r="HU6" s="1"/>
      <c r="HV6" s="1"/>
      <c r="HW6" s="1"/>
      <c r="HX6" s="1"/>
      <c r="HY6" s="1"/>
      <c r="HZ6" s="1"/>
      <c r="IA6" s="2"/>
      <c r="IB6" s="2"/>
      <c r="IC6" s="1"/>
      <c r="ID6" s="1"/>
      <c r="IE6" s="1"/>
      <c r="IF6" s="1"/>
      <c r="IG6" s="1"/>
      <c r="IH6" s="1"/>
      <c r="II6" s="2"/>
      <c r="IJ6" s="2"/>
      <c r="IK6" s="1"/>
      <c r="IL6" s="1"/>
      <c r="IM6" s="1"/>
      <c r="IN6" s="1"/>
      <c r="IO6" s="1"/>
      <c r="IP6" s="1"/>
      <c r="IQ6" s="2"/>
      <c r="IR6" s="2"/>
      <c r="IS6" s="1"/>
      <c r="IT6" s="1"/>
      <c r="IU6" s="1"/>
      <c r="IV6" s="1"/>
    </row>
    <row r="7" spans="1:256" ht="47.25" x14ac:dyDescent="0.25">
      <c r="A7" s="4" t="s">
        <v>5</v>
      </c>
      <c r="B7" s="5" t="s">
        <v>6</v>
      </c>
      <c r="C7" s="5" t="s">
        <v>7</v>
      </c>
      <c r="D7" s="5" t="s">
        <v>8</v>
      </c>
      <c r="E7" s="6" t="s">
        <v>9</v>
      </c>
      <c r="F7" s="5" t="s">
        <v>10</v>
      </c>
      <c r="G7" s="4" t="s">
        <v>11</v>
      </c>
      <c r="H7" s="4" t="s">
        <v>12</v>
      </c>
    </row>
    <row r="8" spans="1:256" x14ac:dyDescent="0.25">
      <c r="A8" s="7" t="s">
        <v>13</v>
      </c>
      <c r="B8" s="8" t="s">
        <v>14</v>
      </c>
      <c r="C8" s="9">
        <v>5.45</v>
      </c>
      <c r="D8" s="9">
        <v>0.56299999999999994</v>
      </c>
      <c r="E8" s="9">
        <v>18</v>
      </c>
      <c r="F8" s="10">
        <v>10.130000000000001</v>
      </c>
      <c r="G8" s="7" t="s">
        <v>15</v>
      </c>
      <c r="H8" s="7" t="s">
        <v>16</v>
      </c>
    </row>
    <row r="9" spans="1:256" x14ac:dyDescent="0.25">
      <c r="A9" s="7" t="s">
        <v>13</v>
      </c>
      <c r="B9" s="8" t="s">
        <v>17</v>
      </c>
      <c r="C9" s="9">
        <v>1.69</v>
      </c>
      <c r="D9" s="9">
        <v>0.36299999999999999</v>
      </c>
      <c r="E9" s="9">
        <v>18</v>
      </c>
      <c r="F9" s="10">
        <v>6.54</v>
      </c>
      <c r="G9" s="7" t="s">
        <v>15</v>
      </c>
      <c r="H9" s="7" t="s">
        <v>16</v>
      </c>
    </row>
    <row r="10" spans="1:256" x14ac:dyDescent="0.25">
      <c r="A10" s="7" t="s">
        <v>13</v>
      </c>
      <c r="B10" s="8" t="s">
        <v>18</v>
      </c>
      <c r="C10" s="9">
        <v>0.52</v>
      </c>
      <c r="D10" s="9">
        <v>3.6999999999999998E-2</v>
      </c>
      <c r="E10" s="9">
        <v>18</v>
      </c>
      <c r="F10" s="10">
        <v>0.67</v>
      </c>
      <c r="G10" s="7" t="s">
        <v>15</v>
      </c>
      <c r="H10" s="7" t="s">
        <v>16</v>
      </c>
    </row>
    <row r="11" spans="1:256" x14ac:dyDescent="0.25">
      <c r="A11" s="7"/>
      <c r="B11" s="8"/>
      <c r="C11" s="11">
        <f>SUM(C8:C10)</f>
        <v>7.66</v>
      </c>
      <c r="D11" s="11">
        <f>SUM(D8:D10)</f>
        <v>0.96299999999999997</v>
      </c>
      <c r="E11" s="9"/>
      <c r="F11" s="12">
        <f>SUM(F8:F10)</f>
        <v>17.340000000000003</v>
      </c>
      <c r="G11" s="7"/>
      <c r="H11" s="13" t="s">
        <v>19</v>
      </c>
    </row>
    <row r="12" spans="1:256" x14ac:dyDescent="0.25">
      <c r="A12" s="7" t="s">
        <v>13</v>
      </c>
      <c r="B12" s="8" t="s">
        <v>20</v>
      </c>
      <c r="C12" s="9">
        <v>7.22</v>
      </c>
      <c r="D12" s="9">
        <v>6.875</v>
      </c>
      <c r="E12" s="9">
        <v>18</v>
      </c>
      <c r="F12" s="10">
        <v>123.75</v>
      </c>
      <c r="G12" s="7" t="s">
        <v>15</v>
      </c>
      <c r="H12" s="7" t="s">
        <v>21</v>
      </c>
    </row>
    <row r="13" spans="1:256" x14ac:dyDescent="0.25">
      <c r="A13" s="7" t="s">
        <v>13</v>
      </c>
      <c r="B13" s="8" t="s">
        <v>22</v>
      </c>
      <c r="C13" s="9">
        <v>7.6</v>
      </c>
      <c r="D13" s="9">
        <v>6.3550000000000004</v>
      </c>
      <c r="E13" s="9">
        <v>18</v>
      </c>
      <c r="F13" s="10">
        <v>114.39</v>
      </c>
      <c r="G13" s="7" t="s">
        <v>15</v>
      </c>
      <c r="H13" s="7" t="s">
        <v>21</v>
      </c>
    </row>
    <row r="14" spans="1:256" x14ac:dyDescent="0.25">
      <c r="A14" s="7" t="s">
        <v>13</v>
      </c>
      <c r="B14" s="8" t="s">
        <v>23</v>
      </c>
      <c r="C14" s="9">
        <v>7.94</v>
      </c>
      <c r="D14" s="9">
        <v>6.0979999999999999</v>
      </c>
      <c r="E14" s="9">
        <v>18</v>
      </c>
      <c r="F14" s="10">
        <v>109.76</v>
      </c>
      <c r="G14" s="7" t="s">
        <v>15</v>
      </c>
      <c r="H14" s="7" t="s">
        <v>21</v>
      </c>
    </row>
    <row r="15" spans="1:256" x14ac:dyDescent="0.25">
      <c r="A15" s="7" t="s">
        <v>13</v>
      </c>
      <c r="B15" s="8" t="s">
        <v>24</v>
      </c>
      <c r="C15" s="9">
        <v>8.06</v>
      </c>
      <c r="D15" s="9">
        <v>5.7409999999999997</v>
      </c>
      <c r="E15" s="9">
        <v>18</v>
      </c>
      <c r="F15" s="10">
        <v>103.34</v>
      </c>
      <c r="G15" s="7" t="s">
        <v>15</v>
      </c>
      <c r="H15" s="7" t="s">
        <v>21</v>
      </c>
    </row>
    <row r="16" spans="1:256" x14ac:dyDescent="0.25">
      <c r="A16" s="7" t="s">
        <v>13</v>
      </c>
      <c r="B16" s="8" t="s">
        <v>25</v>
      </c>
      <c r="C16" s="9">
        <v>8.23</v>
      </c>
      <c r="D16" s="9">
        <v>5.609</v>
      </c>
      <c r="E16" s="9">
        <v>18</v>
      </c>
      <c r="F16" s="10">
        <v>100.97</v>
      </c>
      <c r="G16" s="7" t="s">
        <v>15</v>
      </c>
      <c r="H16" s="7" t="s">
        <v>21</v>
      </c>
    </row>
    <row r="17" spans="1:8" x14ac:dyDescent="0.25">
      <c r="A17" s="7" t="s">
        <v>13</v>
      </c>
      <c r="B17" s="8" t="s">
        <v>26</v>
      </c>
      <c r="C17" s="9">
        <v>5.35</v>
      </c>
      <c r="D17" s="9">
        <v>5.19</v>
      </c>
      <c r="E17" s="9">
        <v>18</v>
      </c>
      <c r="F17" s="10">
        <v>93.42</v>
      </c>
      <c r="G17" s="7" t="s">
        <v>15</v>
      </c>
      <c r="H17" s="7" t="s">
        <v>21</v>
      </c>
    </row>
    <row r="18" spans="1:8" x14ac:dyDescent="0.25">
      <c r="A18" s="7" t="s">
        <v>13</v>
      </c>
      <c r="B18" s="8" t="s">
        <v>27</v>
      </c>
      <c r="C18" s="9">
        <v>4.74</v>
      </c>
      <c r="D18" s="9">
        <v>4.6859999999999999</v>
      </c>
      <c r="E18" s="9">
        <v>18</v>
      </c>
      <c r="F18" s="10">
        <v>84.35</v>
      </c>
      <c r="G18" s="7" t="s">
        <v>15</v>
      </c>
      <c r="H18" s="7" t="s">
        <v>21</v>
      </c>
    </row>
    <row r="19" spans="1:8" x14ac:dyDescent="0.25">
      <c r="A19" s="7" t="s">
        <v>13</v>
      </c>
      <c r="B19" s="8" t="s">
        <v>28</v>
      </c>
      <c r="C19" s="9">
        <v>4.96</v>
      </c>
      <c r="D19" s="9">
        <v>4.2919999999999998</v>
      </c>
      <c r="E19" s="9">
        <v>18</v>
      </c>
      <c r="F19" s="10">
        <v>77.25</v>
      </c>
      <c r="G19" s="7" t="s">
        <v>15</v>
      </c>
      <c r="H19" s="7" t="s">
        <v>21</v>
      </c>
    </row>
    <row r="20" spans="1:8" x14ac:dyDescent="0.25">
      <c r="A20" s="7" t="s">
        <v>13</v>
      </c>
      <c r="B20" s="8" t="s">
        <v>29</v>
      </c>
      <c r="C20" s="9">
        <v>4.6399999999999997</v>
      </c>
      <c r="D20" s="9">
        <v>4.1520000000000001</v>
      </c>
      <c r="E20" s="9">
        <v>18</v>
      </c>
      <c r="F20" s="10">
        <v>74.739999999999995</v>
      </c>
      <c r="G20" s="7" t="s">
        <v>15</v>
      </c>
      <c r="H20" s="7" t="s">
        <v>21</v>
      </c>
    </row>
    <row r="21" spans="1:8" x14ac:dyDescent="0.25">
      <c r="A21" s="7" t="s">
        <v>13</v>
      </c>
      <c r="B21" s="8" t="s">
        <v>30</v>
      </c>
      <c r="C21" s="9">
        <v>5.76</v>
      </c>
      <c r="D21" s="9">
        <v>3.9870000000000001</v>
      </c>
      <c r="E21" s="9">
        <v>18</v>
      </c>
      <c r="F21" s="10">
        <v>71.760000000000005</v>
      </c>
      <c r="G21" s="7" t="s">
        <v>15</v>
      </c>
      <c r="H21" s="7" t="s">
        <v>21</v>
      </c>
    </row>
    <row r="22" spans="1:8" x14ac:dyDescent="0.25">
      <c r="A22" s="7" t="s">
        <v>13</v>
      </c>
      <c r="B22" s="8" t="s">
        <v>31</v>
      </c>
      <c r="C22" s="9">
        <v>6.78</v>
      </c>
      <c r="D22" s="9">
        <v>3.839</v>
      </c>
      <c r="E22" s="9">
        <v>18</v>
      </c>
      <c r="F22" s="10">
        <v>69.11</v>
      </c>
      <c r="G22" s="7" t="s">
        <v>15</v>
      </c>
      <c r="H22" s="7" t="s">
        <v>21</v>
      </c>
    </row>
    <row r="23" spans="1:8" x14ac:dyDescent="0.25">
      <c r="A23" s="7" t="s">
        <v>13</v>
      </c>
      <c r="B23" s="8" t="s">
        <v>32</v>
      </c>
      <c r="C23" s="9">
        <v>4.82</v>
      </c>
      <c r="D23" s="9">
        <v>3.8370000000000002</v>
      </c>
      <c r="E23" s="9">
        <v>18</v>
      </c>
      <c r="F23" s="10">
        <v>69.06</v>
      </c>
      <c r="G23" s="7" t="s">
        <v>15</v>
      </c>
      <c r="H23" s="7" t="s">
        <v>21</v>
      </c>
    </row>
    <row r="24" spans="1:8" x14ac:dyDescent="0.25">
      <c r="A24" s="7" t="s">
        <v>13</v>
      </c>
      <c r="B24" s="8" t="s">
        <v>33</v>
      </c>
      <c r="C24" s="9">
        <v>4.41</v>
      </c>
      <c r="D24" s="9">
        <v>3.61</v>
      </c>
      <c r="E24" s="9">
        <v>18</v>
      </c>
      <c r="F24" s="10">
        <v>64.989999999999995</v>
      </c>
      <c r="G24" s="7" t="s">
        <v>15</v>
      </c>
      <c r="H24" s="7" t="s">
        <v>21</v>
      </c>
    </row>
    <row r="25" spans="1:8" x14ac:dyDescent="0.25">
      <c r="A25" s="7" t="s">
        <v>13</v>
      </c>
      <c r="B25" s="8" t="s">
        <v>34</v>
      </c>
      <c r="C25" s="9">
        <v>5.68</v>
      </c>
      <c r="D25" s="9">
        <v>3.4390000000000001</v>
      </c>
      <c r="E25" s="9">
        <v>18</v>
      </c>
      <c r="F25" s="10">
        <v>61.9</v>
      </c>
      <c r="G25" s="7" t="s">
        <v>15</v>
      </c>
      <c r="H25" s="7" t="s">
        <v>21</v>
      </c>
    </row>
    <row r="26" spans="1:8" x14ac:dyDescent="0.25">
      <c r="A26" s="7" t="s">
        <v>13</v>
      </c>
      <c r="B26" s="8" t="s">
        <v>35</v>
      </c>
      <c r="C26" s="9">
        <v>4.8099999999999996</v>
      </c>
      <c r="D26" s="9">
        <v>3.3460000000000001</v>
      </c>
      <c r="E26" s="9">
        <v>18</v>
      </c>
      <c r="F26" s="10">
        <v>60.23</v>
      </c>
      <c r="G26" s="7" t="s">
        <v>15</v>
      </c>
      <c r="H26" s="7" t="s">
        <v>21</v>
      </c>
    </row>
    <row r="27" spans="1:8" x14ac:dyDescent="0.25">
      <c r="A27" s="7" t="s">
        <v>13</v>
      </c>
      <c r="B27" s="8" t="s">
        <v>36</v>
      </c>
      <c r="C27" s="9">
        <v>3.43</v>
      </c>
      <c r="D27" s="9">
        <v>3.335</v>
      </c>
      <c r="E27" s="9">
        <v>18</v>
      </c>
      <c r="F27" s="10">
        <v>60.03</v>
      </c>
      <c r="G27" s="7" t="s">
        <v>15</v>
      </c>
      <c r="H27" s="7" t="s">
        <v>21</v>
      </c>
    </row>
    <row r="28" spans="1:8" x14ac:dyDescent="0.25">
      <c r="A28" s="7" t="s">
        <v>13</v>
      </c>
      <c r="B28" s="8" t="s">
        <v>37</v>
      </c>
      <c r="C28" s="9">
        <v>5.77</v>
      </c>
      <c r="D28" s="9">
        <v>3.31</v>
      </c>
      <c r="E28" s="9">
        <v>18</v>
      </c>
      <c r="F28" s="10">
        <v>59.58</v>
      </c>
      <c r="G28" s="7" t="s">
        <v>15</v>
      </c>
      <c r="H28" s="7" t="s">
        <v>21</v>
      </c>
    </row>
    <row r="29" spans="1:8" x14ac:dyDescent="0.25">
      <c r="A29" s="7" t="s">
        <v>13</v>
      </c>
      <c r="B29" s="8" t="s">
        <v>38</v>
      </c>
      <c r="C29" s="9">
        <v>3.43</v>
      </c>
      <c r="D29" s="9">
        <v>3.081</v>
      </c>
      <c r="E29" s="9">
        <v>18</v>
      </c>
      <c r="F29" s="10">
        <v>55.47</v>
      </c>
      <c r="G29" s="7" t="s">
        <v>15</v>
      </c>
      <c r="H29" s="7" t="s">
        <v>21</v>
      </c>
    </row>
    <row r="30" spans="1:8" x14ac:dyDescent="0.25">
      <c r="A30" s="7" t="s">
        <v>13</v>
      </c>
      <c r="B30" s="8" t="s">
        <v>39</v>
      </c>
      <c r="C30" s="9">
        <v>10.02</v>
      </c>
      <c r="D30" s="9">
        <v>3.0569999999999999</v>
      </c>
      <c r="E30" s="9">
        <v>18</v>
      </c>
      <c r="F30" s="10">
        <v>55.02</v>
      </c>
      <c r="G30" s="7" t="s">
        <v>15</v>
      </c>
      <c r="H30" s="7" t="s">
        <v>21</v>
      </c>
    </row>
    <row r="31" spans="1:8" x14ac:dyDescent="0.25">
      <c r="A31" s="7" t="s">
        <v>13</v>
      </c>
      <c r="B31" s="8" t="s">
        <v>40</v>
      </c>
      <c r="C31" s="9">
        <v>3.06</v>
      </c>
      <c r="D31" s="9">
        <v>3.0510000000000002</v>
      </c>
      <c r="E31" s="9">
        <v>18</v>
      </c>
      <c r="F31" s="10">
        <v>54.92</v>
      </c>
      <c r="G31" s="7" t="s">
        <v>15</v>
      </c>
      <c r="H31" s="7" t="s">
        <v>21</v>
      </c>
    </row>
    <row r="32" spans="1:8" x14ac:dyDescent="0.25">
      <c r="A32" s="7" t="s">
        <v>13</v>
      </c>
      <c r="B32" s="8" t="s">
        <v>41</v>
      </c>
      <c r="C32" s="9">
        <v>4.3499999999999996</v>
      </c>
      <c r="D32" s="9">
        <v>2.9060000000000001</v>
      </c>
      <c r="E32" s="9">
        <v>18</v>
      </c>
      <c r="F32" s="10">
        <v>52.3</v>
      </c>
      <c r="G32" s="7" t="s">
        <v>15</v>
      </c>
      <c r="H32" s="7" t="s">
        <v>21</v>
      </c>
    </row>
    <row r="33" spans="1:8" x14ac:dyDescent="0.25">
      <c r="A33" s="7" t="s">
        <v>13</v>
      </c>
      <c r="B33" s="8" t="s">
        <v>42</v>
      </c>
      <c r="C33" s="9">
        <v>3.18</v>
      </c>
      <c r="D33" s="9">
        <v>2.8330000000000002</v>
      </c>
      <c r="E33" s="9">
        <v>18</v>
      </c>
      <c r="F33" s="10">
        <v>51</v>
      </c>
      <c r="G33" s="7" t="s">
        <v>15</v>
      </c>
      <c r="H33" s="7" t="s">
        <v>21</v>
      </c>
    </row>
    <row r="34" spans="1:8" x14ac:dyDescent="0.25">
      <c r="A34" s="7" t="s">
        <v>13</v>
      </c>
      <c r="B34" s="8" t="s">
        <v>43</v>
      </c>
      <c r="C34" s="9">
        <v>4.09</v>
      </c>
      <c r="D34" s="9">
        <v>2.7669999999999999</v>
      </c>
      <c r="E34" s="9">
        <v>18</v>
      </c>
      <c r="F34" s="10">
        <v>49.81</v>
      </c>
      <c r="G34" s="7" t="s">
        <v>15</v>
      </c>
      <c r="H34" s="7" t="s">
        <v>21</v>
      </c>
    </row>
    <row r="35" spans="1:8" x14ac:dyDescent="0.25">
      <c r="A35" s="7" t="s">
        <v>13</v>
      </c>
      <c r="B35" s="8" t="s">
        <v>44</v>
      </c>
      <c r="C35" s="9">
        <v>6.66</v>
      </c>
      <c r="D35" s="9">
        <v>2.758</v>
      </c>
      <c r="E35" s="9">
        <v>18</v>
      </c>
      <c r="F35" s="10">
        <v>49.64</v>
      </c>
      <c r="G35" s="7" t="s">
        <v>15</v>
      </c>
      <c r="H35" s="7" t="s">
        <v>21</v>
      </c>
    </row>
    <row r="36" spans="1:8" x14ac:dyDescent="0.25">
      <c r="A36" s="7" t="s">
        <v>13</v>
      </c>
      <c r="B36" s="8" t="s">
        <v>45</v>
      </c>
      <c r="C36" s="9">
        <v>3.89</v>
      </c>
      <c r="D36" s="9">
        <v>2.718</v>
      </c>
      <c r="E36" s="9">
        <v>18</v>
      </c>
      <c r="F36" s="10">
        <v>48.93</v>
      </c>
      <c r="G36" s="7" t="s">
        <v>15</v>
      </c>
      <c r="H36" s="7" t="s">
        <v>21</v>
      </c>
    </row>
    <row r="37" spans="1:8" x14ac:dyDescent="0.25">
      <c r="A37" s="7" t="s">
        <v>13</v>
      </c>
      <c r="B37" s="8" t="s">
        <v>46</v>
      </c>
      <c r="C37" s="9">
        <v>5.65</v>
      </c>
      <c r="D37" s="9">
        <v>2.5710000000000002</v>
      </c>
      <c r="E37" s="9">
        <v>18</v>
      </c>
      <c r="F37" s="10">
        <v>46.28</v>
      </c>
      <c r="G37" s="7" t="s">
        <v>15</v>
      </c>
      <c r="H37" s="7" t="s">
        <v>21</v>
      </c>
    </row>
    <row r="38" spans="1:8" x14ac:dyDescent="0.25">
      <c r="A38" s="7" t="s">
        <v>13</v>
      </c>
      <c r="B38" s="8" t="s">
        <v>47</v>
      </c>
      <c r="C38" s="9">
        <v>4.3899999999999997</v>
      </c>
      <c r="D38" s="9">
        <v>2.5590000000000002</v>
      </c>
      <c r="E38" s="9">
        <v>18</v>
      </c>
      <c r="F38" s="10">
        <v>46.06</v>
      </c>
      <c r="G38" s="7" t="s">
        <v>15</v>
      </c>
      <c r="H38" s="7" t="s">
        <v>21</v>
      </c>
    </row>
    <row r="39" spans="1:8" x14ac:dyDescent="0.25">
      <c r="A39" s="7" t="s">
        <v>13</v>
      </c>
      <c r="B39" s="8" t="s">
        <v>48</v>
      </c>
      <c r="C39" s="9">
        <v>15.47</v>
      </c>
      <c r="D39" s="9">
        <v>2.4369999999999998</v>
      </c>
      <c r="E39" s="9">
        <v>18</v>
      </c>
      <c r="F39" s="10">
        <v>43.87</v>
      </c>
      <c r="G39" s="7" t="s">
        <v>15</v>
      </c>
      <c r="H39" s="7" t="s">
        <v>21</v>
      </c>
    </row>
    <row r="40" spans="1:8" x14ac:dyDescent="0.25">
      <c r="A40" s="7" t="s">
        <v>13</v>
      </c>
      <c r="B40" s="8" t="s">
        <v>14</v>
      </c>
      <c r="C40" s="9">
        <v>5.45</v>
      </c>
      <c r="D40" s="9">
        <v>2.3780000000000001</v>
      </c>
      <c r="E40" s="9">
        <v>18</v>
      </c>
      <c r="F40" s="10">
        <v>42.81</v>
      </c>
      <c r="G40" s="7" t="s">
        <v>15</v>
      </c>
      <c r="H40" s="7" t="s">
        <v>21</v>
      </c>
    </row>
    <row r="41" spans="1:8" x14ac:dyDescent="0.25">
      <c r="A41" s="7" t="s">
        <v>13</v>
      </c>
      <c r="B41" s="8" t="s">
        <v>49</v>
      </c>
      <c r="C41" s="9">
        <v>5.98</v>
      </c>
      <c r="D41" s="9">
        <v>2.2090000000000001</v>
      </c>
      <c r="E41" s="9">
        <v>18</v>
      </c>
      <c r="F41" s="10">
        <v>39.76</v>
      </c>
      <c r="G41" s="7" t="s">
        <v>15</v>
      </c>
      <c r="H41" s="7" t="s">
        <v>21</v>
      </c>
    </row>
    <row r="42" spans="1:8" x14ac:dyDescent="0.25">
      <c r="A42" s="7" t="s">
        <v>13</v>
      </c>
      <c r="B42" s="8" t="s">
        <v>50</v>
      </c>
      <c r="C42" s="9">
        <v>3.9</v>
      </c>
      <c r="D42" s="9">
        <v>2.073</v>
      </c>
      <c r="E42" s="9">
        <v>18</v>
      </c>
      <c r="F42" s="10">
        <v>37.31</v>
      </c>
      <c r="G42" s="7" t="s">
        <v>15</v>
      </c>
      <c r="H42" s="7" t="s">
        <v>21</v>
      </c>
    </row>
    <row r="43" spans="1:8" x14ac:dyDescent="0.25">
      <c r="A43" s="7" t="s">
        <v>13</v>
      </c>
      <c r="B43" s="8" t="s">
        <v>51</v>
      </c>
      <c r="C43" s="9">
        <v>2.08</v>
      </c>
      <c r="D43" s="9">
        <v>2.056</v>
      </c>
      <c r="E43" s="9">
        <v>18</v>
      </c>
      <c r="F43" s="10">
        <v>37.01</v>
      </c>
      <c r="G43" s="7" t="s">
        <v>15</v>
      </c>
      <c r="H43" s="7" t="s">
        <v>21</v>
      </c>
    </row>
    <row r="44" spans="1:8" x14ac:dyDescent="0.25">
      <c r="A44" s="7" t="s">
        <v>13</v>
      </c>
      <c r="B44" s="8" t="s">
        <v>52</v>
      </c>
      <c r="C44" s="9">
        <v>2.04</v>
      </c>
      <c r="D44" s="9">
        <v>1.9650000000000001</v>
      </c>
      <c r="E44" s="9">
        <v>18</v>
      </c>
      <c r="F44" s="10">
        <v>35.380000000000003</v>
      </c>
      <c r="G44" s="7" t="s">
        <v>15</v>
      </c>
      <c r="H44" s="7" t="s">
        <v>21</v>
      </c>
    </row>
    <row r="45" spans="1:8" x14ac:dyDescent="0.25">
      <c r="A45" s="7" t="s">
        <v>13</v>
      </c>
      <c r="B45" s="8" t="s">
        <v>53</v>
      </c>
      <c r="C45" s="9">
        <v>2.17</v>
      </c>
      <c r="D45" s="9">
        <v>1.946</v>
      </c>
      <c r="E45" s="9">
        <v>18</v>
      </c>
      <c r="F45" s="10">
        <v>35.03</v>
      </c>
      <c r="G45" s="7" t="s">
        <v>15</v>
      </c>
      <c r="H45" s="7" t="s">
        <v>21</v>
      </c>
    </row>
    <row r="46" spans="1:8" x14ac:dyDescent="0.25">
      <c r="A46" s="7" t="s">
        <v>13</v>
      </c>
      <c r="B46" s="8" t="s">
        <v>54</v>
      </c>
      <c r="C46" s="9">
        <v>2.02</v>
      </c>
      <c r="D46" s="9">
        <v>1.9450000000000001</v>
      </c>
      <c r="E46" s="9">
        <v>18</v>
      </c>
      <c r="F46" s="10">
        <v>35.01</v>
      </c>
      <c r="G46" s="7" t="s">
        <v>15</v>
      </c>
      <c r="H46" s="7" t="s">
        <v>21</v>
      </c>
    </row>
    <row r="47" spans="1:8" x14ac:dyDescent="0.25">
      <c r="A47" s="7" t="s">
        <v>13</v>
      </c>
      <c r="B47" s="8" t="s">
        <v>55</v>
      </c>
      <c r="C47" s="9">
        <v>4.37</v>
      </c>
      <c r="D47" s="9">
        <v>1.8959999999999999</v>
      </c>
      <c r="E47" s="9">
        <v>18</v>
      </c>
      <c r="F47" s="10">
        <v>34.130000000000003</v>
      </c>
      <c r="G47" s="7" t="s">
        <v>15</v>
      </c>
      <c r="H47" s="7" t="s">
        <v>21</v>
      </c>
    </row>
    <row r="48" spans="1:8" x14ac:dyDescent="0.25">
      <c r="A48" s="7" t="s">
        <v>13</v>
      </c>
      <c r="B48" s="8" t="s">
        <v>56</v>
      </c>
      <c r="C48" s="9">
        <v>2.02</v>
      </c>
      <c r="D48" s="9">
        <v>1.8959999999999999</v>
      </c>
      <c r="E48" s="9">
        <v>18</v>
      </c>
      <c r="F48" s="10">
        <v>34.119999999999997</v>
      </c>
      <c r="G48" s="7" t="s">
        <v>15</v>
      </c>
      <c r="H48" s="7" t="s">
        <v>21</v>
      </c>
    </row>
    <row r="49" spans="1:8" x14ac:dyDescent="0.25">
      <c r="A49" s="7" t="s">
        <v>13</v>
      </c>
      <c r="B49" s="8" t="s">
        <v>57</v>
      </c>
      <c r="C49" s="9">
        <v>3.62</v>
      </c>
      <c r="D49" s="9">
        <v>1.8859999999999999</v>
      </c>
      <c r="E49" s="9">
        <v>18</v>
      </c>
      <c r="F49" s="10">
        <v>33.950000000000003</v>
      </c>
      <c r="G49" s="7" t="s">
        <v>15</v>
      </c>
      <c r="H49" s="7" t="s">
        <v>21</v>
      </c>
    </row>
    <row r="50" spans="1:8" x14ac:dyDescent="0.25">
      <c r="A50" s="7" t="s">
        <v>13</v>
      </c>
      <c r="B50" s="8" t="s">
        <v>58</v>
      </c>
      <c r="C50" s="9">
        <v>3.28</v>
      </c>
      <c r="D50" s="9">
        <v>1.8169999999999999</v>
      </c>
      <c r="E50" s="9">
        <v>18</v>
      </c>
      <c r="F50" s="10">
        <v>32.71</v>
      </c>
      <c r="G50" s="7" t="s">
        <v>15</v>
      </c>
      <c r="H50" s="7" t="s">
        <v>21</v>
      </c>
    </row>
    <row r="51" spans="1:8" x14ac:dyDescent="0.25">
      <c r="A51" s="7" t="s">
        <v>13</v>
      </c>
      <c r="B51" s="8" t="s">
        <v>59</v>
      </c>
      <c r="C51" s="9">
        <v>7.46</v>
      </c>
      <c r="D51" s="9">
        <v>1.792</v>
      </c>
      <c r="E51" s="9">
        <v>18</v>
      </c>
      <c r="F51" s="10">
        <v>32.26</v>
      </c>
      <c r="G51" s="7" t="s">
        <v>15</v>
      </c>
      <c r="H51" s="7" t="s">
        <v>21</v>
      </c>
    </row>
    <row r="52" spans="1:8" x14ac:dyDescent="0.25">
      <c r="A52" s="7" t="s">
        <v>13</v>
      </c>
      <c r="B52" s="8" t="s">
        <v>60</v>
      </c>
      <c r="C52" s="9">
        <v>2.21</v>
      </c>
      <c r="D52" s="9">
        <v>1.69</v>
      </c>
      <c r="E52" s="9">
        <v>18</v>
      </c>
      <c r="F52" s="10">
        <v>30.42</v>
      </c>
      <c r="G52" s="7" t="s">
        <v>15</v>
      </c>
      <c r="H52" s="7" t="s">
        <v>21</v>
      </c>
    </row>
    <row r="53" spans="1:8" x14ac:dyDescent="0.25">
      <c r="A53" s="7" t="s">
        <v>13</v>
      </c>
      <c r="B53" s="8" t="s">
        <v>61</v>
      </c>
      <c r="C53" s="9">
        <v>5.71</v>
      </c>
      <c r="D53" s="9">
        <v>1.6890000000000001</v>
      </c>
      <c r="E53" s="9">
        <v>18</v>
      </c>
      <c r="F53" s="10">
        <v>30.41</v>
      </c>
      <c r="G53" s="7" t="s">
        <v>15</v>
      </c>
      <c r="H53" s="7" t="s">
        <v>21</v>
      </c>
    </row>
    <row r="54" spans="1:8" x14ac:dyDescent="0.25">
      <c r="A54" s="7" t="s">
        <v>13</v>
      </c>
      <c r="B54" s="8" t="s">
        <v>62</v>
      </c>
      <c r="C54" s="9">
        <v>7.35</v>
      </c>
      <c r="D54" s="9">
        <v>1.675</v>
      </c>
      <c r="E54" s="9">
        <v>18</v>
      </c>
      <c r="F54" s="10">
        <v>30.16</v>
      </c>
      <c r="G54" s="7" t="s">
        <v>15</v>
      </c>
      <c r="H54" s="7" t="s">
        <v>21</v>
      </c>
    </row>
    <row r="55" spans="1:8" x14ac:dyDescent="0.25">
      <c r="A55" s="7" t="s">
        <v>13</v>
      </c>
      <c r="B55" s="8" t="s">
        <v>63</v>
      </c>
      <c r="C55" s="9">
        <v>2.09</v>
      </c>
      <c r="D55" s="9">
        <v>1.649</v>
      </c>
      <c r="E55" s="9">
        <v>18</v>
      </c>
      <c r="F55" s="10">
        <v>29.68</v>
      </c>
      <c r="G55" s="7" t="s">
        <v>15</v>
      </c>
      <c r="H55" s="7" t="s">
        <v>21</v>
      </c>
    </row>
    <row r="56" spans="1:8" x14ac:dyDescent="0.25">
      <c r="A56" s="7" t="s">
        <v>13</v>
      </c>
      <c r="B56" s="8" t="s">
        <v>64</v>
      </c>
      <c r="C56" s="9">
        <v>3.35</v>
      </c>
      <c r="D56" s="9">
        <v>1.573</v>
      </c>
      <c r="E56" s="9">
        <v>18</v>
      </c>
      <c r="F56" s="10">
        <v>28.31</v>
      </c>
      <c r="G56" s="7" t="s">
        <v>15</v>
      </c>
      <c r="H56" s="7" t="s">
        <v>21</v>
      </c>
    </row>
    <row r="57" spans="1:8" x14ac:dyDescent="0.25">
      <c r="A57" s="7" t="s">
        <v>13</v>
      </c>
      <c r="B57" s="8" t="s">
        <v>65</v>
      </c>
      <c r="C57" s="9">
        <v>1.55</v>
      </c>
      <c r="D57" s="9">
        <v>1.552</v>
      </c>
      <c r="E57" s="9">
        <v>18</v>
      </c>
      <c r="F57" s="10">
        <v>27.94</v>
      </c>
      <c r="G57" s="7" t="s">
        <v>15</v>
      </c>
      <c r="H57" s="7" t="s">
        <v>21</v>
      </c>
    </row>
    <row r="58" spans="1:8" x14ac:dyDescent="0.25">
      <c r="A58" s="7" t="s">
        <v>13</v>
      </c>
      <c r="B58" s="8" t="s">
        <v>66</v>
      </c>
      <c r="C58" s="9">
        <v>1.7</v>
      </c>
      <c r="D58" s="9">
        <v>1.53</v>
      </c>
      <c r="E58" s="9">
        <v>18</v>
      </c>
      <c r="F58" s="10">
        <v>27.55</v>
      </c>
      <c r="G58" s="7" t="s">
        <v>15</v>
      </c>
      <c r="H58" s="7" t="s">
        <v>21</v>
      </c>
    </row>
    <row r="59" spans="1:8" x14ac:dyDescent="0.25">
      <c r="A59" s="7" t="s">
        <v>13</v>
      </c>
      <c r="B59" s="8" t="s">
        <v>14</v>
      </c>
      <c r="C59" s="9">
        <v>5.45</v>
      </c>
      <c r="D59" s="9">
        <v>1.5209999999999999</v>
      </c>
      <c r="E59" s="9">
        <v>18</v>
      </c>
      <c r="F59" s="10">
        <v>27.38</v>
      </c>
      <c r="G59" s="7" t="s">
        <v>15</v>
      </c>
      <c r="H59" s="7" t="s">
        <v>21</v>
      </c>
    </row>
    <row r="60" spans="1:8" x14ac:dyDescent="0.25">
      <c r="A60" s="7" t="s">
        <v>13</v>
      </c>
      <c r="B60" s="8" t="s">
        <v>62</v>
      </c>
      <c r="C60" s="9">
        <v>7.35</v>
      </c>
      <c r="D60" s="9">
        <v>1.5029999999999999</v>
      </c>
      <c r="E60" s="9">
        <v>18</v>
      </c>
      <c r="F60" s="10">
        <v>27.06</v>
      </c>
      <c r="G60" s="7" t="s">
        <v>15</v>
      </c>
      <c r="H60" s="7" t="s">
        <v>21</v>
      </c>
    </row>
    <row r="61" spans="1:8" x14ac:dyDescent="0.25">
      <c r="A61" s="7" t="s">
        <v>13</v>
      </c>
      <c r="B61" s="8" t="s">
        <v>67</v>
      </c>
      <c r="C61" s="9">
        <v>2.6</v>
      </c>
      <c r="D61" s="9">
        <v>1.48</v>
      </c>
      <c r="E61" s="9">
        <v>18</v>
      </c>
      <c r="F61" s="10">
        <v>26.64</v>
      </c>
      <c r="G61" s="7" t="s">
        <v>15</v>
      </c>
      <c r="H61" s="7" t="s">
        <v>21</v>
      </c>
    </row>
    <row r="62" spans="1:8" x14ac:dyDescent="0.25">
      <c r="A62" s="7" t="s">
        <v>13</v>
      </c>
      <c r="B62" s="8" t="s">
        <v>68</v>
      </c>
      <c r="C62" s="9">
        <v>1.57</v>
      </c>
      <c r="D62" s="9">
        <v>1.448</v>
      </c>
      <c r="E62" s="9">
        <v>18</v>
      </c>
      <c r="F62" s="10">
        <v>26.07</v>
      </c>
      <c r="G62" s="7" t="s">
        <v>15</v>
      </c>
      <c r="H62" s="7" t="s">
        <v>21</v>
      </c>
    </row>
    <row r="63" spans="1:8" x14ac:dyDescent="0.25">
      <c r="A63" s="7" t="s">
        <v>13</v>
      </c>
      <c r="B63" s="8" t="s">
        <v>69</v>
      </c>
      <c r="C63" s="9">
        <v>1.6</v>
      </c>
      <c r="D63" s="9">
        <v>1.4179999999999999</v>
      </c>
      <c r="E63" s="9">
        <v>18</v>
      </c>
      <c r="F63" s="10">
        <v>25.53</v>
      </c>
      <c r="G63" s="7" t="s">
        <v>15</v>
      </c>
      <c r="H63" s="7" t="s">
        <v>21</v>
      </c>
    </row>
    <row r="64" spans="1:8" x14ac:dyDescent="0.25">
      <c r="A64" s="7" t="s">
        <v>13</v>
      </c>
      <c r="B64" s="8" t="s">
        <v>70</v>
      </c>
      <c r="C64" s="9">
        <v>2.42</v>
      </c>
      <c r="D64" s="9">
        <v>1.385</v>
      </c>
      <c r="E64" s="9">
        <v>18</v>
      </c>
      <c r="F64" s="10">
        <v>24.93</v>
      </c>
      <c r="G64" s="7" t="s">
        <v>15</v>
      </c>
      <c r="H64" s="7" t="s">
        <v>21</v>
      </c>
    </row>
    <row r="65" spans="1:8" x14ac:dyDescent="0.25">
      <c r="A65" s="7" t="s">
        <v>13</v>
      </c>
      <c r="B65" s="8" t="s">
        <v>71</v>
      </c>
      <c r="C65" s="9">
        <v>1.42</v>
      </c>
      <c r="D65" s="9">
        <v>1.304</v>
      </c>
      <c r="E65" s="9">
        <v>18</v>
      </c>
      <c r="F65" s="10">
        <v>23.46</v>
      </c>
      <c r="G65" s="7" t="s">
        <v>15</v>
      </c>
      <c r="H65" s="7" t="s">
        <v>21</v>
      </c>
    </row>
    <row r="66" spans="1:8" x14ac:dyDescent="0.25">
      <c r="A66" s="7" t="s">
        <v>13</v>
      </c>
      <c r="B66" s="8" t="s">
        <v>72</v>
      </c>
      <c r="C66" s="9">
        <v>6.1</v>
      </c>
      <c r="D66" s="9">
        <v>1.3029999999999999</v>
      </c>
      <c r="E66" s="9">
        <v>18</v>
      </c>
      <c r="F66" s="10">
        <v>23.46</v>
      </c>
      <c r="G66" s="7" t="s">
        <v>15</v>
      </c>
      <c r="H66" s="7" t="s">
        <v>21</v>
      </c>
    </row>
    <row r="67" spans="1:8" x14ac:dyDescent="0.25">
      <c r="A67" s="7" t="s">
        <v>13</v>
      </c>
      <c r="B67" s="8" t="s">
        <v>73</v>
      </c>
      <c r="C67" s="9">
        <v>1.34</v>
      </c>
      <c r="D67" s="9">
        <v>1.298</v>
      </c>
      <c r="E67" s="9">
        <v>18</v>
      </c>
      <c r="F67" s="10">
        <v>23.36</v>
      </c>
      <c r="G67" s="7" t="s">
        <v>15</v>
      </c>
      <c r="H67" s="7" t="s">
        <v>21</v>
      </c>
    </row>
    <row r="68" spans="1:8" x14ac:dyDescent="0.25">
      <c r="A68" s="7" t="s">
        <v>13</v>
      </c>
      <c r="B68" s="8" t="s">
        <v>74</v>
      </c>
      <c r="C68" s="9">
        <v>5.62</v>
      </c>
      <c r="D68" s="9">
        <v>1.236</v>
      </c>
      <c r="E68" s="9">
        <v>18</v>
      </c>
      <c r="F68" s="10">
        <v>22.24</v>
      </c>
      <c r="G68" s="7" t="s">
        <v>15</v>
      </c>
      <c r="H68" s="7" t="s">
        <v>21</v>
      </c>
    </row>
    <row r="69" spans="1:8" x14ac:dyDescent="0.25">
      <c r="A69" s="7" t="s">
        <v>13</v>
      </c>
      <c r="B69" s="8" t="s">
        <v>75</v>
      </c>
      <c r="C69" s="9">
        <v>1.22</v>
      </c>
      <c r="D69" s="9">
        <v>1.2210000000000001</v>
      </c>
      <c r="E69" s="9">
        <v>18</v>
      </c>
      <c r="F69" s="10">
        <v>21.98</v>
      </c>
      <c r="G69" s="7" t="s">
        <v>15</v>
      </c>
      <c r="H69" s="7" t="s">
        <v>21</v>
      </c>
    </row>
    <row r="70" spans="1:8" x14ac:dyDescent="0.25">
      <c r="A70" s="7" t="s">
        <v>13</v>
      </c>
      <c r="B70" s="8" t="s">
        <v>76</v>
      </c>
      <c r="C70" s="9">
        <v>4.5</v>
      </c>
      <c r="D70" s="9">
        <v>1.2150000000000001</v>
      </c>
      <c r="E70" s="9">
        <v>18</v>
      </c>
      <c r="F70" s="10">
        <v>21.87</v>
      </c>
      <c r="G70" s="7" t="s">
        <v>15</v>
      </c>
      <c r="H70" s="7" t="s">
        <v>21</v>
      </c>
    </row>
    <row r="71" spans="1:8" x14ac:dyDescent="0.25">
      <c r="A71" s="7" t="s">
        <v>13</v>
      </c>
      <c r="B71" s="8" t="s">
        <v>77</v>
      </c>
      <c r="C71" s="9">
        <v>8.68</v>
      </c>
      <c r="D71" s="9">
        <v>1.2150000000000001</v>
      </c>
      <c r="E71" s="9">
        <v>18</v>
      </c>
      <c r="F71" s="10">
        <v>21.87</v>
      </c>
      <c r="G71" s="7" t="s">
        <v>15</v>
      </c>
      <c r="H71" s="7" t="s">
        <v>21</v>
      </c>
    </row>
    <row r="72" spans="1:8" x14ac:dyDescent="0.25">
      <c r="A72" s="7" t="s">
        <v>13</v>
      </c>
      <c r="B72" s="8" t="s">
        <v>78</v>
      </c>
      <c r="C72" s="9">
        <v>1.21</v>
      </c>
      <c r="D72" s="9">
        <v>1.21</v>
      </c>
      <c r="E72" s="9">
        <v>18</v>
      </c>
      <c r="F72" s="10">
        <v>21.79</v>
      </c>
      <c r="G72" s="7" t="s">
        <v>15</v>
      </c>
      <c r="H72" s="7" t="s">
        <v>21</v>
      </c>
    </row>
    <row r="73" spans="1:8" x14ac:dyDescent="0.25">
      <c r="A73" s="7" t="s">
        <v>13</v>
      </c>
      <c r="B73" s="8" t="s">
        <v>79</v>
      </c>
      <c r="C73" s="9">
        <v>3.98</v>
      </c>
      <c r="D73" s="9">
        <v>1.2090000000000001</v>
      </c>
      <c r="E73" s="9">
        <v>18</v>
      </c>
      <c r="F73" s="10">
        <v>21.77</v>
      </c>
      <c r="G73" s="7" t="s">
        <v>15</v>
      </c>
      <c r="H73" s="7" t="s">
        <v>21</v>
      </c>
    </row>
    <row r="74" spans="1:8" x14ac:dyDescent="0.25">
      <c r="A74" s="7" t="s">
        <v>13</v>
      </c>
      <c r="B74" s="8" t="s">
        <v>80</v>
      </c>
      <c r="C74" s="9">
        <v>2.4500000000000002</v>
      </c>
      <c r="D74" s="9">
        <v>1.1990000000000001</v>
      </c>
      <c r="E74" s="9">
        <v>18</v>
      </c>
      <c r="F74" s="10">
        <v>21.59</v>
      </c>
      <c r="G74" s="7" t="s">
        <v>15</v>
      </c>
      <c r="H74" s="7" t="s">
        <v>21</v>
      </c>
    </row>
    <row r="75" spans="1:8" x14ac:dyDescent="0.25">
      <c r="A75" s="7" t="s">
        <v>13</v>
      </c>
      <c r="B75" s="8" t="s">
        <v>81</v>
      </c>
      <c r="C75" s="9">
        <v>8.3800000000000008</v>
      </c>
      <c r="D75" s="9">
        <v>1.1990000000000001</v>
      </c>
      <c r="E75" s="9">
        <v>18</v>
      </c>
      <c r="F75" s="10">
        <v>21.59</v>
      </c>
      <c r="G75" s="7" t="s">
        <v>15</v>
      </c>
      <c r="H75" s="7" t="s">
        <v>21</v>
      </c>
    </row>
    <row r="76" spans="1:8" x14ac:dyDescent="0.25">
      <c r="A76" s="7" t="s">
        <v>13</v>
      </c>
      <c r="B76" s="8" t="s">
        <v>82</v>
      </c>
      <c r="C76" s="9">
        <v>4.17</v>
      </c>
      <c r="D76" s="9">
        <v>1.194</v>
      </c>
      <c r="E76" s="9">
        <v>18</v>
      </c>
      <c r="F76" s="10">
        <v>21.49</v>
      </c>
      <c r="G76" s="7" t="s">
        <v>15</v>
      </c>
      <c r="H76" s="7" t="s">
        <v>21</v>
      </c>
    </row>
    <row r="77" spans="1:8" x14ac:dyDescent="0.25">
      <c r="A77" s="7" t="s">
        <v>13</v>
      </c>
      <c r="B77" s="8" t="s">
        <v>83</v>
      </c>
      <c r="C77" s="9">
        <v>18.82</v>
      </c>
      <c r="D77" s="9">
        <v>1.1819999999999999</v>
      </c>
      <c r="E77" s="9">
        <v>18</v>
      </c>
      <c r="F77" s="10">
        <v>21.27</v>
      </c>
      <c r="G77" s="7" t="s">
        <v>15</v>
      </c>
      <c r="H77" s="7" t="s">
        <v>21</v>
      </c>
    </row>
    <row r="78" spans="1:8" x14ac:dyDescent="0.25">
      <c r="A78" s="7" t="s">
        <v>13</v>
      </c>
      <c r="B78" s="8" t="s">
        <v>84</v>
      </c>
      <c r="C78" s="9">
        <v>1.69</v>
      </c>
      <c r="D78" s="9">
        <v>1.1619999999999999</v>
      </c>
      <c r="E78" s="9">
        <v>18</v>
      </c>
      <c r="F78" s="10">
        <v>20.91</v>
      </c>
      <c r="G78" s="7" t="s">
        <v>15</v>
      </c>
      <c r="H78" s="7" t="s">
        <v>21</v>
      </c>
    </row>
    <row r="79" spans="1:8" x14ac:dyDescent="0.25">
      <c r="A79" s="7" t="s">
        <v>13</v>
      </c>
      <c r="B79" s="8" t="s">
        <v>85</v>
      </c>
      <c r="C79" s="9">
        <v>1.1599999999999999</v>
      </c>
      <c r="D79" s="9">
        <v>1.1539999999999999</v>
      </c>
      <c r="E79" s="9">
        <v>18</v>
      </c>
      <c r="F79" s="10">
        <v>20.77</v>
      </c>
      <c r="G79" s="7" t="s">
        <v>15</v>
      </c>
      <c r="H79" s="7" t="s">
        <v>21</v>
      </c>
    </row>
    <row r="80" spans="1:8" x14ac:dyDescent="0.25">
      <c r="A80" s="7" t="s">
        <v>13</v>
      </c>
      <c r="B80" s="8" t="s">
        <v>86</v>
      </c>
      <c r="C80" s="9">
        <v>1.1599999999999999</v>
      </c>
      <c r="D80" s="9">
        <v>1.147</v>
      </c>
      <c r="E80" s="9">
        <v>18</v>
      </c>
      <c r="F80" s="10">
        <v>20.64</v>
      </c>
      <c r="G80" s="7" t="s">
        <v>15</v>
      </c>
      <c r="H80" s="7" t="s">
        <v>21</v>
      </c>
    </row>
    <row r="81" spans="1:8" x14ac:dyDescent="0.25">
      <c r="A81" s="7" t="s">
        <v>13</v>
      </c>
      <c r="B81" s="8" t="s">
        <v>87</v>
      </c>
      <c r="C81" s="9">
        <v>5.51</v>
      </c>
      <c r="D81" s="9">
        <v>1.1399999999999999</v>
      </c>
      <c r="E81" s="9">
        <v>18</v>
      </c>
      <c r="F81" s="10">
        <v>20.52</v>
      </c>
      <c r="G81" s="7" t="s">
        <v>15</v>
      </c>
      <c r="H81" s="7" t="s">
        <v>21</v>
      </c>
    </row>
    <row r="82" spans="1:8" x14ac:dyDescent="0.25">
      <c r="A82" s="7" t="s">
        <v>13</v>
      </c>
      <c r="B82" s="8" t="s">
        <v>88</v>
      </c>
      <c r="C82" s="9">
        <v>5.74</v>
      </c>
      <c r="D82" s="9">
        <v>1.1240000000000001</v>
      </c>
      <c r="E82" s="9">
        <v>18</v>
      </c>
      <c r="F82" s="10">
        <v>20.23</v>
      </c>
      <c r="G82" s="7" t="s">
        <v>15</v>
      </c>
      <c r="H82" s="7" t="s">
        <v>21</v>
      </c>
    </row>
    <row r="83" spans="1:8" x14ac:dyDescent="0.25">
      <c r="A83" s="7" t="s">
        <v>13</v>
      </c>
      <c r="B83" s="8" t="s">
        <v>89</v>
      </c>
      <c r="C83" s="9">
        <v>1.18</v>
      </c>
      <c r="D83" s="9">
        <v>1.123</v>
      </c>
      <c r="E83" s="9">
        <v>18</v>
      </c>
      <c r="F83" s="10">
        <v>20.22</v>
      </c>
      <c r="G83" s="7" t="s">
        <v>15</v>
      </c>
      <c r="H83" s="7" t="s">
        <v>21</v>
      </c>
    </row>
    <row r="84" spans="1:8" x14ac:dyDescent="0.25">
      <c r="A84" s="7" t="s">
        <v>13</v>
      </c>
      <c r="B84" s="8" t="s">
        <v>90</v>
      </c>
      <c r="C84" s="9">
        <v>2.96</v>
      </c>
      <c r="D84" s="9">
        <v>1.123</v>
      </c>
      <c r="E84" s="9">
        <v>18</v>
      </c>
      <c r="F84" s="10">
        <v>20.22</v>
      </c>
      <c r="G84" s="7" t="s">
        <v>15</v>
      </c>
      <c r="H84" s="7" t="s">
        <v>21</v>
      </c>
    </row>
    <row r="85" spans="1:8" x14ac:dyDescent="0.25">
      <c r="A85" s="7" t="s">
        <v>13</v>
      </c>
      <c r="B85" s="8" t="s">
        <v>91</v>
      </c>
      <c r="C85" s="9">
        <v>1.1200000000000001</v>
      </c>
      <c r="D85" s="9">
        <v>1.101</v>
      </c>
      <c r="E85" s="9">
        <v>18</v>
      </c>
      <c r="F85" s="10">
        <v>19.829999999999998</v>
      </c>
      <c r="G85" s="7" t="s">
        <v>15</v>
      </c>
      <c r="H85" s="7" t="s">
        <v>21</v>
      </c>
    </row>
    <row r="86" spans="1:8" x14ac:dyDescent="0.25">
      <c r="A86" s="7" t="s">
        <v>13</v>
      </c>
      <c r="B86" s="8" t="s">
        <v>92</v>
      </c>
      <c r="C86" s="9">
        <v>1.1599999999999999</v>
      </c>
      <c r="D86" s="9">
        <v>1.1000000000000001</v>
      </c>
      <c r="E86" s="9">
        <v>18</v>
      </c>
      <c r="F86" s="10">
        <v>19.79</v>
      </c>
      <c r="G86" s="7" t="s">
        <v>15</v>
      </c>
      <c r="H86" s="7" t="s">
        <v>21</v>
      </c>
    </row>
    <row r="87" spans="1:8" x14ac:dyDescent="0.25">
      <c r="A87" s="7" t="s">
        <v>13</v>
      </c>
      <c r="B87" s="8" t="s">
        <v>93</v>
      </c>
      <c r="C87" s="9">
        <v>1.37</v>
      </c>
      <c r="D87" s="9">
        <v>1.095</v>
      </c>
      <c r="E87" s="9">
        <v>18</v>
      </c>
      <c r="F87" s="10">
        <v>19.71</v>
      </c>
      <c r="G87" s="7" t="s">
        <v>15</v>
      </c>
      <c r="H87" s="7" t="s">
        <v>21</v>
      </c>
    </row>
    <row r="88" spans="1:8" x14ac:dyDescent="0.25">
      <c r="A88" s="7" t="s">
        <v>13</v>
      </c>
      <c r="B88" s="8" t="s">
        <v>94</v>
      </c>
      <c r="C88" s="9">
        <v>1.1499999999999999</v>
      </c>
      <c r="D88" s="9">
        <v>1.095</v>
      </c>
      <c r="E88" s="9">
        <v>18</v>
      </c>
      <c r="F88" s="10">
        <v>19.71</v>
      </c>
      <c r="G88" s="7" t="s">
        <v>15</v>
      </c>
      <c r="H88" s="7" t="s">
        <v>21</v>
      </c>
    </row>
    <row r="89" spans="1:8" x14ac:dyDescent="0.25">
      <c r="A89" s="7" t="s">
        <v>13</v>
      </c>
      <c r="B89" s="8" t="s">
        <v>95</v>
      </c>
      <c r="C89" s="9">
        <v>1.1499999999999999</v>
      </c>
      <c r="D89" s="9">
        <v>1.0880000000000001</v>
      </c>
      <c r="E89" s="9">
        <v>18</v>
      </c>
      <c r="F89" s="10">
        <v>19.59</v>
      </c>
      <c r="G89" s="7" t="s">
        <v>15</v>
      </c>
      <c r="H89" s="7" t="s">
        <v>21</v>
      </c>
    </row>
    <row r="90" spans="1:8" x14ac:dyDescent="0.25">
      <c r="A90" s="7" t="s">
        <v>13</v>
      </c>
      <c r="B90" s="8" t="s">
        <v>96</v>
      </c>
      <c r="C90" s="9">
        <v>1.17</v>
      </c>
      <c r="D90" s="9">
        <v>1.087</v>
      </c>
      <c r="E90" s="9">
        <v>18</v>
      </c>
      <c r="F90" s="10">
        <v>19.559999999999999</v>
      </c>
      <c r="G90" s="7" t="s">
        <v>15</v>
      </c>
      <c r="H90" s="7" t="s">
        <v>21</v>
      </c>
    </row>
    <row r="91" spans="1:8" x14ac:dyDescent="0.25">
      <c r="A91" s="7" t="s">
        <v>13</v>
      </c>
      <c r="B91" s="8" t="s">
        <v>97</v>
      </c>
      <c r="C91" s="9">
        <v>1.1000000000000001</v>
      </c>
      <c r="D91" s="9">
        <v>1.081</v>
      </c>
      <c r="E91" s="9">
        <v>18</v>
      </c>
      <c r="F91" s="10">
        <v>19.46</v>
      </c>
      <c r="G91" s="7" t="s">
        <v>15</v>
      </c>
      <c r="H91" s="7" t="s">
        <v>21</v>
      </c>
    </row>
    <row r="92" spans="1:8" x14ac:dyDescent="0.25">
      <c r="A92" s="7" t="s">
        <v>13</v>
      </c>
      <c r="B92" s="8" t="s">
        <v>98</v>
      </c>
      <c r="C92" s="9">
        <v>2.21</v>
      </c>
      <c r="D92" s="9">
        <v>1.0589999999999999</v>
      </c>
      <c r="E92" s="9">
        <v>18</v>
      </c>
      <c r="F92" s="10">
        <v>19.059999999999999</v>
      </c>
      <c r="G92" s="7" t="s">
        <v>15</v>
      </c>
      <c r="H92" s="7" t="s">
        <v>21</v>
      </c>
    </row>
    <row r="93" spans="1:8" x14ac:dyDescent="0.25">
      <c r="A93" s="7" t="s">
        <v>13</v>
      </c>
      <c r="B93" s="8" t="s">
        <v>99</v>
      </c>
      <c r="C93" s="9">
        <v>1.0900000000000001</v>
      </c>
      <c r="D93" s="9">
        <v>1.034</v>
      </c>
      <c r="E93" s="9">
        <v>18</v>
      </c>
      <c r="F93" s="10">
        <v>18.62</v>
      </c>
      <c r="G93" s="7" t="s">
        <v>15</v>
      </c>
      <c r="H93" s="7" t="s">
        <v>21</v>
      </c>
    </row>
    <row r="94" spans="1:8" x14ac:dyDescent="0.25">
      <c r="A94" s="7" t="s">
        <v>13</v>
      </c>
      <c r="B94" s="8" t="s">
        <v>100</v>
      </c>
      <c r="C94" s="9">
        <v>1.44</v>
      </c>
      <c r="D94" s="9">
        <v>1.03</v>
      </c>
      <c r="E94" s="9">
        <v>18</v>
      </c>
      <c r="F94" s="10">
        <v>18.53</v>
      </c>
      <c r="G94" s="7" t="s">
        <v>15</v>
      </c>
      <c r="H94" s="7" t="s">
        <v>21</v>
      </c>
    </row>
    <row r="95" spans="1:8" x14ac:dyDescent="0.25">
      <c r="A95" s="7" t="s">
        <v>13</v>
      </c>
      <c r="B95" s="8" t="s">
        <v>101</v>
      </c>
      <c r="C95" s="9">
        <v>1.0900000000000001</v>
      </c>
      <c r="D95" s="9">
        <v>1.0209999999999999</v>
      </c>
      <c r="E95" s="9">
        <v>18</v>
      </c>
      <c r="F95" s="10">
        <v>18.38</v>
      </c>
      <c r="G95" s="7" t="s">
        <v>15</v>
      </c>
      <c r="H95" s="7" t="s">
        <v>21</v>
      </c>
    </row>
    <row r="96" spans="1:8" x14ac:dyDescent="0.25">
      <c r="A96" s="7" t="s">
        <v>13</v>
      </c>
      <c r="B96" s="8" t="s">
        <v>102</v>
      </c>
      <c r="C96" s="9">
        <v>1.02</v>
      </c>
      <c r="D96" s="9">
        <v>1.0169999999999999</v>
      </c>
      <c r="E96" s="9">
        <v>18</v>
      </c>
      <c r="F96" s="10">
        <v>18.309999999999999</v>
      </c>
      <c r="G96" s="7" t="s">
        <v>15</v>
      </c>
      <c r="H96" s="7" t="s">
        <v>21</v>
      </c>
    </row>
    <row r="97" spans="1:8" x14ac:dyDescent="0.25">
      <c r="A97" s="7" t="s">
        <v>13</v>
      </c>
      <c r="B97" s="8" t="s">
        <v>48</v>
      </c>
      <c r="C97" s="9">
        <v>15.47</v>
      </c>
      <c r="D97" s="9">
        <v>1.012</v>
      </c>
      <c r="E97" s="9">
        <v>18</v>
      </c>
      <c r="F97" s="10">
        <v>18.22</v>
      </c>
      <c r="G97" s="7" t="s">
        <v>15</v>
      </c>
      <c r="H97" s="7" t="s">
        <v>21</v>
      </c>
    </row>
    <row r="98" spans="1:8" x14ac:dyDescent="0.25">
      <c r="A98" s="7" t="s">
        <v>13</v>
      </c>
      <c r="B98" s="8" t="s">
        <v>103</v>
      </c>
      <c r="C98" s="9">
        <v>1.06</v>
      </c>
      <c r="D98" s="9">
        <v>0.99299999999999999</v>
      </c>
      <c r="E98" s="9">
        <v>18</v>
      </c>
      <c r="F98" s="10">
        <v>17.87</v>
      </c>
      <c r="G98" s="7" t="s">
        <v>15</v>
      </c>
      <c r="H98" s="7" t="s">
        <v>21</v>
      </c>
    </row>
    <row r="99" spans="1:8" x14ac:dyDescent="0.25">
      <c r="A99" s="7" t="s">
        <v>13</v>
      </c>
      <c r="B99" s="8" t="s">
        <v>104</v>
      </c>
      <c r="C99" s="9">
        <v>1.66</v>
      </c>
      <c r="D99" s="9">
        <v>0.97699999999999998</v>
      </c>
      <c r="E99" s="9">
        <v>18</v>
      </c>
      <c r="F99" s="10">
        <v>17.59</v>
      </c>
      <c r="G99" s="7" t="s">
        <v>15</v>
      </c>
      <c r="H99" s="7" t="s">
        <v>21</v>
      </c>
    </row>
    <row r="100" spans="1:8" x14ac:dyDescent="0.25">
      <c r="A100" s="7" t="s">
        <v>13</v>
      </c>
      <c r="B100" s="8" t="s">
        <v>105</v>
      </c>
      <c r="C100" s="9">
        <v>1</v>
      </c>
      <c r="D100" s="9">
        <v>0.97499999999999998</v>
      </c>
      <c r="E100" s="9">
        <v>18</v>
      </c>
      <c r="F100" s="10">
        <v>17.55</v>
      </c>
      <c r="G100" s="7" t="s">
        <v>15</v>
      </c>
      <c r="H100" s="7" t="s">
        <v>21</v>
      </c>
    </row>
    <row r="101" spans="1:8" x14ac:dyDescent="0.25">
      <c r="A101" s="7" t="s">
        <v>13</v>
      </c>
      <c r="B101" s="8" t="s">
        <v>106</v>
      </c>
      <c r="C101" s="9">
        <v>2</v>
      </c>
      <c r="D101" s="9">
        <v>0.94399999999999995</v>
      </c>
      <c r="E101" s="9">
        <v>18</v>
      </c>
      <c r="F101" s="10">
        <v>16.989999999999998</v>
      </c>
      <c r="G101" s="7" t="s">
        <v>15</v>
      </c>
      <c r="H101" s="7" t="s">
        <v>21</v>
      </c>
    </row>
    <row r="102" spans="1:8" x14ac:dyDescent="0.25">
      <c r="A102" s="7" t="s">
        <v>13</v>
      </c>
      <c r="B102" s="8" t="s">
        <v>107</v>
      </c>
      <c r="C102" s="9">
        <v>1.61</v>
      </c>
      <c r="D102" s="9">
        <v>0.93</v>
      </c>
      <c r="E102" s="9">
        <v>18</v>
      </c>
      <c r="F102" s="10">
        <v>16.739999999999998</v>
      </c>
      <c r="G102" s="7" t="s">
        <v>15</v>
      </c>
      <c r="H102" s="7" t="s">
        <v>21</v>
      </c>
    </row>
    <row r="103" spans="1:8" x14ac:dyDescent="0.25">
      <c r="A103" s="7" t="s">
        <v>13</v>
      </c>
      <c r="B103" s="8" t="s">
        <v>108</v>
      </c>
      <c r="C103" s="9">
        <v>16.100000000000001</v>
      </c>
      <c r="D103" s="9">
        <v>0.91300000000000003</v>
      </c>
      <c r="E103" s="9">
        <v>18</v>
      </c>
      <c r="F103" s="10">
        <v>16.440000000000001</v>
      </c>
      <c r="G103" s="7" t="s">
        <v>15</v>
      </c>
      <c r="H103" s="7" t="s">
        <v>21</v>
      </c>
    </row>
    <row r="104" spans="1:8" x14ac:dyDescent="0.25">
      <c r="A104" s="7" t="s">
        <v>13</v>
      </c>
      <c r="B104" s="8" t="s">
        <v>109</v>
      </c>
      <c r="C104" s="9">
        <v>0.91</v>
      </c>
      <c r="D104" s="9">
        <v>0.91</v>
      </c>
      <c r="E104" s="9">
        <v>18</v>
      </c>
      <c r="F104" s="10">
        <v>16.38</v>
      </c>
      <c r="G104" s="7" t="s">
        <v>15</v>
      </c>
      <c r="H104" s="7" t="s">
        <v>21</v>
      </c>
    </row>
    <row r="105" spans="1:8" x14ac:dyDescent="0.25">
      <c r="A105" s="7" t="s">
        <v>13</v>
      </c>
      <c r="B105" s="8" t="s">
        <v>70</v>
      </c>
      <c r="C105" s="9">
        <v>2.42</v>
      </c>
      <c r="D105" s="9">
        <v>0.89500000000000002</v>
      </c>
      <c r="E105" s="9">
        <v>18</v>
      </c>
      <c r="F105" s="10">
        <v>16.12</v>
      </c>
      <c r="G105" s="7" t="s">
        <v>15</v>
      </c>
      <c r="H105" s="7" t="s">
        <v>21</v>
      </c>
    </row>
    <row r="106" spans="1:8" x14ac:dyDescent="0.25">
      <c r="A106" s="7" t="s">
        <v>13</v>
      </c>
      <c r="B106" s="8" t="s">
        <v>110</v>
      </c>
      <c r="C106" s="9">
        <v>0.89</v>
      </c>
      <c r="D106" s="9">
        <v>0.89100000000000001</v>
      </c>
      <c r="E106" s="9">
        <v>18</v>
      </c>
      <c r="F106" s="10">
        <v>16.04</v>
      </c>
      <c r="G106" s="7" t="s">
        <v>15</v>
      </c>
      <c r="H106" s="7" t="s">
        <v>21</v>
      </c>
    </row>
    <row r="107" spans="1:8" x14ac:dyDescent="0.25">
      <c r="A107" s="7" t="s">
        <v>13</v>
      </c>
      <c r="B107" s="8" t="s">
        <v>111</v>
      </c>
      <c r="C107" s="9">
        <v>0.99</v>
      </c>
      <c r="D107" s="9">
        <v>0.88500000000000001</v>
      </c>
      <c r="E107" s="9">
        <v>18</v>
      </c>
      <c r="F107" s="10">
        <v>15.94</v>
      </c>
      <c r="G107" s="7" t="s">
        <v>15</v>
      </c>
      <c r="H107" s="7" t="s">
        <v>21</v>
      </c>
    </row>
    <row r="108" spans="1:8" x14ac:dyDescent="0.25">
      <c r="A108" s="7" t="s">
        <v>13</v>
      </c>
      <c r="B108" s="8" t="s">
        <v>112</v>
      </c>
      <c r="C108" s="9">
        <v>1.1599999999999999</v>
      </c>
      <c r="D108" s="9">
        <v>0.88300000000000001</v>
      </c>
      <c r="E108" s="9">
        <v>18</v>
      </c>
      <c r="F108" s="10">
        <v>15.9</v>
      </c>
      <c r="G108" s="7" t="s">
        <v>15</v>
      </c>
      <c r="H108" s="7" t="s">
        <v>21</v>
      </c>
    </row>
    <row r="109" spans="1:8" x14ac:dyDescent="0.25">
      <c r="A109" s="7" t="s">
        <v>13</v>
      </c>
      <c r="B109" s="8" t="s">
        <v>113</v>
      </c>
      <c r="C109" s="9">
        <v>4.5999999999999996</v>
      </c>
      <c r="D109" s="9">
        <v>0.879</v>
      </c>
      <c r="E109" s="9">
        <v>18</v>
      </c>
      <c r="F109" s="10">
        <v>15.82</v>
      </c>
      <c r="G109" s="7" t="s">
        <v>15</v>
      </c>
      <c r="H109" s="7" t="s">
        <v>21</v>
      </c>
    </row>
    <row r="110" spans="1:8" x14ac:dyDescent="0.25">
      <c r="A110" s="7" t="s">
        <v>13</v>
      </c>
      <c r="B110" s="8" t="s">
        <v>114</v>
      </c>
      <c r="C110" s="9">
        <v>7.23</v>
      </c>
      <c r="D110" s="9">
        <v>0.86</v>
      </c>
      <c r="E110" s="9">
        <v>18</v>
      </c>
      <c r="F110" s="10">
        <v>15.49</v>
      </c>
      <c r="G110" s="7" t="s">
        <v>15</v>
      </c>
      <c r="H110" s="7" t="s">
        <v>21</v>
      </c>
    </row>
    <row r="111" spans="1:8" x14ac:dyDescent="0.25">
      <c r="A111" s="7" t="s">
        <v>13</v>
      </c>
      <c r="B111" s="8" t="s">
        <v>115</v>
      </c>
      <c r="C111" s="9">
        <v>0.89</v>
      </c>
      <c r="D111" s="9">
        <v>0.85099999999999998</v>
      </c>
      <c r="E111" s="9">
        <v>18</v>
      </c>
      <c r="F111" s="10">
        <v>15.31</v>
      </c>
      <c r="G111" s="7" t="s">
        <v>15</v>
      </c>
      <c r="H111" s="7" t="s">
        <v>21</v>
      </c>
    </row>
    <row r="112" spans="1:8" x14ac:dyDescent="0.25">
      <c r="A112" s="7" t="s">
        <v>13</v>
      </c>
      <c r="B112" s="8" t="s">
        <v>116</v>
      </c>
      <c r="C112" s="9">
        <v>0.88</v>
      </c>
      <c r="D112" s="9">
        <v>0.83299999999999996</v>
      </c>
      <c r="E112" s="9">
        <v>18</v>
      </c>
      <c r="F112" s="10">
        <v>15</v>
      </c>
      <c r="G112" s="7" t="s">
        <v>15</v>
      </c>
      <c r="H112" s="7" t="s">
        <v>21</v>
      </c>
    </row>
    <row r="113" spans="1:8" x14ac:dyDescent="0.25">
      <c r="A113" s="7" t="s">
        <v>13</v>
      </c>
      <c r="B113" s="8" t="s">
        <v>117</v>
      </c>
      <c r="C113" s="9">
        <v>1.36</v>
      </c>
      <c r="D113" s="9">
        <v>0.82299999999999995</v>
      </c>
      <c r="E113" s="9">
        <v>18</v>
      </c>
      <c r="F113" s="10">
        <v>14.81</v>
      </c>
      <c r="G113" s="7" t="s">
        <v>15</v>
      </c>
      <c r="H113" s="7" t="s">
        <v>21</v>
      </c>
    </row>
    <row r="114" spans="1:8" x14ac:dyDescent="0.25">
      <c r="A114" s="7" t="s">
        <v>13</v>
      </c>
      <c r="B114" s="8" t="s">
        <v>118</v>
      </c>
      <c r="C114" s="9">
        <v>1.44</v>
      </c>
      <c r="D114" s="9">
        <v>0.81799999999999995</v>
      </c>
      <c r="E114" s="9">
        <v>18</v>
      </c>
      <c r="F114" s="10">
        <v>14.73</v>
      </c>
      <c r="G114" s="7" t="s">
        <v>15</v>
      </c>
      <c r="H114" s="7" t="s">
        <v>21</v>
      </c>
    </row>
    <row r="115" spans="1:8" x14ac:dyDescent="0.25">
      <c r="A115" s="7" t="s">
        <v>13</v>
      </c>
      <c r="B115" s="8" t="s">
        <v>119</v>
      </c>
      <c r="C115" s="9">
        <v>2</v>
      </c>
      <c r="D115" s="9">
        <v>0.80700000000000005</v>
      </c>
      <c r="E115" s="9">
        <v>18</v>
      </c>
      <c r="F115" s="10">
        <v>14.52</v>
      </c>
      <c r="G115" s="7" t="s">
        <v>15</v>
      </c>
      <c r="H115" s="7" t="s">
        <v>21</v>
      </c>
    </row>
    <row r="116" spans="1:8" x14ac:dyDescent="0.25">
      <c r="A116" s="7" t="s">
        <v>13</v>
      </c>
      <c r="B116" s="8" t="s">
        <v>120</v>
      </c>
      <c r="C116" s="9">
        <v>0.8</v>
      </c>
      <c r="D116" s="9">
        <v>0.79700000000000004</v>
      </c>
      <c r="E116" s="9">
        <v>18</v>
      </c>
      <c r="F116" s="10">
        <v>14.35</v>
      </c>
      <c r="G116" s="7" t="s">
        <v>15</v>
      </c>
      <c r="H116" s="7" t="s">
        <v>21</v>
      </c>
    </row>
    <row r="117" spans="1:8" x14ac:dyDescent="0.25">
      <c r="A117" s="7" t="s">
        <v>13</v>
      </c>
      <c r="B117" s="8" t="s">
        <v>121</v>
      </c>
      <c r="C117" s="9">
        <v>2.95</v>
      </c>
      <c r="D117" s="9">
        <v>0.79300000000000004</v>
      </c>
      <c r="E117" s="9">
        <v>18</v>
      </c>
      <c r="F117" s="10">
        <v>14.28</v>
      </c>
      <c r="G117" s="7" t="s">
        <v>15</v>
      </c>
      <c r="H117" s="7" t="s">
        <v>21</v>
      </c>
    </row>
    <row r="118" spans="1:8" x14ac:dyDescent="0.25">
      <c r="A118" s="7" t="s">
        <v>13</v>
      </c>
      <c r="B118" s="8" t="s">
        <v>122</v>
      </c>
      <c r="C118" s="9">
        <v>2.5099999999999998</v>
      </c>
      <c r="D118" s="9">
        <v>0.79</v>
      </c>
      <c r="E118" s="9">
        <v>18</v>
      </c>
      <c r="F118" s="10">
        <v>14.22</v>
      </c>
      <c r="G118" s="7" t="s">
        <v>15</v>
      </c>
      <c r="H118" s="7" t="s">
        <v>21</v>
      </c>
    </row>
    <row r="119" spans="1:8" x14ac:dyDescent="0.25">
      <c r="A119" s="7" t="s">
        <v>13</v>
      </c>
      <c r="B119" s="8" t="s">
        <v>72</v>
      </c>
      <c r="C119" s="9">
        <v>6.1</v>
      </c>
      <c r="D119" s="9">
        <v>0.78500000000000003</v>
      </c>
      <c r="E119" s="9">
        <v>18</v>
      </c>
      <c r="F119" s="10">
        <v>14.13</v>
      </c>
      <c r="G119" s="7" t="s">
        <v>15</v>
      </c>
      <c r="H119" s="7" t="s">
        <v>21</v>
      </c>
    </row>
    <row r="120" spans="1:8" x14ac:dyDescent="0.25">
      <c r="A120" s="7" t="s">
        <v>13</v>
      </c>
      <c r="B120" s="8" t="s">
        <v>123</v>
      </c>
      <c r="C120" s="9">
        <v>0.84</v>
      </c>
      <c r="D120" s="9">
        <v>0.78200000000000003</v>
      </c>
      <c r="E120" s="9">
        <v>18</v>
      </c>
      <c r="F120" s="10">
        <v>14.07</v>
      </c>
      <c r="G120" s="7" t="s">
        <v>15</v>
      </c>
      <c r="H120" s="7" t="s">
        <v>21</v>
      </c>
    </row>
    <row r="121" spans="1:8" x14ac:dyDescent="0.25">
      <c r="A121" s="7" t="s">
        <v>13</v>
      </c>
      <c r="B121" s="8" t="s">
        <v>124</v>
      </c>
      <c r="C121" s="9">
        <v>1.64</v>
      </c>
      <c r="D121" s="9">
        <v>0.77700000000000002</v>
      </c>
      <c r="E121" s="9">
        <v>18</v>
      </c>
      <c r="F121" s="10">
        <v>13.98</v>
      </c>
      <c r="G121" s="7" t="s">
        <v>15</v>
      </c>
      <c r="H121" s="7" t="s">
        <v>21</v>
      </c>
    </row>
    <row r="122" spans="1:8" x14ac:dyDescent="0.25">
      <c r="A122" s="7" t="s">
        <v>13</v>
      </c>
      <c r="B122" s="8" t="s">
        <v>125</v>
      </c>
      <c r="C122" s="9">
        <v>7.74</v>
      </c>
      <c r="D122" s="9">
        <v>0.72899999999999998</v>
      </c>
      <c r="E122" s="9">
        <v>18</v>
      </c>
      <c r="F122" s="10">
        <v>13.12</v>
      </c>
      <c r="G122" s="7" t="s">
        <v>15</v>
      </c>
      <c r="H122" s="7" t="s">
        <v>21</v>
      </c>
    </row>
    <row r="123" spans="1:8" x14ac:dyDescent="0.25">
      <c r="A123" s="7" t="s">
        <v>13</v>
      </c>
      <c r="B123" s="8" t="s">
        <v>126</v>
      </c>
      <c r="C123" s="9">
        <v>1.1299999999999999</v>
      </c>
      <c r="D123" s="9">
        <v>0.72899999999999998</v>
      </c>
      <c r="E123" s="9">
        <v>18</v>
      </c>
      <c r="F123" s="10">
        <v>13.12</v>
      </c>
      <c r="G123" s="7" t="s">
        <v>15</v>
      </c>
      <c r="H123" s="7" t="s">
        <v>21</v>
      </c>
    </row>
    <row r="124" spans="1:8" x14ac:dyDescent="0.25">
      <c r="A124" s="7" t="s">
        <v>13</v>
      </c>
      <c r="B124" s="8" t="s">
        <v>127</v>
      </c>
      <c r="C124" s="9">
        <v>0.76</v>
      </c>
      <c r="D124" s="9">
        <v>0.72299999999999998</v>
      </c>
      <c r="E124" s="9">
        <v>18</v>
      </c>
      <c r="F124" s="10">
        <v>13.02</v>
      </c>
      <c r="G124" s="7" t="s">
        <v>15</v>
      </c>
      <c r="H124" s="7" t="s">
        <v>21</v>
      </c>
    </row>
    <row r="125" spans="1:8" x14ac:dyDescent="0.25">
      <c r="A125" s="7" t="s">
        <v>13</v>
      </c>
      <c r="B125" s="8" t="s">
        <v>128</v>
      </c>
      <c r="C125" s="9">
        <v>0.85</v>
      </c>
      <c r="D125" s="9">
        <v>0.70799999999999996</v>
      </c>
      <c r="E125" s="9">
        <v>18</v>
      </c>
      <c r="F125" s="10">
        <v>12.74</v>
      </c>
      <c r="G125" s="7" t="s">
        <v>15</v>
      </c>
      <c r="H125" s="7" t="s">
        <v>21</v>
      </c>
    </row>
    <row r="126" spans="1:8" x14ac:dyDescent="0.25">
      <c r="A126" s="7" t="s">
        <v>13</v>
      </c>
      <c r="B126" s="8" t="s">
        <v>35</v>
      </c>
      <c r="C126" s="9">
        <v>4.8099999999999996</v>
      </c>
      <c r="D126" s="9">
        <v>0.7</v>
      </c>
      <c r="E126" s="9">
        <v>18</v>
      </c>
      <c r="F126" s="10">
        <v>12.6</v>
      </c>
      <c r="G126" s="7" t="s">
        <v>15</v>
      </c>
      <c r="H126" s="7" t="s">
        <v>21</v>
      </c>
    </row>
    <row r="127" spans="1:8" x14ac:dyDescent="0.25">
      <c r="A127" s="7" t="s">
        <v>13</v>
      </c>
      <c r="B127" s="8" t="s">
        <v>88</v>
      </c>
      <c r="C127" s="9">
        <v>5.74</v>
      </c>
      <c r="D127" s="9">
        <v>0.68799999999999994</v>
      </c>
      <c r="E127" s="9">
        <v>18</v>
      </c>
      <c r="F127" s="10">
        <v>12.38</v>
      </c>
      <c r="G127" s="7" t="s">
        <v>15</v>
      </c>
      <c r="H127" s="7" t="s">
        <v>21</v>
      </c>
    </row>
    <row r="128" spans="1:8" x14ac:dyDescent="0.25">
      <c r="A128" s="7" t="s">
        <v>13</v>
      </c>
      <c r="B128" s="8" t="s">
        <v>129</v>
      </c>
      <c r="C128" s="9">
        <v>11</v>
      </c>
      <c r="D128" s="9">
        <v>0.68700000000000006</v>
      </c>
      <c r="E128" s="9">
        <v>18</v>
      </c>
      <c r="F128" s="10">
        <v>12.37</v>
      </c>
      <c r="G128" s="7" t="s">
        <v>15</v>
      </c>
      <c r="H128" s="7" t="s">
        <v>21</v>
      </c>
    </row>
    <row r="129" spans="1:8" x14ac:dyDescent="0.25">
      <c r="A129" s="7" t="s">
        <v>13</v>
      </c>
      <c r="B129" s="8" t="s">
        <v>130</v>
      </c>
      <c r="C129" s="9">
        <v>0.69</v>
      </c>
      <c r="D129" s="9">
        <v>0.68700000000000006</v>
      </c>
      <c r="E129" s="9">
        <v>18</v>
      </c>
      <c r="F129" s="10">
        <v>12.37</v>
      </c>
      <c r="G129" s="7" t="s">
        <v>15</v>
      </c>
      <c r="H129" s="7" t="s">
        <v>21</v>
      </c>
    </row>
    <row r="130" spans="1:8" x14ac:dyDescent="0.25">
      <c r="A130" s="7" t="s">
        <v>13</v>
      </c>
      <c r="B130" s="8" t="s">
        <v>131</v>
      </c>
      <c r="C130" s="9">
        <v>5.21</v>
      </c>
      <c r="D130" s="9">
        <v>0.68100000000000005</v>
      </c>
      <c r="E130" s="9">
        <v>18</v>
      </c>
      <c r="F130" s="10">
        <v>12.26</v>
      </c>
      <c r="G130" s="7" t="s">
        <v>15</v>
      </c>
      <c r="H130" s="7" t="s">
        <v>21</v>
      </c>
    </row>
    <row r="131" spans="1:8" x14ac:dyDescent="0.25">
      <c r="A131" s="7" t="s">
        <v>13</v>
      </c>
      <c r="B131" s="8" t="s">
        <v>132</v>
      </c>
      <c r="C131" s="9">
        <v>9.61</v>
      </c>
      <c r="D131" s="9">
        <v>0.67800000000000005</v>
      </c>
      <c r="E131" s="9">
        <v>18</v>
      </c>
      <c r="F131" s="10">
        <v>12.2</v>
      </c>
      <c r="G131" s="7" t="s">
        <v>15</v>
      </c>
      <c r="H131" s="7" t="s">
        <v>21</v>
      </c>
    </row>
    <row r="132" spans="1:8" x14ac:dyDescent="0.25">
      <c r="A132" s="7" t="s">
        <v>13</v>
      </c>
      <c r="B132" s="8" t="s">
        <v>133</v>
      </c>
      <c r="C132" s="9">
        <v>2.4500000000000002</v>
      </c>
      <c r="D132" s="9">
        <v>0.66700000000000004</v>
      </c>
      <c r="E132" s="9">
        <v>18</v>
      </c>
      <c r="F132" s="10">
        <v>12</v>
      </c>
      <c r="G132" s="7" t="s">
        <v>15</v>
      </c>
      <c r="H132" s="7" t="s">
        <v>21</v>
      </c>
    </row>
    <row r="133" spans="1:8" x14ac:dyDescent="0.25">
      <c r="A133" s="7" t="s">
        <v>13</v>
      </c>
      <c r="B133" s="8" t="s">
        <v>134</v>
      </c>
      <c r="C133" s="9">
        <v>1.39</v>
      </c>
      <c r="D133" s="9">
        <v>0.66600000000000004</v>
      </c>
      <c r="E133" s="9">
        <v>18</v>
      </c>
      <c r="F133" s="10">
        <v>12</v>
      </c>
      <c r="G133" s="7" t="s">
        <v>15</v>
      </c>
      <c r="H133" s="7" t="s">
        <v>21</v>
      </c>
    </row>
    <row r="134" spans="1:8" x14ac:dyDescent="0.25">
      <c r="A134" s="7" t="s">
        <v>13</v>
      </c>
      <c r="B134" s="8" t="s">
        <v>135</v>
      </c>
      <c r="C134" s="9">
        <v>1.04</v>
      </c>
      <c r="D134" s="9">
        <v>0.65700000000000003</v>
      </c>
      <c r="E134" s="9">
        <v>18</v>
      </c>
      <c r="F134" s="10">
        <v>11.82</v>
      </c>
      <c r="G134" s="7" t="s">
        <v>15</v>
      </c>
      <c r="H134" s="7" t="s">
        <v>21</v>
      </c>
    </row>
    <row r="135" spans="1:8" x14ac:dyDescent="0.25">
      <c r="A135" s="7" t="s">
        <v>13</v>
      </c>
      <c r="B135" s="8" t="s">
        <v>136</v>
      </c>
      <c r="C135" s="9">
        <v>4.07</v>
      </c>
      <c r="D135" s="9">
        <v>0.65300000000000002</v>
      </c>
      <c r="E135" s="9">
        <v>18</v>
      </c>
      <c r="F135" s="10">
        <v>11.76</v>
      </c>
      <c r="G135" s="7" t="s">
        <v>15</v>
      </c>
      <c r="H135" s="7" t="s">
        <v>21</v>
      </c>
    </row>
    <row r="136" spans="1:8" x14ac:dyDescent="0.25">
      <c r="A136" s="7" t="s">
        <v>13</v>
      </c>
      <c r="B136" s="8" t="s">
        <v>137</v>
      </c>
      <c r="C136" s="9">
        <v>4.3099999999999996</v>
      </c>
      <c r="D136" s="9">
        <v>0.63600000000000001</v>
      </c>
      <c r="E136" s="9">
        <v>18</v>
      </c>
      <c r="F136" s="10">
        <v>11.44</v>
      </c>
      <c r="G136" s="7" t="s">
        <v>15</v>
      </c>
      <c r="H136" s="7" t="s">
        <v>21</v>
      </c>
    </row>
    <row r="137" spans="1:8" x14ac:dyDescent="0.25">
      <c r="A137" s="7" t="s">
        <v>13</v>
      </c>
      <c r="B137" s="8" t="s">
        <v>138</v>
      </c>
      <c r="C137" s="9">
        <v>4.7300000000000004</v>
      </c>
      <c r="D137" s="9">
        <v>0.625</v>
      </c>
      <c r="E137" s="9">
        <v>18</v>
      </c>
      <c r="F137" s="10">
        <v>11.25</v>
      </c>
      <c r="G137" s="7" t="s">
        <v>15</v>
      </c>
      <c r="H137" s="7" t="s">
        <v>21</v>
      </c>
    </row>
    <row r="138" spans="1:8" x14ac:dyDescent="0.25">
      <c r="A138" s="7" t="s">
        <v>13</v>
      </c>
      <c r="B138" s="8" t="s">
        <v>104</v>
      </c>
      <c r="C138" s="9">
        <v>1.66</v>
      </c>
      <c r="D138" s="9">
        <v>0.625</v>
      </c>
      <c r="E138" s="9">
        <v>18</v>
      </c>
      <c r="F138" s="10">
        <v>11.25</v>
      </c>
      <c r="G138" s="7" t="s">
        <v>15</v>
      </c>
      <c r="H138" s="7" t="s">
        <v>21</v>
      </c>
    </row>
    <row r="139" spans="1:8" x14ac:dyDescent="0.25">
      <c r="A139" s="7" t="s">
        <v>13</v>
      </c>
      <c r="B139" s="8" t="s">
        <v>139</v>
      </c>
      <c r="C139" s="9">
        <v>0.66</v>
      </c>
      <c r="D139" s="9">
        <v>0.624</v>
      </c>
      <c r="E139" s="9">
        <v>18</v>
      </c>
      <c r="F139" s="10">
        <v>11.22</v>
      </c>
      <c r="G139" s="7" t="s">
        <v>15</v>
      </c>
      <c r="H139" s="7" t="s">
        <v>21</v>
      </c>
    </row>
    <row r="140" spans="1:8" x14ac:dyDescent="0.25">
      <c r="A140" s="7" t="s">
        <v>13</v>
      </c>
      <c r="B140" s="8" t="s">
        <v>140</v>
      </c>
      <c r="C140" s="9">
        <v>5.29</v>
      </c>
      <c r="D140" s="9">
        <v>0.621</v>
      </c>
      <c r="E140" s="9">
        <v>18</v>
      </c>
      <c r="F140" s="10">
        <v>11.18</v>
      </c>
      <c r="G140" s="7" t="s">
        <v>15</v>
      </c>
      <c r="H140" s="7" t="s">
        <v>21</v>
      </c>
    </row>
    <row r="141" spans="1:8" x14ac:dyDescent="0.25">
      <c r="A141" s="7" t="s">
        <v>13</v>
      </c>
      <c r="B141" s="8" t="s">
        <v>141</v>
      </c>
      <c r="C141" s="9">
        <v>1.74</v>
      </c>
      <c r="D141" s="9">
        <v>0.61799999999999999</v>
      </c>
      <c r="E141" s="9">
        <v>18</v>
      </c>
      <c r="F141" s="10">
        <v>11.13</v>
      </c>
      <c r="G141" s="7" t="s">
        <v>15</v>
      </c>
      <c r="H141" s="7" t="s">
        <v>21</v>
      </c>
    </row>
    <row r="142" spans="1:8" x14ac:dyDescent="0.25">
      <c r="A142" s="7" t="s">
        <v>13</v>
      </c>
      <c r="B142" s="8" t="s">
        <v>142</v>
      </c>
      <c r="C142" s="9">
        <v>3.38</v>
      </c>
      <c r="D142" s="9">
        <v>0.61499999999999999</v>
      </c>
      <c r="E142" s="9">
        <v>18</v>
      </c>
      <c r="F142" s="10">
        <v>11.07</v>
      </c>
      <c r="G142" s="7" t="s">
        <v>15</v>
      </c>
      <c r="H142" s="7" t="s">
        <v>21</v>
      </c>
    </row>
    <row r="143" spans="1:8" x14ac:dyDescent="0.25">
      <c r="A143" s="7" t="s">
        <v>13</v>
      </c>
      <c r="B143" s="8" t="s">
        <v>143</v>
      </c>
      <c r="C143" s="9">
        <v>0.61</v>
      </c>
      <c r="D143" s="9">
        <v>0.60899999999999999</v>
      </c>
      <c r="E143" s="9">
        <v>18</v>
      </c>
      <c r="F143" s="10">
        <v>10.96</v>
      </c>
      <c r="G143" s="7" t="s">
        <v>15</v>
      </c>
      <c r="H143" s="7" t="s">
        <v>21</v>
      </c>
    </row>
    <row r="144" spans="1:8" x14ac:dyDescent="0.25">
      <c r="A144" s="7" t="s">
        <v>13</v>
      </c>
      <c r="B144" s="8" t="s">
        <v>144</v>
      </c>
      <c r="C144" s="9">
        <v>0.64</v>
      </c>
      <c r="D144" s="9">
        <v>0.59799999999999998</v>
      </c>
      <c r="E144" s="9">
        <v>18</v>
      </c>
      <c r="F144" s="10">
        <v>10.76</v>
      </c>
      <c r="G144" s="7" t="s">
        <v>15</v>
      </c>
      <c r="H144" s="7" t="s">
        <v>21</v>
      </c>
    </row>
    <row r="145" spans="1:8" x14ac:dyDescent="0.25">
      <c r="A145" s="7" t="s">
        <v>13</v>
      </c>
      <c r="B145" s="8" t="s">
        <v>145</v>
      </c>
      <c r="C145" s="9">
        <v>11.64</v>
      </c>
      <c r="D145" s="9">
        <v>0.59599999999999997</v>
      </c>
      <c r="E145" s="9">
        <v>18</v>
      </c>
      <c r="F145" s="10">
        <v>10.73</v>
      </c>
      <c r="G145" s="7" t="s">
        <v>15</v>
      </c>
      <c r="H145" s="7" t="s">
        <v>21</v>
      </c>
    </row>
    <row r="146" spans="1:8" x14ac:dyDescent="0.25">
      <c r="A146" s="7" t="s">
        <v>13</v>
      </c>
      <c r="B146" s="8" t="s">
        <v>146</v>
      </c>
      <c r="C146" s="9">
        <v>0.63</v>
      </c>
      <c r="D146" s="9">
        <v>0.59499999999999997</v>
      </c>
      <c r="E146" s="9">
        <v>18</v>
      </c>
      <c r="F146" s="10">
        <v>10.72</v>
      </c>
      <c r="G146" s="7" t="s">
        <v>15</v>
      </c>
      <c r="H146" s="7" t="s">
        <v>21</v>
      </c>
    </row>
    <row r="147" spans="1:8" x14ac:dyDescent="0.25">
      <c r="A147" s="7" t="s">
        <v>13</v>
      </c>
      <c r="B147" s="8" t="s">
        <v>61</v>
      </c>
      <c r="C147" s="9">
        <v>5.71</v>
      </c>
      <c r="D147" s="9">
        <v>0.59299999999999997</v>
      </c>
      <c r="E147" s="9">
        <v>18</v>
      </c>
      <c r="F147" s="10">
        <v>10.67</v>
      </c>
      <c r="G147" s="7" t="s">
        <v>15</v>
      </c>
      <c r="H147" s="7" t="s">
        <v>21</v>
      </c>
    </row>
    <row r="148" spans="1:8" x14ac:dyDescent="0.25">
      <c r="A148" s="7" t="s">
        <v>13</v>
      </c>
      <c r="B148" s="8" t="s">
        <v>147</v>
      </c>
      <c r="C148" s="9">
        <v>0.9</v>
      </c>
      <c r="D148" s="9">
        <v>0.59299999999999997</v>
      </c>
      <c r="E148" s="9">
        <v>18</v>
      </c>
      <c r="F148" s="10">
        <v>10.67</v>
      </c>
      <c r="G148" s="7" t="s">
        <v>15</v>
      </c>
      <c r="H148" s="7" t="s">
        <v>21</v>
      </c>
    </row>
    <row r="149" spans="1:8" x14ac:dyDescent="0.25">
      <c r="A149" s="7" t="s">
        <v>13</v>
      </c>
      <c r="B149" s="8" t="s">
        <v>148</v>
      </c>
      <c r="C149" s="9">
        <v>0.59</v>
      </c>
      <c r="D149" s="9">
        <v>0.57399999999999995</v>
      </c>
      <c r="E149" s="9">
        <v>18</v>
      </c>
      <c r="F149" s="10">
        <v>10.34</v>
      </c>
      <c r="G149" s="7" t="s">
        <v>15</v>
      </c>
      <c r="H149" s="7" t="s">
        <v>21</v>
      </c>
    </row>
    <row r="150" spans="1:8" x14ac:dyDescent="0.25">
      <c r="A150" s="7" t="s">
        <v>13</v>
      </c>
      <c r="B150" s="8" t="s">
        <v>149</v>
      </c>
      <c r="C150" s="9">
        <v>5.86</v>
      </c>
      <c r="D150" s="9">
        <v>0.56000000000000005</v>
      </c>
      <c r="E150" s="9">
        <v>18</v>
      </c>
      <c r="F150" s="10">
        <v>10.09</v>
      </c>
      <c r="G150" s="7" t="s">
        <v>15</v>
      </c>
      <c r="H150" s="7" t="s">
        <v>21</v>
      </c>
    </row>
    <row r="151" spans="1:8" x14ac:dyDescent="0.25">
      <c r="A151" s="7" t="s">
        <v>13</v>
      </c>
      <c r="B151" s="8" t="s">
        <v>150</v>
      </c>
      <c r="C151" s="9">
        <v>0.81</v>
      </c>
      <c r="D151" s="9">
        <v>0.55900000000000005</v>
      </c>
      <c r="E151" s="9">
        <v>18</v>
      </c>
      <c r="F151" s="10">
        <v>10.050000000000001</v>
      </c>
      <c r="G151" s="7" t="s">
        <v>15</v>
      </c>
      <c r="H151" s="7" t="s">
        <v>21</v>
      </c>
    </row>
    <row r="152" spans="1:8" x14ac:dyDescent="0.25">
      <c r="A152" s="7" t="s">
        <v>13</v>
      </c>
      <c r="B152" s="8" t="s">
        <v>151</v>
      </c>
      <c r="C152" s="9">
        <v>4.9800000000000004</v>
      </c>
      <c r="D152" s="9">
        <v>0.55600000000000005</v>
      </c>
      <c r="E152" s="9">
        <v>18</v>
      </c>
      <c r="F152" s="10">
        <v>10</v>
      </c>
      <c r="G152" s="7" t="s">
        <v>15</v>
      </c>
      <c r="H152" s="7" t="s">
        <v>21</v>
      </c>
    </row>
    <row r="153" spans="1:8" x14ac:dyDescent="0.25">
      <c r="A153" s="7" t="s">
        <v>13</v>
      </c>
      <c r="B153" s="8" t="s">
        <v>152</v>
      </c>
      <c r="C153" s="9">
        <v>3.29</v>
      </c>
      <c r="D153" s="9">
        <v>0.55500000000000005</v>
      </c>
      <c r="E153" s="9">
        <v>18</v>
      </c>
      <c r="F153" s="10">
        <v>9.99</v>
      </c>
      <c r="G153" s="7" t="s">
        <v>15</v>
      </c>
      <c r="H153" s="7" t="s">
        <v>21</v>
      </c>
    </row>
    <row r="154" spans="1:8" x14ac:dyDescent="0.25">
      <c r="A154" s="7" t="s">
        <v>13</v>
      </c>
      <c r="B154" s="8" t="s">
        <v>62</v>
      </c>
      <c r="C154" s="9">
        <v>7.35</v>
      </c>
      <c r="D154" s="9">
        <v>0.55000000000000004</v>
      </c>
      <c r="E154" s="9">
        <v>18</v>
      </c>
      <c r="F154" s="10">
        <v>9.9</v>
      </c>
      <c r="G154" s="7" t="s">
        <v>15</v>
      </c>
      <c r="H154" s="7" t="s">
        <v>21</v>
      </c>
    </row>
    <row r="155" spans="1:8" x14ac:dyDescent="0.25">
      <c r="A155" s="7" t="s">
        <v>13</v>
      </c>
      <c r="B155" s="8" t="s">
        <v>153</v>
      </c>
      <c r="C155" s="9">
        <v>0.61</v>
      </c>
      <c r="D155" s="9">
        <v>0.54900000000000004</v>
      </c>
      <c r="E155" s="9">
        <v>18</v>
      </c>
      <c r="F155" s="10">
        <v>9.89</v>
      </c>
      <c r="G155" s="7" t="s">
        <v>15</v>
      </c>
      <c r="H155" s="7" t="s">
        <v>21</v>
      </c>
    </row>
    <row r="156" spans="1:8" x14ac:dyDescent="0.25">
      <c r="A156" s="7" t="s">
        <v>13</v>
      </c>
      <c r="B156" s="8" t="s">
        <v>154</v>
      </c>
      <c r="C156" s="9">
        <v>6.27</v>
      </c>
      <c r="D156" s="9">
        <v>0.54300000000000004</v>
      </c>
      <c r="E156" s="9">
        <v>18</v>
      </c>
      <c r="F156" s="10">
        <v>9.77</v>
      </c>
      <c r="G156" s="7" t="s">
        <v>15</v>
      </c>
      <c r="H156" s="7" t="s">
        <v>21</v>
      </c>
    </row>
    <row r="157" spans="1:8" x14ac:dyDescent="0.25">
      <c r="A157" s="7" t="s">
        <v>13</v>
      </c>
      <c r="B157" s="8" t="s">
        <v>155</v>
      </c>
      <c r="C157" s="9">
        <v>0.87</v>
      </c>
      <c r="D157" s="9">
        <v>0.53500000000000003</v>
      </c>
      <c r="E157" s="9">
        <v>18</v>
      </c>
      <c r="F157" s="10">
        <v>9.64</v>
      </c>
      <c r="G157" s="7" t="s">
        <v>15</v>
      </c>
      <c r="H157" s="7" t="s">
        <v>21</v>
      </c>
    </row>
    <row r="158" spans="1:8" x14ac:dyDescent="0.25">
      <c r="A158" s="7" t="s">
        <v>13</v>
      </c>
      <c r="B158" s="8" t="s">
        <v>156</v>
      </c>
      <c r="C158" s="9">
        <v>0.66</v>
      </c>
      <c r="D158" s="9">
        <v>0.53100000000000003</v>
      </c>
      <c r="E158" s="9">
        <v>18</v>
      </c>
      <c r="F158" s="10">
        <v>9.5500000000000007</v>
      </c>
      <c r="G158" s="7" t="s">
        <v>15</v>
      </c>
      <c r="H158" s="7" t="s">
        <v>21</v>
      </c>
    </row>
    <row r="159" spans="1:8" x14ac:dyDescent="0.25">
      <c r="A159" s="7" t="s">
        <v>13</v>
      </c>
      <c r="B159" s="8" t="s">
        <v>35</v>
      </c>
      <c r="C159" s="9">
        <v>4.8099999999999996</v>
      </c>
      <c r="D159" s="9">
        <v>0.52800000000000002</v>
      </c>
      <c r="E159" s="9">
        <v>18</v>
      </c>
      <c r="F159" s="10">
        <v>9.5</v>
      </c>
      <c r="G159" s="7" t="s">
        <v>15</v>
      </c>
      <c r="H159" s="7" t="s">
        <v>21</v>
      </c>
    </row>
    <row r="160" spans="1:8" x14ac:dyDescent="0.25">
      <c r="A160" s="7" t="s">
        <v>13</v>
      </c>
      <c r="B160" s="8" t="s">
        <v>108</v>
      </c>
      <c r="C160" s="9">
        <v>16.100000000000001</v>
      </c>
      <c r="D160" s="9">
        <v>0.52600000000000002</v>
      </c>
      <c r="E160" s="9">
        <v>18</v>
      </c>
      <c r="F160" s="10">
        <v>9.4700000000000006</v>
      </c>
      <c r="G160" s="7" t="s">
        <v>15</v>
      </c>
      <c r="H160" s="7" t="s">
        <v>21</v>
      </c>
    </row>
    <row r="161" spans="1:8" x14ac:dyDescent="0.25">
      <c r="A161" s="7" t="s">
        <v>13</v>
      </c>
      <c r="B161" s="8" t="s">
        <v>157</v>
      </c>
      <c r="C161" s="9">
        <v>0.56999999999999995</v>
      </c>
      <c r="D161" s="9">
        <v>0.52400000000000002</v>
      </c>
      <c r="E161" s="9">
        <v>18</v>
      </c>
      <c r="F161" s="10">
        <v>9.43</v>
      </c>
      <c r="G161" s="7" t="s">
        <v>15</v>
      </c>
      <c r="H161" s="7" t="s">
        <v>21</v>
      </c>
    </row>
    <row r="162" spans="1:8" x14ac:dyDescent="0.25">
      <c r="A162" s="7" t="s">
        <v>13</v>
      </c>
      <c r="B162" s="8" t="s">
        <v>158</v>
      </c>
      <c r="C162" s="9">
        <v>0.56000000000000005</v>
      </c>
      <c r="D162" s="9">
        <v>0.51200000000000001</v>
      </c>
      <c r="E162" s="9">
        <v>18</v>
      </c>
      <c r="F162" s="10">
        <v>9.2200000000000006</v>
      </c>
      <c r="G162" s="7" t="s">
        <v>15</v>
      </c>
      <c r="H162" s="7" t="s">
        <v>21</v>
      </c>
    </row>
    <row r="163" spans="1:8" x14ac:dyDescent="0.25">
      <c r="A163" s="7" t="s">
        <v>13</v>
      </c>
      <c r="B163" s="8" t="s">
        <v>159</v>
      </c>
      <c r="C163" s="9">
        <v>0.56999999999999995</v>
      </c>
      <c r="D163" s="9">
        <v>0.50900000000000001</v>
      </c>
      <c r="E163" s="9">
        <v>18</v>
      </c>
      <c r="F163" s="10">
        <v>9.17</v>
      </c>
      <c r="G163" s="7" t="s">
        <v>15</v>
      </c>
      <c r="H163" s="7" t="s">
        <v>21</v>
      </c>
    </row>
    <row r="164" spans="1:8" x14ac:dyDescent="0.25">
      <c r="A164" s="7" t="s">
        <v>13</v>
      </c>
      <c r="B164" s="8" t="s">
        <v>160</v>
      </c>
      <c r="C164" s="9">
        <v>0.79</v>
      </c>
      <c r="D164" s="9">
        <v>0.497</v>
      </c>
      <c r="E164" s="9">
        <v>18</v>
      </c>
      <c r="F164" s="10">
        <v>8.9499999999999993</v>
      </c>
      <c r="G164" s="7" t="s">
        <v>15</v>
      </c>
      <c r="H164" s="7" t="s">
        <v>21</v>
      </c>
    </row>
    <row r="165" spans="1:8" x14ac:dyDescent="0.25">
      <c r="A165" s="7" t="s">
        <v>13</v>
      </c>
      <c r="B165" s="8" t="s">
        <v>161</v>
      </c>
      <c r="C165" s="9">
        <v>0.67</v>
      </c>
      <c r="D165" s="9">
        <v>0.48099999999999998</v>
      </c>
      <c r="E165" s="9">
        <v>18</v>
      </c>
      <c r="F165" s="10">
        <v>8.66</v>
      </c>
      <c r="G165" s="7" t="s">
        <v>15</v>
      </c>
      <c r="H165" s="7" t="s">
        <v>21</v>
      </c>
    </row>
    <row r="166" spans="1:8" x14ac:dyDescent="0.25">
      <c r="A166" s="7" t="s">
        <v>13</v>
      </c>
      <c r="B166" s="8" t="s">
        <v>162</v>
      </c>
      <c r="C166" s="9">
        <v>1.65</v>
      </c>
      <c r="D166" s="9">
        <v>0.47899999999999998</v>
      </c>
      <c r="E166" s="9">
        <v>18</v>
      </c>
      <c r="F166" s="10">
        <v>8.6199999999999992</v>
      </c>
      <c r="G166" s="7" t="s">
        <v>15</v>
      </c>
      <c r="H166" s="7" t="s">
        <v>21</v>
      </c>
    </row>
    <row r="167" spans="1:8" x14ac:dyDescent="0.25">
      <c r="A167" s="7" t="s">
        <v>13</v>
      </c>
      <c r="B167" s="8" t="s">
        <v>163</v>
      </c>
      <c r="C167" s="9">
        <v>4.1900000000000004</v>
      </c>
      <c r="D167" s="9">
        <v>0.47799999999999998</v>
      </c>
      <c r="E167" s="9">
        <v>18</v>
      </c>
      <c r="F167" s="10">
        <v>8.61</v>
      </c>
      <c r="G167" s="7" t="s">
        <v>15</v>
      </c>
      <c r="H167" s="7" t="s">
        <v>21</v>
      </c>
    </row>
    <row r="168" spans="1:8" x14ac:dyDescent="0.25">
      <c r="A168" s="7" t="s">
        <v>13</v>
      </c>
      <c r="B168" s="8" t="s">
        <v>164</v>
      </c>
      <c r="C168" s="9">
        <v>2.12</v>
      </c>
      <c r="D168" s="9">
        <v>0.47399999999999998</v>
      </c>
      <c r="E168" s="9">
        <v>18</v>
      </c>
      <c r="F168" s="10">
        <v>8.5399999999999991</v>
      </c>
      <c r="G168" s="7" t="s">
        <v>15</v>
      </c>
      <c r="H168" s="7" t="s">
        <v>21</v>
      </c>
    </row>
    <row r="169" spans="1:8" x14ac:dyDescent="0.25">
      <c r="A169" s="7" t="s">
        <v>13</v>
      </c>
      <c r="B169" s="8" t="s">
        <v>165</v>
      </c>
      <c r="C169" s="9">
        <v>0.47</v>
      </c>
      <c r="D169" s="9">
        <v>0.47099999999999997</v>
      </c>
      <c r="E169" s="9">
        <v>18</v>
      </c>
      <c r="F169" s="10">
        <v>8.48</v>
      </c>
      <c r="G169" s="7" t="s">
        <v>15</v>
      </c>
      <c r="H169" s="7" t="s">
        <v>21</v>
      </c>
    </row>
    <row r="170" spans="1:8" x14ac:dyDescent="0.25">
      <c r="A170" s="7" t="s">
        <v>13</v>
      </c>
      <c r="B170" s="8" t="s">
        <v>166</v>
      </c>
      <c r="C170" s="9">
        <v>1.92</v>
      </c>
      <c r="D170" s="9">
        <v>0.47</v>
      </c>
      <c r="E170" s="9">
        <v>18</v>
      </c>
      <c r="F170" s="10">
        <v>8.4700000000000006</v>
      </c>
      <c r="G170" s="7" t="s">
        <v>15</v>
      </c>
      <c r="H170" s="7" t="s">
        <v>21</v>
      </c>
    </row>
    <row r="171" spans="1:8" x14ac:dyDescent="0.25">
      <c r="A171" s="7" t="s">
        <v>13</v>
      </c>
      <c r="B171" s="8" t="s">
        <v>107</v>
      </c>
      <c r="C171" s="9">
        <v>1.61</v>
      </c>
      <c r="D171" s="9">
        <v>0.46700000000000003</v>
      </c>
      <c r="E171" s="9">
        <v>18</v>
      </c>
      <c r="F171" s="10">
        <v>8.4</v>
      </c>
      <c r="G171" s="7" t="s">
        <v>15</v>
      </c>
      <c r="H171" s="7" t="s">
        <v>21</v>
      </c>
    </row>
    <row r="172" spans="1:8" x14ac:dyDescent="0.25">
      <c r="A172" s="7" t="s">
        <v>13</v>
      </c>
      <c r="B172" s="8" t="s">
        <v>167</v>
      </c>
      <c r="C172" s="9">
        <v>2.31</v>
      </c>
      <c r="D172" s="9">
        <v>0.45300000000000001</v>
      </c>
      <c r="E172" s="9">
        <v>18</v>
      </c>
      <c r="F172" s="10">
        <v>8.15</v>
      </c>
      <c r="G172" s="7" t="s">
        <v>15</v>
      </c>
      <c r="H172" s="7" t="s">
        <v>21</v>
      </c>
    </row>
    <row r="173" spans="1:8" x14ac:dyDescent="0.25">
      <c r="A173" s="7" t="s">
        <v>13</v>
      </c>
      <c r="B173" s="8" t="s">
        <v>168</v>
      </c>
      <c r="C173" s="9">
        <v>7.19</v>
      </c>
      <c r="D173" s="9">
        <v>0.45</v>
      </c>
      <c r="E173" s="9">
        <v>18</v>
      </c>
      <c r="F173" s="10">
        <v>8.1</v>
      </c>
      <c r="G173" s="7" t="s">
        <v>15</v>
      </c>
      <c r="H173" s="7" t="s">
        <v>21</v>
      </c>
    </row>
    <row r="174" spans="1:8" x14ac:dyDescent="0.25">
      <c r="A174" s="7" t="s">
        <v>13</v>
      </c>
      <c r="B174" s="8" t="s">
        <v>141</v>
      </c>
      <c r="C174" s="9">
        <v>1.74</v>
      </c>
      <c r="D174" s="9">
        <v>0.45</v>
      </c>
      <c r="E174" s="9">
        <v>18</v>
      </c>
      <c r="F174" s="10">
        <v>8.1</v>
      </c>
      <c r="G174" s="7" t="s">
        <v>15</v>
      </c>
      <c r="H174" s="7" t="s">
        <v>21</v>
      </c>
    </row>
    <row r="175" spans="1:8" x14ac:dyDescent="0.25">
      <c r="A175" s="7" t="s">
        <v>13</v>
      </c>
      <c r="B175" s="8" t="s">
        <v>169</v>
      </c>
      <c r="C175" s="9">
        <v>0.53</v>
      </c>
      <c r="D175" s="9">
        <v>0.45</v>
      </c>
      <c r="E175" s="9">
        <v>18</v>
      </c>
      <c r="F175" s="10">
        <v>8.09</v>
      </c>
      <c r="G175" s="7" t="s">
        <v>15</v>
      </c>
      <c r="H175" s="7" t="s">
        <v>21</v>
      </c>
    </row>
    <row r="176" spans="1:8" x14ac:dyDescent="0.25">
      <c r="A176" s="7" t="s">
        <v>13</v>
      </c>
      <c r="B176" s="8" t="s">
        <v>170</v>
      </c>
      <c r="C176" s="9">
        <v>0.49</v>
      </c>
      <c r="D176" s="9">
        <v>0.44800000000000001</v>
      </c>
      <c r="E176" s="9">
        <v>18</v>
      </c>
      <c r="F176" s="10">
        <v>8.06</v>
      </c>
      <c r="G176" s="7" t="s">
        <v>15</v>
      </c>
      <c r="H176" s="7" t="s">
        <v>21</v>
      </c>
    </row>
    <row r="177" spans="1:8" x14ac:dyDescent="0.25">
      <c r="A177" s="7" t="s">
        <v>13</v>
      </c>
      <c r="B177" s="8" t="s">
        <v>171</v>
      </c>
      <c r="C177" s="9">
        <v>10.07</v>
      </c>
      <c r="D177" s="9">
        <v>0.434</v>
      </c>
      <c r="E177" s="9">
        <v>18</v>
      </c>
      <c r="F177" s="10">
        <v>7.81</v>
      </c>
      <c r="G177" s="7" t="s">
        <v>15</v>
      </c>
      <c r="H177" s="7" t="s">
        <v>21</v>
      </c>
    </row>
    <row r="178" spans="1:8" x14ac:dyDescent="0.25">
      <c r="A178" s="7" t="s">
        <v>13</v>
      </c>
      <c r="B178" s="8" t="s">
        <v>172</v>
      </c>
      <c r="C178" s="9">
        <v>1.19</v>
      </c>
      <c r="D178" s="9">
        <v>0.432</v>
      </c>
      <c r="E178" s="9">
        <v>18</v>
      </c>
      <c r="F178" s="10">
        <v>7.78</v>
      </c>
      <c r="G178" s="7" t="s">
        <v>15</v>
      </c>
      <c r="H178" s="7" t="s">
        <v>21</v>
      </c>
    </row>
    <row r="179" spans="1:8" x14ac:dyDescent="0.25">
      <c r="A179" s="7" t="s">
        <v>13</v>
      </c>
      <c r="B179" s="8" t="s">
        <v>173</v>
      </c>
      <c r="C179" s="9">
        <v>2.04</v>
      </c>
      <c r="D179" s="9">
        <v>0.43</v>
      </c>
      <c r="E179" s="9">
        <v>18</v>
      </c>
      <c r="F179" s="10">
        <v>7.75</v>
      </c>
      <c r="G179" s="7" t="s">
        <v>15</v>
      </c>
      <c r="H179" s="7" t="s">
        <v>21</v>
      </c>
    </row>
    <row r="180" spans="1:8" x14ac:dyDescent="0.25">
      <c r="A180" s="7" t="s">
        <v>13</v>
      </c>
      <c r="B180" s="8" t="s">
        <v>174</v>
      </c>
      <c r="C180" s="9">
        <v>0.89</v>
      </c>
      <c r="D180" s="9">
        <v>0.42899999999999999</v>
      </c>
      <c r="E180" s="9">
        <v>18</v>
      </c>
      <c r="F180" s="10">
        <v>7.72</v>
      </c>
      <c r="G180" s="7" t="s">
        <v>15</v>
      </c>
      <c r="H180" s="7" t="s">
        <v>21</v>
      </c>
    </row>
    <row r="181" spans="1:8" x14ac:dyDescent="0.25">
      <c r="A181" s="7" t="s">
        <v>13</v>
      </c>
      <c r="B181" s="8" t="s">
        <v>175</v>
      </c>
      <c r="C181" s="9">
        <v>0.43</v>
      </c>
      <c r="D181" s="9">
        <v>0.42799999999999999</v>
      </c>
      <c r="E181" s="9">
        <v>18</v>
      </c>
      <c r="F181" s="10">
        <v>7.7</v>
      </c>
      <c r="G181" s="7" t="s">
        <v>15</v>
      </c>
      <c r="H181" s="7" t="s">
        <v>21</v>
      </c>
    </row>
    <row r="182" spans="1:8" x14ac:dyDescent="0.25">
      <c r="A182" s="7" t="s">
        <v>13</v>
      </c>
      <c r="B182" s="8" t="s">
        <v>176</v>
      </c>
      <c r="C182" s="9">
        <v>0.48</v>
      </c>
      <c r="D182" s="9">
        <v>0.42</v>
      </c>
      <c r="E182" s="9">
        <v>18</v>
      </c>
      <c r="F182" s="10">
        <v>7.55</v>
      </c>
      <c r="G182" s="7" t="s">
        <v>15</v>
      </c>
      <c r="H182" s="7" t="s">
        <v>21</v>
      </c>
    </row>
    <row r="183" spans="1:8" x14ac:dyDescent="0.25">
      <c r="A183" s="7" t="s">
        <v>13</v>
      </c>
      <c r="B183" s="8" t="s">
        <v>74</v>
      </c>
      <c r="C183" s="9">
        <v>5.62</v>
      </c>
      <c r="D183" s="9">
        <v>0.41899999999999998</v>
      </c>
      <c r="E183" s="9">
        <v>18</v>
      </c>
      <c r="F183" s="10">
        <v>7.54</v>
      </c>
      <c r="G183" s="7" t="s">
        <v>15</v>
      </c>
      <c r="H183" s="7" t="s">
        <v>21</v>
      </c>
    </row>
    <row r="184" spans="1:8" x14ac:dyDescent="0.25">
      <c r="A184" s="7" t="s">
        <v>13</v>
      </c>
      <c r="B184" s="8" t="s">
        <v>177</v>
      </c>
      <c r="C184" s="9">
        <v>0.49</v>
      </c>
      <c r="D184" s="9">
        <v>0.40600000000000003</v>
      </c>
      <c r="E184" s="9">
        <v>18</v>
      </c>
      <c r="F184" s="10">
        <v>7.32</v>
      </c>
      <c r="G184" s="7" t="s">
        <v>15</v>
      </c>
      <c r="H184" s="7" t="s">
        <v>21</v>
      </c>
    </row>
    <row r="185" spans="1:8" x14ac:dyDescent="0.25">
      <c r="A185" s="7" t="s">
        <v>13</v>
      </c>
      <c r="B185" s="8" t="s">
        <v>178</v>
      </c>
      <c r="C185" s="9">
        <v>0.57999999999999996</v>
      </c>
      <c r="D185" s="9">
        <v>0.40600000000000003</v>
      </c>
      <c r="E185" s="9">
        <v>18</v>
      </c>
      <c r="F185" s="10">
        <v>7.31</v>
      </c>
      <c r="G185" s="7" t="s">
        <v>15</v>
      </c>
      <c r="H185" s="7" t="s">
        <v>21</v>
      </c>
    </row>
    <row r="186" spans="1:8" x14ac:dyDescent="0.25">
      <c r="A186" s="7" t="s">
        <v>13</v>
      </c>
      <c r="B186" s="8" t="s">
        <v>39</v>
      </c>
      <c r="C186" s="9">
        <v>10.02</v>
      </c>
      <c r="D186" s="9">
        <v>0.40500000000000003</v>
      </c>
      <c r="E186" s="9">
        <v>18</v>
      </c>
      <c r="F186" s="10">
        <v>7.29</v>
      </c>
      <c r="G186" s="7" t="s">
        <v>15</v>
      </c>
      <c r="H186" s="7" t="s">
        <v>21</v>
      </c>
    </row>
    <row r="187" spans="1:8" x14ac:dyDescent="0.25">
      <c r="A187" s="7" t="s">
        <v>13</v>
      </c>
      <c r="B187" s="8" t="s">
        <v>48</v>
      </c>
      <c r="C187" s="9">
        <v>15.47</v>
      </c>
      <c r="D187" s="9">
        <v>0.40500000000000003</v>
      </c>
      <c r="E187" s="9">
        <v>18</v>
      </c>
      <c r="F187" s="10">
        <v>7.29</v>
      </c>
      <c r="G187" s="7" t="s">
        <v>15</v>
      </c>
      <c r="H187" s="7" t="s">
        <v>21</v>
      </c>
    </row>
    <row r="188" spans="1:8" x14ac:dyDescent="0.25">
      <c r="A188" s="7" t="s">
        <v>13</v>
      </c>
      <c r="B188" s="8" t="s">
        <v>179</v>
      </c>
      <c r="C188" s="9">
        <v>0.44</v>
      </c>
      <c r="D188" s="9">
        <v>0.40400000000000003</v>
      </c>
      <c r="E188" s="9">
        <v>18</v>
      </c>
      <c r="F188" s="10">
        <v>7.27</v>
      </c>
      <c r="G188" s="7" t="s">
        <v>15</v>
      </c>
      <c r="H188" s="7" t="s">
        <v>21</v>
      </c>
    </row>
    <row r="189" spans="1:8" x14ac:dyDescent="0.25">
      <c r="A189" s="7" t="s">
        <v>13</v>
      </c>
      <c r="B189" s="8" t="s">
        <v>180</v>
      </c>
      <c r="C189" s="9">
        <v>0.49</v>
      </c>
      <c r="D189" s="9">
        <v>0.4</v>
      </c>
      <c r="E189" s="9">
        <v>18</v>
      </c>
      <c r="F189" s="10">
        <v>7.19</v>
      </c>
      <c r="G189" s="7" t="s">
        <v>15</v>
      </c>
      <c r="H189" s="7" t="s">
        <v>21</v>
      </c>
    </row>
    <row r="190" spans="1:8" x14ac:dyDescent="0.25">
      <c r="A190" s="7" t="s">
        <v>13</v>
      </c>
      <c r="B190" s="8" t="s">
        <v>181</v>
      </c>
      <c r="C190" s="9">
        <v>3.57</v>
      </c>
      <c r="D190" s="9">
        <v>0.39900000000000002</v>
      </c>
      <c r="E190" s="9">
        <v>18</v>
      </c>
      <c r="F190" s="10">
        <v>7.19</v>
      </c>
      <c r="G190" s="7" t="s">
        <v>15</v>
      </c>
      <c r="H190" s="7" t="s">
        <v>21</v>
      </c>
    </row>
    <row r="191" spans="1:8" x14ac:dyDescent="0.25">
      <c r="A191" s="7" t="s">
        <v>13</v>
      </c>
      <c r="B191" s="8" t="s">
        <v>118</v>
      </c>
      <c r="C191" s="9">
        <v>1.44</v>
      </c>
      <c r="D191" s="9">
        <v>0.39200000000000002</v>
      </c>
      <c r="E191" s="9">
        <v>18</v>
      </c>
      <c r="F191" s="10">
        <v>7.05</v>
      </c>
      <c r="G191" s="7" t="s">
        <v>15</v>
      </c>
      <c r="H191" s="7" t="s">
        <v>21</v>
      </c>
    </row>
    <row r="192" spans="1:8" x14ac:dyDescent="0.25">
      <c r="A192" s="7" t="s">
        <v>13</v>
      </c>
      <c r="B192" s="8" t="s">
        <v>182</v>
      </c>
      <c r="C192" s="9">
        <v>0.83</v>
      </c>
      <c r="D192" s="9">
        <v>0.38900000000000001</v>
      </c>
      <c r="E192" s="9">
        <v>18</v>
      </c>
      <c r="F192" s="10">
        <v>6.99</v>
      </c>
      <c r="G192" s="7" t="s">
        <v>15</v>
      </c>
      <c r="H192" s="7" t="s">
        <v>21</v>
      </c>
    </row>
    <row r="193" spans="1:8" x14ac:dyDescent="0.25">
      <c r="A193" s="7" t="s">
        <v>13</v>
      </c>
      <c r="B193" s="8" t="s">
        <v>18</v>
      </c>
      <c r="C193" s="9">
        <v>0.52</v>
      </c>
      <c r="D193" s="9">
        <v>0.38600000000000001</v>
      </c>
      <c r="E193" s="9">
        <v>18</v>
      </c>
      <c r="F193" s="10">
        <v>6.95</v>
      </c>
      <c r="G193" s="7" t="s">
        <v>15</v>
      </c>
      <c r="H193" s="7" t="s">
        <v>21</v>
      </c>
    </row>
    <row r="194" spans="1:8" x14ac:dyDescent="0.25">
      <c r="A194" s="7" t="s">
        <v>13</v>
      </c>
      <c r="B194" s="8" t="s">
        <v>183</v>
      </c>
      <c r="C194" s="9">
        <v>0.4</v>
      </c>
      <c r="D194" s="9">
        <v>0.376</v>
      </c>
      <c r="E194" s="9">
        <v>18</v>
      </c>
      <c r="F194" s="10">
        <v>6.77</v>
      </c>
      <c r="G194" s="7" t="s">
        <v>15</v>
      </c>
      <c r="H194" s="7" t="s">
        <v>21</v>
      </c>
    </row>
    <row r="195" spans="1:8" x14ac:dyDescent="0.25">
      <c r="A195" s="7" t="s">
        <v>13</v>
      </c>
      <c r="B195" s="8" t="s">
        <v>184</v>
      </c>
      <c r="C195" s="9">
        <v>0.39</v>
      </c>
      <c r="D195" s="9">
        <v>0.36599999999999999</v>
      </c>
      <c r="E195" s="9">
        <v>18</v>
      </c>
      <c r="F195" s="10">
        <v>6.6</v>
      </c>
      <c r="G195" s="7" t="s">
        <v>15</v>
      </c>
      <c r="H195" s="7" t="s">
        <v>21</v>
      </c>
    </row>
    <row r="196" spans="1:8" x14ac:dyDescent="0.25">
      <c r="A196" s="7" t="s">
        <v>13</v>
      </c>
      <c r="B196" s="8" t="s">
        <v>185</v>
      </c>
      <c r="C196" s="9">
        <v>0.43</v>
      </c>
      <c r="D196" s="9">
        <v>0.36299999999999999</v>
      </c>
      <c r="E196" s="9">
        <v>18</v>
      </c>
      <c r="F196" s="10">
        <v>6.53</v>
      </c>
      <c r="G196" s="7" t="s">
        <v>15</v>
      </c>
      <c r="H196" s="7" t="s">
        <v>21</v>
      </c>
    </row>
    <row r="197" spans="1:8" x14ac:dyDescent="0.25">
      <c r="A197" s="7" t="s">
        <v>13</v>
      </c>
      <c r="B197" s="8" t="s">
        <v>186</v>
      </c>
      <c r="C197" s="9">
        <v>0.38</v>
      </c>
      <c r="D197" s="9">
        <v>0.36099999999999999</v>
      </c>
      <c r="E197" s="9">
        <v>18</v>
      </c>
      <c r="F197" s="10">
        <v>6.5</v>
      </c>
      <c r="G197" s="7" t="s">
        <v>15</v>
      </c>
      <c r="H197" s="7" t="s">
        <v>21</v>
      </c>
    </row>
    <row r="198" spans="1:8" x14ac:dyDescent="0.25">
      <c r="A198" s="7" t="s">
        <v>13</v>
      </c>
      <c r="B198" s="8" t="s">
        <v>187</v>
      </c>
      <c r="C198" s="9">
        <v>1.2</v>
      </c>
      <c r="D198" s="9">
        <v>0.35899999999999999</v>
      </c>
      <c r="E198" s="9">
        <v>18</v>
      </c>
      <c r="F198" s="10">
        <v>6.46</v>
      </c>
      <c r="G198" s="7" t="s">
        <v>15</v>
      </c>
      <c r="H198" s="7" t="s">
        <v>21</v>
      </c>
    </row>
    <row r="199" spans="1:8" x14ac:dyDescent="0.25">
      <c r="A199" s="7" t="s">
        <v>13</v>
      </c>
      <c r="B199" s="8" t="s">
        <v>188</v>
      </c>
      <c r="C199" s="9">
        <v>1.3</v>
      </c>
      <c r="D199" s="9">
        <v>0.35599999999999998</v>
      </c>
      <c r="E199" s="9">
        <v>18</v>
      </c>
      <c r="F199" s="10">
        <v>6.41</v>
      </c>
      <c r="G199" s="7" t="s">
        <v>15</v>
      </c>
      <c r="H199" s="7" t="s">
        <v>21</v>
      </c>
    </row>
    <row r="200" spans="1:8" x14ac:dyDescent="0.25">
      <c r="A200" s="7" t="s">
        <v>13</v>
      </c>
      <c r="B200" s="8" t="s">
        <v>137</v>
      </c>
      <c r="C200" s="9">
        <v>4.3099999999999996</v>
      </c>
      <c r="D200" s="9">
        <v>0.34899999999999998</v>
      </c>
      <c r="E200" s="9">
        <v>18</v>
      </c>
      <c r="F200" s="10">
        <v>6.29</v>
      </c>
      <c r="G200" s="7" t="s">
        <v>15</v>
      </c>
      <c r="H200" s="7" t="s">
        <v>21</v>
      </c>
    </row>
    <row r="201" spans="1:8" x14ac:dyDescent="0.25">
      <c r="A201" s="7" t="s">
        <v>13</v>
      </c>
      <c r="B201" s="8" t="s">
        <v>189</v>
      </c>
      <c r="C201" s="9">
        <v>0.44</v>
      </c>
      <c r="D201" s="9">
        <v>0.34399999999999997</v>
      </c>
      <c r="E201" s="9">
        <v>18</v>
      </c>
      <c r="F201" s="10">
        <v>6.18</v>
      </c>
      <c r="G201" s="7" t="s">
        <v>15</v>
      </c>
      <c r="H201" s="7" t="s">
        <v>21</v>
      </c>
    </row>
    <row r="202" spans="1:8" x14ac:dyDescent="0.25">
      <c r="A202" s="7" t="s">
        <v>13</v>
      </c>
      <c r="B202" s="8" t="s">
        <v>190</v>
      </c>
      <c r="C202" s="9">
        <v>0.39</v>
      </c>
      <c r="D202" s="9">
        <v>0.33200000000000002</v>
      </c>
      <c r="E202" s="9">
        <v>18</v>
      </c>
      <c r="F202" s="10">
        <v>5.97</v>
      </c>
      <c r="G202" s="7" t="s">
        <v>15</v>
      </c>
      <c r="H202" s="7" t="s">
        <v>21</v>
      </c>
    </row>
    <row r="203" spans="1:8" x14ac:dyDescent="0.25">
      <c r="A203" s="7" t="s">
        <v>13</v>
      </c>
      <c r="B203" s="8" t="s">
        <v>48</v>
      </c>
      <c r="C203" s="9">
        <v>15.47</v>
      </c>
      <c r="D203" s="9">
        <v>0.33</v>
      </c>
      <c r="E203" s="9">
        <v>18</v>
      </c>
      <c r="F203" s="10">
        <v>5.95</v>
      </c>
      <c r="G203" s="7" t="s">
        <v>15</v>
      </c>
      <c r="H203" s="7" t="s">
        <v>21</v>
      </c>
    </row>
    <row r="204" spans="1:8" x14ac:dyDescent="0.25">
      <c r="A204" s="7" t="s">
        <v>13</v>
      </c>
      <c r="B204" s="8" t="s">
        <v>191</v>
      </c>
      <c r="C204" s="9">
        <v>4.25</v>
      </c>
      <c r="D204" s="9">
        <v>0.33</v>
      </c>
      <c r="E204" s="9">
        <v>18</v>
      </c>
      <c r="F204" s="10">
        <v>5.94</v>
      </c>
      <c r="G204" s="7" t="s">
        <v>15</v>
      </c>
      <c r="H204" s="7" t="s">
        <v>21</v>
      </c>
    </row>
    <row r="205" spans="1:8" x14ac:dyDescent="0.25">
      <c r="A205" s="7" t="s">
        <v>13</v>
      </c>
      <c r="B205" s="8" t="s">
        <v>192</v>
      </c>
      <c r="C205" s="9">
        <v>0.32</v>
      </c>
      <c r="D205" s="9">
        <v>0.32200000000000001</v>
      </c>
      <c r="E205" s="9">
        <v>18</v>
      </c>
      <c r="F205" s="10">
        <v>5.79</v>
      </c>
      <c r="G205" s="7" t="s">
        <v>15</v>
      </c>
      <c r="H205" s="7" t="s">
        <v>21</v>
      </c>
    </row>
    <row r="206" spans="1:8" x14ac:dyDescent="0.25">
      <c r="A206" s="7" t="s">
        <v>13</v>
      </c>
      <c r="B206" s="8" t="s">
        <v>193</v>
      </c>
      <c r="C206" s="9">
        <v>0.56000000000000005</v>
      </c>
      <c r="D206" s="9">
        <v>0.32100000000000001</v>
      </c>
      <c r="E206" s="9">
        <v>18</v>
      </c>
      <c r="F206" s="10">
        <v>5.77</v>
      </c>
      <c r="G206" s="7" t="s">
        <v>15</v>
      </c>
      <c r="H206" s="7" t="s">
        <v>21</v>
      </c>
    </row>
    <row r="207" spans="1:8" x14ac:dyDescent="0.25">
      <c r="A207" s="7" t="s">
        <v>13</v>
      </c>
      <c r="B207" s="8" t="s">
        <v>194</v>
      </c>
      <c r="C207" s="9">
        <v>1.57</v>
      </c>
      <c r="D207" s="9">
        <v>0.32</v>
      </c>
      <c r="E207" s="9">
        <v>18</v>
      </c>
      <c r="F207" s="10">
        <v>5.76</v>
      </c>
      <c r="G207" s="7" t="s">
        <v>15</v>
      </c>
      <c r="H207" s="7" t="s">
        <v>21</v>
      </c>
    </row>
    <row r="208" spans="1:8" x14ac:dyDescent="0.25">
      <c r="A208" s="7" t="s">
        <v>13</v>
      </c>
      <c r="B208" s="8" t="s">
        <v>122</v>
      </c>
      <c r="C208" s="9">
        <v>2.5099999999999998</v>
      </c>
      <c r="D208" s="9">
        <v>0.307</v>
      </c>
      <c r="E208" s="9">
        <v>18</v>
      </c>
      <c r="F208" s="10">
        <v>5.53</v>
      </c>
      <c r="G208" s="7" t="s">
        <v>15</v>
      </c>
      <c r="H208" s="7" t="s">
        <v>21</v>
      </c>
    </row>
    <row r="209" spans="1:8" x14ac:dyDescent="0.25">
      <c r="A209" s="7" t="s">
        <v>13</v>
      </c>
      <c r="B209" s="8" t="s">
        <v>195</v>
      </c>
      <c r="C209" s="9">
        <v>2.4900000000000002</v>
      </c>
      <c r="D209" s="9">
        <v>0.3</v>
      </c>
      <c r="E209" s="9">
        <v>18</v>
      </c>
      <c r="F209" s="10">
        <v>5.4</v>
      </c>
      <c r="G209" s="7" t="s">
        <v>15</v>
      </c>
      <c r="H209" s="7" t="s">
        <v>21</v>
      </c>
    </row>
    <row r="210" spans="1:8" x14ac:dyDescent="0.25">
      <c r="A210" s="7" t="s">
        <v>13</v>
      </c>
      <c r="B210" s="8" t="s">
        <v>196</v>
      </c>
      <c r="C210" s="9">
        <v>2.39</v>
      </c>
      <c r="D210" s="9">
        <v>0.3</v>
      </c>
      <c r="E210" s="9">
        <v>18</v>
      </c>
      <c r="F210" s="10">
        <v>5.4</v>
      </c>
      <c r="G210" s="7" t="s">
        <v>15</v>
      </c>
      <c r="H210" s="7" t="s">
        <v>21</v>
      </c>
    </row>
    <row r="211" spans="1:8" x14ac:dyDescent="0.25">
      <c r="A211" s="7" t="s">
        <v>13</v>
      </c>
      <c r="B211" s="8" t="s">
        <v>195</v>
      </c>
      <c r="C211" s="9">
        <v>2.4900000000000002</v>
      </c>
      <c r="D211" s="9">
        <v>0.28799999999999998</v>
      </c>
      <c r="E211" s="9">
        <v>18</v>
      </c>
      <c r="F211" s="10">
        <v>5.18</v>
      </c>
      <c r="G211" s="7" t="s">
        <v>15</v>
      </c>
      <c r="H211" s="7" t="s">
        <v>21</v>
      </c>
    </row>
    <row r="212" spans="1:8" x14ac:dyDescent="0.25">
      <c r="A212" s="7" t="s">
        <v>13</v>
      </c>
      <c r="B212" s="8" t="s">
        <v>197</v>
      </c>
      <c r="C212" s="9">
        <v>0.28999999999999998</v>
      </c>
      <c r="D212" s="9">
        <v>0.28599999999999998</v>
      </c>
      <c r="E212" s="9">
        <v>18</v>
      </c>
      <c r="F212" s="10">
        <v>5.14</v>
      </c>
      <c r="G212" s="7" t="s">
        <v>15</v>
      </c>
      <c r="H212" s="7" t="s">
        <v>21</v>
      </c>
    </row>
    <row r="213" spans="1:8" x14ac:dyDescent="0.25">
      <c r="A213" s="7" t="s">
        <v>13</v>
      </c>
      <c r="B213" s="8" t="s">
        <v>198</v>
      </c>
      <c r="C213" s="9">
        <v>1.55</v>
      </c>
      <c r="D213" s="9">
        <v>0.28199999999999997</v>
      </c>
      <c r="E213" s="9">
        <v>18</v>
      </c>
      <c r="F213" s="10">
        <v>5.08</v>
      </c>
      <c r="G213" s="7" t="s">
        <v>15</v>
      </c>
      <c r="H213" s="7" t="s">
        <v>21</v>
      </c>
    </row>
    <row r="214" spans="1:8" x14ac:dyDescent="0.25">
      <c r="A214" s="7" t="s">
        <v>13</v>
      </c>
      <c r="B214" s="8" t="s">
        <v>199</v>
      </c>
      <c r="C214" s="9">
        <v>2.27</v>
      </c>
      <c r="D214" s="9">
        <v>0.27700000000000002</v>
      </c>
      <c r="E214" s="9">
        <v>18</v>
      </c>
      <c r="F214" s="10">
        <v>4.99</v>
      </c>
      <c r="G214" s="7" t="s">
        <v>15</v>
      </c>
      <c r="H214" s="7" t="s">
        <v>21</v>
      </c>
    </row>
    <row r="215" spans="1:8" x14ac:dyDescent="0.25">
      <c r="A215" s="7" t="s">
        <v>13</v>
      </c>
      <c r="B215" s="8" t="s">
        <v>200</v>
      </c>
      <c r="C215" s="9">
        <v>4.01</v>
      </c>
      <c r="D215" s="9">
        <v>0.27400000000000002</v>
      </c>
      <c r="E215" s="9">
        <v>18</v>
      </c>
      <c r="F215" s="10">
        <v>4.93</v>
      </c>
      <c r="G215" s="7" t="s">
        <v>15</v>
      </c>
      <c r="H215" s="7" t="s">
        <v>21</v>
      </c>
    </row>
    <row r="216" spans="1:8" x14ac:dyDescent="0.25">
      <c r="A216" s="7" t="s">
        <v>13</v>
      </c>
      <c r="B216" s="8" t="s">
        <v>201</v>
      </c>
      <c r="C216" s="9">
        <v>0.42</v>
      </c>
      <c r="D216" s="9">
        <v>0.26900000000000002</v>
      </c>
      <c r="E216" s="9">
        <v>18</v>
      </c>
      <c r="F216" s="10">
        <v>4.8499999999999996</v>
      </c>
      <c r="G216" s="7" t="s">
        <v>15</v>
      </c>
      <c r="H216" s="7" t="s">
        <v>21</v>
      </c>
    </row>
    <row r="217" spans="1:8" x14ac:dyDescent="0.25">
      <c r="A217" s="7" t="s">
        <v>13</v>
      </c>
      <c r="B217" s="8" t="s">
        <v>202</v>
      </c>
      <c r="C217" s="9">
        <v>0.94</v>
      </c>
      <c r="D217" s="9">
        <v>0.26500000000000001</v>
      </c>
      <c r="E217" s="9">
        <v>18</v>
      </c>
      <c r="F217" s="10">
        <v>4.78</v>
      </c>
      <c r="G217" s="7" t="s">
        <v>15</v>
      </c>
      <c r="H217" s="7" t="s">
        <v>21</v>
      </c>
    </row>
    <row r="218" spans="1:8" x14ac:dyDescent="0.25">
      <c r="A218" s="7" t="s">
        <v>13</v>
      </c>
      <c r="B218" s="8" t="s">
        <v>203</v>
      </c>
      <c r="C218" s="9">
        <v>0.43</v>
      </c>
      <c r="D218" s="9">
        <v>0.25800000000000001</v>
      </c>
      <c r="E218" s="9">
        <v>18</v>
      </c>
      <c r="F218" s="10">
        <v>4.6500000000000004</v>
      </c>
      <c r="G218" s="7" t="s">
        <v>15</v>
      </c>
      <c r="H218" s="7" t="s">
        <v>21</v>
      </c>
    </row>
    <row r="219" spans="1:8" x14ac:dyDescent="0.25">
      <c r="A219" s="7" t="s">
        <v>13</v>
      </c>
      <c r="B219" s="8" t="s">
        <v>87</v>
      </c>
      <c r="C219" s="9">
        <v>5.51</v>
      </c>
      <c r="D219" s="9">
        <v>0.25700000000000001</v>
      </c>
      <c r="E219" s="9">
        <v>18</v>
      </c>
      <c r="F219" s="10">
        <v>4.62</v>
      </c>
      <c r="G219" s="7" t="s">
        <v>15</v>
      </c>
      <c r="H219" s="7" t="s">
        <v>21</v>
      </c>
    </row>
    <row r="220" spans="1:8" x14ac:dyDescent="0.25">
      <c r="A220" s="7" t="s">
        <v>13</v>
      </c>
      <c r="B220" s="8" t="s">
        <v>204</v>
      </c>
      <c r="C220" s="9">
        <v>2.93</v>
      </c>
      <c r="D220" s="9">
        <v>0.25600000000000001</v>
      </c>
      <c r="E220" s="9">
        <v>18</v>
      </c>
      <c r="F220" s="10">
        <v>4.62</v>
      </c>
      <c r="G220" s="7" t="s">
        <v>15</v>
      </c>
      <c r="H220" s="7" t="s">
        <v>21</v>
      </c>
    </row>
    <row r="221" spans="1:8" x14ac:dyDescent="0.25">
      <c r="A221" s="7" t="s">
        <v>13</v>
      </c>
      <c r="B221" s="8" t="s">
        <v>205</v>
      </c>
      <c r="C221" s="9">
        <v>0.65</v>
      </c>
      <c r="D221" s="9">
        <v>0.251</v>
      </c>
      <c r="E221" s="9">
        <v>18</v>
      </c>
      <c r="F221" s="10">
        <v>4.51</v>
      </c>
      <c r="G221" s="7" t="s">
        <v>15</v>
      </c>
      <c r="H221" s="7" t="s">
        <v>21</v>
      </c>
    </row>
    <row r="222" spans="1:8" x14ac:dyDescent="0.25">
      <c r="A222" s="7" t="s">
        <v>13</v>
      </c>
      <c r="B222" s="8" t="s">
        <v>145</v>
      </c>
      <c r="C222" s="9">
        <v>11.64</v>
      </c>
      <c r="D222" s="9">
        <v>0.248</v>
      </c>
      <c r="E222" s="9">
        <v>18</v>
      </c>
      <c r="F222" s="10">
        <v>4.46</v>
      </c>
      <c r="G222" s="7" t="s">
        <v>15</v>
      </c>
      <c r="H222" s="7" t="s">
        <v>21</v>
      </c>
    </row>
    <row r="223" spans="1:8" x14ac:dyDescent="0.25">
      <c r="A223" s="7" t="s">
        <v>13</v>
      </c>
      <c r="B223" s="8" t="s">
        <v>147</v>
      </c>
      <c r="C223" s="9">
        <v>0.9</v>
      </c>
      <c r="D223" s="9">
        <v>0.24399999999999999</v>
      </c>
      <c r="E223" s="9">
        <v>18</v>
      </c>
      <c r="F223" s="10">
        <v>4.3899999999999997</v>
      </c>
      <c r="G223" s="7" t="s">
        <v>15</v>
      </c>
      <c r="H223" s="7" t="s">
        <v>21</v>
      </c>
    </row>
    <row r="224" spans="1:8" x14ac:dyDescent="0.25">
      <c r="A224" s="7" t="s">
        <v>13</v>
      </c>
      <c r="B224" s="8" t="s">
        <v>206</v>
      </c>
      <c r="C224" s="9">
        <v>3.88</v>
      </c>
      <c r="D224" s="9">
        <v>0.23899999999999999</v>
      </c>
      <c r="E224" s="9">
        <v>18</v>
      </c>
      <c r="F224" s="10">
        <v>4.29</v>
      </c>
      <c r="G224" s="7" t="s">
        <v>15</v>
      </c>
      <c r="H224" s="7" t="s">
        <v>21</v>
      </c>
    </row>
    <row r="225" spans="1:8" x14ac:dyDescent="0.25">
      <c r="A225" s="7" t="s">
        <v>13</v>
      </c>
      <c r="B225" s="8" t="s">
        <v>207</v>
      </c>
      <c r="C225" s="9">
        <v>0.56999999999999995</v>
      </c>
      <c r="D225" s="9">
        <v>0.23799999999999999</v>
      </c>
      <c r="E225" s="9">
        <v>18</v>
      </c>
      <c r="F225" s="10">
        <v>4.28</v>
      </c>
      <c r="G225" s="7" t="s">
        <v>15</v>
      </c>
      <c r="H225" s="7" t="s">
        <v>21</v>
      </c>
    </row>
    <row r="226" spans="1:8" x14ac:dyDescent="0.25">
      <c r="A226" s="7" t="s">
        <v>13</v>
      </c>
      <c r="B226" s="8" t="s">
        <v>208</v>
      </c>
      <c r="C226" s="9">
        <v>0.32</v>
      </c>
      <c r="D226" s="9">
        <v>0.216</v>
      </c>
      <c r="E226" s="9">
        <v>18</v>
      </c>
      <c r="F226" s="10">
        <v>3.88</v>
      </c>
      <c r="G226" s="7" t="s">
        <v>15</v>
      </c>
      <c r="H226" s="7" t="s">
        <v>21</v>
      </c>
    </row>
    <row r="227" spans="1:8" x14ac:dyDescent="0.25">
      <c r="A227" s="7" t="s">
        <v>13</v>
      </c>
      <c r="B227" s="8" t="s">
        <v>209</v>
      </c>
      <c r="C227" s="9">
        <v>4.25</v>
      </c>
      <c r="D227" s="9">
        <v>0.21099999999999999</v>
      </c>
      <c r="E227" s="9">
        <v>18</v>
      </c>
      <c r="F227" s="10">
        <v>3.79</v>
      </c>
      <c r="G227" s="7" t="s">
        <v>15</v>
      </c>
      <c r="H227" s="7" t="s">
        <v>21</v>
      </c>
    </row>
    <row r="228" spans="1:8" x14ac:dyDescent="0.25">
      <c r="A228" s="7" t="s">
        <v>13</v>
      </c>
      <c r="B228" s="8" t="s">
        <v>210</v>
      </c>
      <c r="C228" s="9">
        <v>4.4000000000000004</v>
      </c>
      <c r="D228" s="9">
        <v>0.20899999999999999</v>
      </c>
      <c r="E228" s="9">
        <v>18</v>
      </c>
      <c r="F228" s="10">
        <v>3.76</v>
      </c>
      <c r="G228" s="7" t="s">
        <v>15</v>
      </c>
      <c r="H228" s="7" t="s">
        <v>21</v>
      </c>
    </row>
    <row r="229" spans="1:8" x14ac:dyDescent="0.25">
      <c r="A229" s="7" t="s">
        <v>13</v>
      </c>
      <c r="B229" s="8" t="s">
        <v>211</v>
      </c>
      <c r="C229" s="9">
        <v>2.99</v>
      </c>
      <c r="D229" s="9">
        <v>0.20699999999999999</v>
      </c>
      <c r="E229" s="9">
        <v>18</v>
      </c>
      <c r="F229" s="10">
        <v>3.73</v>
      </c>
      <c r="G229" s="7" t="s">
        <v>15</v>
      </c>
      <c r="H229" s="7" t="s">
        <v>21</v>
      </c>
    </row>
    <row r="230" spans="1:8" x14ac:dyDescent="0.25">
      <c r="A230" s="7" t="s">
        <v>13</v>
      </c>
      <c r="B230" s="8" t="s">
        <v>136</v>
      </c>
      <c r="C230" s="9">
        <v>4.07</v>
      </c>
      <c r="D230" s="9">
        <v>0.2</v>
      </c>
      <c r="E230" s="9">
        <v>18</v>
      </c>
      <c r="F230" s="10">
        <v>3.6</v>
      </c>
      <c r="G230" s="7" t="s">
        <v>15</v>
      </c>
      <c r="H230" s="7" t="s">
        <v>21</v>
      </c>
    </row>
    <row r="231" spans="1:8" x14ac:dyDescent="0.25">
      <c r="A231" s="7" t="s">
        <v>13</v>
      </c>
      <c r="B231" s="8" t="s">
        <v>150</v>
      </c>
      <c r="C231" s="9">
        <v>0.81</v>
      </c>
      <c r="D231" s="9">
        <v>0.19</v>
      </c>
      <c r="E231" s="9">
        <v>18</v>
      </c>
      <c r="F231" s="10">
        <v>3.43</v>
      </c>
      <c r="G231" s="7" t="s">
        <v>15</v>
      </c>
      <c r="H231" s="7" t="s">
        <v>21</v>
      </c>
    </row>
    <row r="232" spans="1:8" x14ac:dyDescent="0.25">
      <c r="A232" s="7" t="s">
        <v>13</v>
      </c>
      <c r="B232" s="8" t="s">
        <v>212</v>
      </c>
      <c r="C232" s="9">
        <v>1.54</v>
      </c>
      <c r="D232" s="9">
        <v>0.19</v>
      </c>
      <c r="E232" s="9">
        <v>18</v>
      </c>
      <c r="F232" s="10">
        <v>3.42</v>
      </c>
      <c r="G232" s="7" t="s">
        <v>213</v>
      </c>
      <c r="H232" s="7" t="s">
        <v>21</v>
      </c>
    </row>
    <row r="233" spans="1:8" x14ac:dyDescent="0.25">
      <c r="A233" s="7" t="s">
        <v>13</v>
      </c>
      <c r="B233" s="8" t="s">
        <v>214</v>
      </c>
      <c r="C233" s="9">
        <v>0.27</v>
      </c>
      <c r="D233" s="9">
        <v>0.188</v>
      </c>
      <c r="E233" s="9">
        <v>18</v>
      </c>
      <c r="F233" s="10">
        <v>3.38</v>
      </c>
      <c r="G233" s="7" t="s">
        <v>15</v>
      </c>
      <c r="H233" s="7" t="s">
        <v>21</v>
      </c>
    </row>
    <row r="234" spans="1:8" x14ac:dyDescent="0.25">
      <c r="A234" s="7" t="s">
        <v>13</v>
      </c>
      <c r="B234" s="8" t="s">
        <v>215</v>
      </c>
      <c r="C234" s="9">
        <v>1.89</v>
      </c>
      <c r="D234" s="9">
        <v>0.185</v>
      </c>
      <c r="E234" s="9">
        <v>18</v>
      </c>
      <c r="F234" s="10">
        <v>3.32</v>
      </c>
      <c r="G234" s="7" t="s">
        <v>15</v>
      </c>
      <c r="H234" s="7" t="s">
        <v>21</v>
      </c>
    </row>
    <row r="235" spans="1:8" x14ac:dyDescent="0.25">
      <c r="A235" s="7" t="s">
        <v>13</v>
      </c>
      <c r="B235" s="8" t="s">
        <v>216</v>
      </c>
      <c r="C235" s="9">
        <v>1.65</v>
      </c>
      <c r="D235" s="9">
        <v>0.184</v>
      </c>
      <c r="E235" s="9">
        <v>18</v>
      </c>
      <c r="F235" s="10">
        <v>3.31</v>
      </c>
      <c r="G235" s="7" t="s">
        <v>15</v>
      </c>
      <c r="H235" s="7" t="s">
        <v>21</v>
      </c>
    </row>
    <row r="236" spans="1:8" x14ac:dyDescent="0.25">
      <c r="A236" s="7" t="s">
        <v>13</v>
      </c>
      <c r="B236" s="8" t="s">
        <v>217</v>
      </c>
      <c r="C236" s="9">
        <v>4.75</v>
      </c>
      <c r="D236" s="9">
        <v>0.182</v>
      </c>
      <c r="E236" s="9">
        <v>18</v>
      </c>
      <c r="F236" s="10">
        <v>3.28</v>
      </c>
      <c r="G236" s="7" t="s">
        <v>15</v>
      </c>
      <c r="H236" s="7" t="s">
        <v>21</v>
      </c>
    </row>
    <row r="237" spans="1:8" x14ac:dyDescent="0.25">
      <c r="A237" s="7" t="s">
        <v>13</v>
      </c>
      <c r="B237" s="8" t="s">
        <v>77</v>
      </c>
      <c r="C237" s="9">
        <v>8.68</v>
      </c>
      <c r="D237" s="9">
        <v>0.17</v>
      </c>
      <c r="E237" s="9">
        <v>18</v>
      </c>
      <c r="F237" s="10">
        <v>3.06</v>
      </c>
      <c r="G237" s="7" t="s">
        <v>15</v>
      </c>
      <c r="H237" s="7" t="s">
        <v>21</v>
      </c>
    </row>
    <row r="238" spans="1:8" x14ac:dyDescent="0.25">
      <c r="A238" s="7" t="s">
        <v>13</v>
      </c>
      <c r="B238" s="8" t="s">
        <v>204</v>
      </c>
      <c r="C238" s="9">
        <v>2.93</v>
      </c>
      <c r="D238" s="9">
        <v>0.16900000000000001</v>
      </c>
      <c r="E238" s="9">
        <v>18</v>
      </c>
      <c r="F238" s="10">
        <v>3.04</v>
      </c>
      <c r="G238" s="7" t="s">
        <v>15</v>
      </c>
      <c r="H238" s="7" t="s">
        <v>21</v>
      </c>
    </row>
    <row r="239" spans="1:8" x14ac:dyDescent="0.25">
      <c r="A239" s="7" t="s">
        <v>13</v>
      </c>
      <c r="B239" s="8" t="s">
        <v>218</v>
      </c>
      <c r="C239" s="9">
        <v>4.04</v>
      </c>
      <c r="D239" s="9">
        <v>0.16800000000000001</v>
      </c>
      <c r="E239" s="9">
        <v>18</v>
      </c>
      <c r="F239" s="10">
        <v>3.03</v>
      </c>
      <c r="G239" s="7" t="s">
        <v>15</v>
      </c>
      <c r="H239" s="7" t="s">
        <v>21</v>
      </c>
    </row>
    <row r="240" spans="1:8" x14ac:dyDescent="0.25">
      <c r="A240" s="7" t="s">
        <v>13</v>
      </c>
      <c r="B240" s="8" t="s">
        <v>219</v>
      </c>
      <c r="C240" s="9">
        <v>0.24</v>
      </c>
      <c r="D240" s="9">
        <v>0.16800000000000001</v>
      </c>
      <c r="E240" s="9">
        <v>18</v>
      </c>
      <c r="F240" s="10">
        <v>3.02</v>
      </c>
      <c r="G240" s="7" t="s">
        <v>15</v>
      </c>
      <c r="H240" s="7" t="s">
        <v>21</v>
      </c>
    </row>
    <row r="241" spans="1:8" x14ac:dyDescent="0.25">
      <c r="A241" s="7" t="s">
        <v>13</v>
      </c>
      <c r="B241" s="8" t="s">
        <v>220</v>
      </c>
      <c r="C241" s="9">
        <v>2.4300000000000002</v>
      </c>
      <c r="D241" s="9">
        <v>0.158</v>
      </c>
      <c r="E241" s="9">
        <v>18</v>
      </c>
      <c r="F241" s="10">
        <v>2.84</v>
      </c>
      <c r="G241" s="7" t="s">
        <v>15</v>
      </c>
      <c r="H241" s="7" t="s">
        <v>21</v>
      </c>
    </row>
    <row r="242" spans="1:8" x14ac:dyDescent="0.25">
      <c r="A242" s="7" t="s">
        <v>13</v>
      </c>
      <c r="B242" s="8" t="s">
        <v>221</v>
      </c>
      <c r="C242" s="9">
        <v>3</v>
      </c>
      <c r="D242" s="9">
        <v>0.15</v>
      </c>
      <c r="E242" s="9">
        <v>18</v>
      </c>
      <c r="F242" s="10">
        <v>2.7</v>
      </c>
      <c r="G242" s="7" t="s">
        <v>15</v>
      </c>
      <c r="H242" s="7" t="s">
        <v>21</v>
      </c>
    </row>
    <row r="243" spans="1:8" x14ac:dyDescent="0.25">
      <c r="A243" s="7" t="s">
        <v>13</v>
      </c>
      <c r="B243" s="8" t="s">
        <v>222</v>
      </c>
      <c r="C243" s="9">
        <v>3.42</v>
      </c>
      <c r="D243" s="9">
        <v>0.14899999999999999</v>
      </c>
      <c r="E243" s="9">
        <v>18</v>
      </c>
      <c r="F243" s="10">
        <v>2.68</v>
      </c>
      <c r="G243" s="7" t="s">
        <v>15</v>
      </c>
      <c r="H243" s="7" t="s">
        <v>21</v>
      </c>
    </row>
    <row r="244" spans="1:8" x14ac:dyDescent="0.25">
      <c r="A244" s="7" t="s">
        <v>13</v>
      </c>
      <c r="B244" s="8" t="s">
        <v>149</v>
      </c>
      <c r="C244" s="9">
        <v>5.86</v>
      </c>
      <c r="D244" s="9">
        <v>0.14299999999999999</v>
      </c>
      <c r="E244" s="9">
        <v>18</v>
      </c>
      <c r="F244" s="10">
        <v>2.58</v>
      </c>
      <c r="G244" s="7" t="s">
        <v>15</v>
      </c>
      <c r="H244" s="7" t="s">
        <v>21</v>
      </c>
    </row>
    <row r="245" spans="1:8" x14ac:dyDescent="0.25">
      <c r="A245" s="7" t="s">
        <v>13</v>
      </c>
      <c r="B245" s="8" t="s">
        <v>223</v>
      </c>
      <c r="C245" s="9">
        <v>2.1800000000000002</v>
      </c>
      <c r="D245" s="9">
        <v>0.14199999999999999</v>
      </c>
      <c r="E245" s="9">
        <v>18</v>
      </c>
      <c r="F245" s="10">
        <v>2.56</v>
      </c>
      <c r="G245" s="7" t="s">
        <v>15</v>
      </c>
      <c r="H245" s="7" t="s">
        <v>21</v>
      </c>
    </row>
    <row r="246" spans="1:8" x14ac:dyDescent="0.25">
      <c r="A246" s="7" t="s">
        <v>13</v>
      </c>
      <c r="B246" s="8" t="s">
        <v>224</v>
      </c>
      <c r="C246" s="9">
        <v>0.68</v>
      </c>
      <c r="D246" s="9">
        <v>0.13600000000000001</v>
      </c>
      <c r="E246" s="9">
        <v>18</v>
      </c>
      <c r="F246" s="10">
        <v>2.46</v>
      </c>
      <c r="G246" s="7" t="s">
        <v>15</v>
      </c>
      <c r="H246" s="7" t="s">
        <v>21</v>
      </c>
    </row>
    <row r="247" spans="1:8" x14ac:dyDescent="0.25">
      <c r="A247" s="7" t="s">
        <v>13</v>
      </c>
      <c r="B247" s="8" t="s">
        <v>225</v>
      </c>
      <c r="C247" s="9">
        <v>0.15</v>
      </c>
      <c r="D247" s="9">
        <v>0.13600000000000001</v>
      </c>
      <c r="E247" s="9">
        <v>18</v>
      </c>
      <c r="F247" s="10">
        <v>2.4500000000000002</v>
      </c>
      <c r="G247" s="7" t="s">
        <v>15</v>
      </c>
      <c r="H247" s="7" t="s">
        <v>21</v>
      </c>
    </row>
    <row r="248" spans="1:8" x14ac:dyDescent="0.25">
      <c r="A248" s="7" t="s">
        <v>13</v>
      </c>
      <c r="B248" s="8" t="s">
        <v>82</v>
      </c>
      <c r="C248" s="9">
        <v>4.17</v>
      </c>
      <c r="D248" s="9">
        <v>0.126</v>
      </c>
      <c r="E248" s="9">
        <v>18</v>
      </c>
      <c r="F248" s="10">
        <v>2.27</v>
      </c>
      <c r="G248" s="7" t="s">
        <v>15</v>
      </c>
      <c r="H248" s="7" t="s">
        <v>21</v>
      </c>
    </row>
    <row r="249" spans="1:8" x14ac:dyDescent="0.25">
      <c r="A249" s="7" t="s">
        <v>13</v>
      </c>
      <c r="B249" s="8" t="s">
        <v>226</v>
      </c>
      <c r="C249" s="9">
        <v>6.05</v>
      </c>
      <c r="D249" s="9">
        <v>0.121</v>
      </c>
      <c r="E249" s="9">
        <v>18</v>
      </c>
      <c r="F249" s="10">
        <v>2.1800000000000002</v>
      </c>
      <c r="G249" s="7" t="s">
        <v>15</v>
      </c>
      <c r="H249" s="7" t="s">
        <v>21</v>
      </c>
    </row>
    <row r="250" spans="1:8" x14ac:dyDescent="0.25">
      <c r="A250" s="7" t="s">
        <v>13</v>
      </c>
      <c r="B250" s="8" t="s">
        <v>82</v>
      </c>
      <c r="C250" s="9">
        <v>4.17</v>
      </c>
      <c r="D250" s="9">
        <v>0.114</v>
      </c>
      <c r="E250" s="9">
        <v>18</v>
      </c>
      <c r="F250" s="10">
        <v>2.0499999999999998</v>
      </c>
      <c r="G250" s="7" t="s">
        <v>15</v>
      </c>
      <c r="H250" s="7" t="s">
        <v>21</v>
      </c>
    </row>
    <row r="251" spans="1:8" x14ac:dyDescent="0.25">
      <c r="A251" s="7" t="s">
        <v>13</v>
      </c>
      <c r="B251" s="8" t="s">
        <v>114</v>
      </c>
      <c r="C251" s="9">
        <v>7.23</v>
      </c>
      <c r="D251" s="9">
        <v>0.111</v>
      </c>
      <c r="E251" s="9">
        <v>18</v>
      </c>
      <c r="F251" s="10">
        <v>2</v>
      </c>
      <c r="G251" s="7" t="s">
        <v>15</v>
      </c>
      <c r="H251" s="7" t="s">
        <v>21</v>
      </c>
    </row>
    <row r="252" spans="1:8" x14ac:dyDescent="0.25">
      <c r="A252" s="7" t="s">
        <v>13</v>
      </c>
      <c r="B252" s="8" t="s">
        <v>227</v>
      </c>
      <c r="C252" s="9">
        <v>0.3</v>
      </c>
      <c r="D252" s="9">
        <v>9.9000000000000005E-2</v>
      </c>
      <c r="E252" s="9">
        <v>18</v>
      </c>
      <c r="F252" s="10">
        <v>1.77</v>
      </c>
      <c r="G252" s="7" t="s">
        <v>15</v>
      </c>
      <c r="H252" s="7" t="s">
        <v>21</v>
      </c>
    </row>
    <row r="253" spans="1:8" x14ac:dyDescent="0.25">
      <c r="A253" s="7" t="s">
        <v>13</v>
      </c>
      <c r="B253" s="8" t="s">
        <v>198</v>
      </c>
      <c r="C253" s="9">
        <v>1.55</v>
      </c>
      <c r="D253" s="9">
        <v>9.4E-2</v>
      </c>
      <c r="E253" s="9">
        <v>18</v>
      </c>
      <c r="F253" s="10">
        <v>1.7</v>
      </c>
      <c r="G253" s="7" t="s">
        <v>15</v>
      </c>
      <c r="H253" s="7" t="s">
        <v>21</v>
      </c>
    </row>
    <row r="254" spans="1:8" x14ac:dyDescent="0.25">
      <c r="A254" s="7" t="s">
        <v>13</v>
      </c>
      <c r="B254" s="8" t="s">
        <v>228</v>
      </c>
      <c r="C254" s="9">
        <v>11.55</v>
      </c>
      <c r="D254" s="9">
        <v>9.4E-2</v>
      </c>
      <c r="E254" s="9">
        <v>18</v>
      </c>
      <c r="F254" s="10">
        <v>1.7</v>
      </c>
      <c r="G254" s="7" t="s">
        <v>15</v>
      </c>
      <c r="H254" s="7" t="s">
        <v>21</v>
      </c>
    </row>
    <row r="255" spans="1:8" x14ac:dyDescent="0.25">
      <c r="A255" s="7" t="s">
        <v>13</v>
      </c>
      <c r="B255" s="8" t="s">
        <v>229</v>
      </c>
      <c r="C255" s="9">
        <v>2.46</v>
      </c>
      <c r="D255" s="9">
        <v>9.2999999999999999E-2</v>
      </c>
      <c r="E255" s="9">
        <v>18</v>
      </c>
      <c r="F255" s="10">
        <v>1.67</v>
      </c>
      <c r="G255" s="7" t="s">
        <v>15</v>
      </c>
      <c r="H255" s="7" t="s">
        <v>21</v>
      </c>
    </row>
    <row r="256" spans="1:8" x14ac:dyDescent="0.25">
      <c r="A256" s="7" t="s">
        <v>13</v>
      </c>
      <c r="B256" s="8" t="s">
        <v>204</v>
      </c>
      <c r="C256" s="9">
        <v>2.93</v>
      </c>
      <c r="D256" s="9">
        <v>7.6999999999999999E-2</v>
      </c>
      <c r="E256" s="9">
        <v>18</v>
      </c>
      <c r="F256" s="10">
        <v>1.39</v>
      </c>
      <c r="G256" s="7" t="s">
        <v>15</v>
      </c>
      <c r="H256" s="7" t="s">
        <v>21</v>
      </c>
    </row>
    <row r="257" spans="1:8" x14ac:dyDescent="0.25">
      <c r="A257" s="7" t="s">
        <v>13</v>
      </c>
      <c r="B257" s="8" t="s">
        <v>145</v>
      </c>
      <c r="C257" s="9">
        <v>11.64</v>
      </c>
      <c r="D257" s="9">
        <v>7.4999999999999997E-2</v>
      </c>
      <c r="E257" s="9">
        <v>18</v>
      </c>
      <c r="F257" s="10">
        <v>1.36</v>
      </c>
      <c r="G257" s="7" t="s">
        <v>15</v>
      </c>
      <c r="H257" s="7" t="s">
        <v>21</v>
      </c>
    </row>
    <row r="258" spans="1:8" x14ac:dyDescent="0.25">
      <c r="A258" s="7" t="s">
        <v>13</v>
      </c>
      <c r="B258" s="8" t="s">
        <v>230</v>
      </c>
      <c r="C258" s="9">
        <v>5.46</v>
      </c>
      <c r="D258" s="9">
        <v>5.8999999999999997E-2</v>
      </c>
      <c r="E258" s="9">
        <v>18</v>
      </c>
      <c r="F258" s="10">
        <v>1.06</v>
      </c>
      <c r="G258" s="7" t="s">
        <v>15</v>
      </c>
      <c r="H258" s="7" t="s">
        <v>21</v>
      </c>
    </row>
    <row r="259" spans="1:8" x14ac:dyDescent="0.25">
      <c r="A259" s="7" t="s">
        <v>13</v>
      </c>
      <c r="B259" s="8" t="s">
        <v>231</v>
      </c>
      <c r="C259" s="9">
        <v>0.77</v>
      </c>
      <c r="D259" s="9">
        <v>5.6000000000000001E-2</v>
      </c>
      <c r="E259" s="9">
        <v>18</v>
      </c>
      <c r="F259" s="10">
        <v>1.01</v>
      </c>
      <c r="G259" s="7" t="s">
        <v>15</v>
      </c>
      <c r="H259" s="7" t="s">
        <v>21</v>
      </c>
    </row>
    <row r="260" spans="1:8" x14ac:dyDescent="0.25">
      <c r="A260" s="7" t="s">
        <v>13</v>
      </c>
      <c r="B260" s="8" t="s">
        <v>232</v>
      </c>
      <c r="C260" s="9">
        <v>0.23</v>
      </c>
      <c r="D260" s="9">
        <v>5.5E-2</v>
      </c>
      <c r="E260" s="9">
        <v>18</v>
      </c>
      <c r="F260" s="10">
        <v>1</v>
      </c>
      <c r="G260" s="7" t="s">
        <v>15</v>
      </c>
      <c r="H260" s="7" t="s">
        <v>21</v>
      </c>
    </row>
    <row r="261" spans="1:8" x14ac:dyDescent="0.25">
      <c r="A261" s="7" t="s">
        <v>13</v>
      </c>
      <c r="B261" s="8" t="s">
        <v>233</v>
      </c>
      <c r="C261" s="9">
        <v>2.2799999999999998</v>
      </c>
      <c r="D261" s="9">
        <v>4.4999999999999998E-2</v>
      </c>
      <c r="E261" s="9">
        <v>18</v>
      </c>
      <c r="F261" s="10">
        <v>0.81</v>
      </c>
      <c r="G261" s="7" t="s">
        <v>15</v>
      </c>
      <c r="H261" s="7" t="s">
        <v>21</v>
      </c>
    </row>
    <row r="262" spans="1:8" x14ac:dyDescent="0.25">
      <c r="A262" s="7" t="s">
        <v>13</v>
      </c>
      <c r="B262" s="8" t="s">
        <v>39</v>
      </c>
      <c r="C262" s="9">
        <v>10.02</v>
      </c>
      <c r="D262" s="9">
        <v>4.2000000000000003E-2</v>
      </c>
      <c r="E262" s="9">
        <v>18</v>
      </c>
      <c r="F262" s="10">
        <v>0.75</v>
      </c>
      <c r="G262" s="7" t="s">
        <v>15</v>
      </c>
      <c r="H262" s="7" t="s">
        <v>21</v>
      </c>
    </row>
    <row r="263" spans="1:8" x14ac:dyDescent="0.25">
      <c r="A263" s="7" t="s">
        <v>13</v>
      </c>
      <c r="B263" s="8" t="s">
        <v>22</v>
      </c>
      <c r="C263" s="9">
        <v>7.6</v>
      </c>
      <c r="D263" s="9">
        <v>2.5999999999999999E-2</v>
      </c>
      <c r="E263" s="9">
        <v>18</v>
      </c>
      <c r="F263" s="10">
        <v>0.47</v>
      </c>
      <c r="G263" s="7" t="s">
        <v>15</v>
      </c>
      <c r="H263" s="7" t="s">
        <v>21</v>
      </c>
    </row>
    <row r="264" spans="1:8" x14ac:dyDescent="0.25">
      <c r="A264" s="7" t="s">
        <v>13</v>
      </c>
      <c r="B264" s="8" t="s">
        <v>234</v>
      </c>
      <c r="C264" s="9">
        <v>2.36</v>
      </c>
      <c r="D264" s="9">
        <v>2.5999999999999999E-2</v>
      </c>
      <c r="E264" s="9">
        <v>18</v>
      </c>
      <c r="F264" s="10">
        <v>0.46</v>
      </c>
      <c r="G264" s="7" t="s">
        <v>15</v>
      </c>
      <c r="H264" s="7" t="s">
        <v>21</v>
      </c>
    </row>
    <row r="265" spans="1:8" x14ac:dyDescent="0.25">
      <c r="A265" s="7" t="s">
        <v>13</v>
      </c>
      <c r="B265" s="8" t="s">
        <v>235</v>
      </c>
      <c r="C265" s="9">
        <v>1.25</v>
      </c>
      <c r="D265" s="9">
        <v>2.5000000000000001E-2</v>
      </c>
      <c r="E265" s="9">
        <v>18</v>
      </c>
      <c r="F265" s="10">
        <v>0.45</v>
      </c>
      <c r="G265" s="7" t="s">
        <v>15</v>
      </c>
      <c r="H265" s="7" t="s">
        <v>21</v>
      </c>
    </row>
    <row r="266" spans="1:8" x14ac:dyDescent="0.25">
      <c r="A266" s="7" t="s">
        <v>13</v>
      </c>
      <c r="B266" s="8" t="s">
        <v>236</v>
      </c>
      <c r="C266" s="9">
        <v>0.15</v>
      </c>
      <c r="D266" s="9">
        <v>1.7999999999999999E-2</v>
      </c>
      <c r="E266" s="9">
        <v>18</v>
      </c>
      <c r="F266" s="10">
        <v>0.32</v>
      </c>
      <c r="G266" s="7" t="s">
        <v>15</v>
      </c>
      <c r="H266" s="7" t="s">
        <v>21</v>
      </c>
    </row>
    <row r="267" spans="1:8" x14ac:dyDescent="0.25">
      <c r="A267" s="7" t="s">
        <v>13</v>
      </c>
      <c r="B267" s="8" t="s">
        <v>210</v>
      </c>
      <c r="C267" s="9">
        <v>4.4000000000000004</v>
      </c>
      <c r="D267" s="9">
        <v>1.7000000000000001E-2</v>
      </c>
      <c r="E267" s="9">
        <v>18</v>
      </c>
      <c r="F267" s="10">
        <v>0.32</v>
      </c>
      <c r="G267" s="7" t="s">
        <v>15</v>
      </c>
      <c r="H267" s="7" t="s">
        <v>21</v>
      </c>
    </row>
    <row r="268" spans="1:8" x14ac:dyDescent="0.25">
      <c r="A268" s="7" t="s">
        <v>13</v>
      </c>
      <c r="B268" s="8" t="s">
        <v>237</v>
      </c>
      <c r="C268" s="9">
        <v>1.18</v>
      </c>
      <c r="D268" s="9">
        <v>1.2999999999999999E-2</v>
      </c>
      <c r="E268" s="9">
        <v>18</v>
      </c>
      <c r="F268" s="10">
        <v>0.23</v>
      </c>
      <c r="G268" s="7" t="s">
        <v>15</v>
      </c>
      <c r="H268" s="7" t="s">
        <v>21</v>
      </c>
    </row>
    <row r="269" spans="1:8" x14ac:dyDescent="0.25">
      <c r="A269" s="7" t="s">
        <v>13</v>
      </c>
      <c r="B269" s="8" t="s">
        <v>90</v>
      </c>
      <c r="C269" s="9">
        <v>2.96</v>
      </c>
      <c r="D269" s="9">
        <v>0.01</v>
      </c>
      <c r="E269" s="9">
        <v>18</v>
      </c>
      <c r="F269" s="10">
        <v>0.18</v>
      </c>
      <c r="G269" s="7" t="s">
        <v>15</v>
      </c>
      <c r="H269" s="7" t="s">
        <v>21</v>
      </c>
    </row>
    <row r="270" spans="1:8" x14ac:dyDescent="0.25">
      <c r="A270" s="7" t="s">
        <v>13</v>
      </c>
      <c r="B270" s="8" t="s">
        <v>171</v>
      </c>
      <c r="C270" s="9">
        <v>10.07</v>
      </c>
      <c r="D270" s="9">
        <v>0.01</v>
      </c>
      <c r="E270" s="9">
        <v>18</v>
      </c>
      <c r="F270" s="10">
        <v>0.18</v>
      </c>
      <c r="G270" s="7" t="s">
        <v>15</v>
      </c>
      <c r="H270" s="7" t="s">
        <v>21</v>
      </c>
    </row>
    <row r="271" spans="1:8" x14ac:dyDescent="0.25">
      <c r="A271" s="14"/>
      <c r="B271" s="15"/>
      <c r="C271" s="16">
        <f>SUM(C12:C270)</f>
        <v>905.74999999999955</v>
      </c>
      <c r="D271" s="16">
        <f>SUM(D12:D270)</f>
        <v>264.66899999999981</v>
      </c>
      <c r="E271" s="17"/>
      <c r="F271" s="16">
        <f>SUM(F12:F270)</f>
        <v>4764.2000000000044</v>
      </c>
      <c r="G271" s="14"/>
      <c r="H271" s="13" t="s">
        <v>19</v>
      </c>
    </row>
    <row r="272" spans="1:8" x14ac:dyDescent="0.25">
      <c r="A272" s="14"/>
      <c r="B272" s="15"/>
      <c r="C272" s="16">
        <f>SUM(C11+C271)</f>
        <v>913.40999999999951</v>
      </c>
      <c r="D272" s="16">
        <f>SUM(D11+D271)</f>
        <v>265.63199999999983</v>
      </c>
      <c r="E272" s="15"/>
      <c r="F272" s="18">
        <f>SUM(F11+F271)</f>
        <v>4781.5400000000045</v>
      </c>
      <c r="G272" s="14"/>
      <c r="H272" s="19" t="s">
        <v>238</v>
      </c>
    </row>
  </sheetData>
  <mergeCells count="96">
    <mergeCell ref="GE5:GF5"/>
    <mergeCell ref="II5:IJ5"/>
    <mergeCell ref="IQ5:IR5"/>
    <mergeCell ref="GM5:GN5"/>
    <mergeCell ref="GU5:GV5"/>
    <mergeCell ref="HC5:HD5"/>
    <mergeCell ref="HK5:HL5"/>
    <mergeCell ref="HS5:HT5"/>
    <mergeCell ref="IA5:IB5"/>
    <mergeCell ref="EQ5:ER5"/>
    <mergeCell ref="EY5:EZ5"/>
    <mergeCell ref="FG5:FH5"/>
    <mergeCell ref="FO5:FP5"/>
    <mergeCell ref="FW5:FX5"/>
    <mergeCell ref="DC5:DD5"/>
    <mergeCell ref="DK5:DL5"/>
    <mergeCell ref="DS5:DT5"/>
    <mergeCell ref="EA5:EB5"/>
    <mergeCell ref="EI5:EJ5"/>
    <mergeCell ref="IA4:IB4"/>
    <mergeCell ref="II4:IJ4"/>
    <mergeCell ref="IQ4:IR4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CM5:CN5"/>
    <mergeCell ref="CU5:CV5"/>
    <mergeCell ref="GM4:GN4"/>
    <mergeCell ref="GU4:GV4"/>
    <mergeCell ref="HC4:HD4"/>
    <mergeCell ref="HK4:HL4"/>
    <mergeCell ref="HS4:HT4"/>
    <mergeCell ref="EY4:EZ4"/>
    <mergeCell ref="FG4:FH4"/>
    <mergeCell ref="FO4:FP4"/>
    <mergeCell ref="FW4:FX4"/>
    <mergeCell ref="GE4:GF4"/>
    <mergeCell ref="DK4:DL4"/>
    <mergeCell ref="DS4:DT4"/>
    <mergeCell ref="EA4:EB4"/>
    <mergeCell ref="EI4:EJ4"/>
    <mergeCell ref="EQ4:ER4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BO4:BP4"/>
    <mergeCell ref="BW4:BX4"/>
    <mergeCell ref="CE4:CF4"/>
    <mergeCell ref="CM4:CN4"/>
    <mergeCell ref="CU4:CV4"/>
    <mergeCell ref="DC4:DD4"/>
    <mergeCell ref="GS2:GZ2"/>
    <mergeCell ref="HA2:HH2"/>
    <mergeCell ref="HI2:HP2"/>
    <mergeCell ref="HQ2:HX2"/>
    <mergeCell ref="HY2:IF2"/>
    <mergeCell ref="FE2:FL2"/>
    <mergeCell ref="FM2:FT2"/>
    <mergeCell ref="FU2:GB2"/>
    <mergeCell ref="GC2:GJ2"/>
    <mergeCell ref="GK2:GR2"/>
    <mergeCell ref="DQ2:DX2"/>
    <mergeCell ref="DY2:EF2"/>
    <mergeCell ref="EG2:EN2"/>
    <mergeCell ref="EO2:EV2"/>
    <mergeCell ref="EW2:FD2"/>
    <mergeCell ref="CC2:CJ2"/>
    <mergeCell ref="CK2:CR2"/>
    <mergeCell ref="CS2:CZ2"/>
    <mergeCell ref="DA2:DH2"/>
    <mergeCell ref="DI2:DP2"/>
    <mergeCell ref="AO2:AV2"/>
    <mergeCell ref="AW2:BD2"/>
    <mergeCell ref="BE2:BL2"/>
    <mergeCell ref="BM2:BT2"/>
    <mergeCell ref="BU2:CB2"/>
    <mergeCell ref="A2:H2"/>
    <mergeCell ref="I2:P2"/>
    <mergeCell ref="Q2:X2"/>
    <mergeCell ref="Y2:AF2"/>
    <mergeCell ref="AG2:A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3"/>
  <sheetViews>
    <sheetView workbookViewId="0">
      <selection activeCell="A13" sqref="A13"/>
    </sheetView>
  </sheetViews>
  <sheetFormatPr defaultRowHeight="15.75" x14ac:dyDescent="0.25"/>
  <cols>
    <col min="1" max="1" width="46.28515625" style="3" customWidth="1"/>
    <col min="2" max="2" width="12.140625" style="20" customWidth="1"/>
    <col min="3" max="3" width="11.7109375" style="20" customWidth="1"/>
    <col min="4" max="4" width="12.28515625" style="20" customWidth="1"/>
    <col min="5" max="5" width="16.140625" style="20" customWidth="1"/>
    <col min="6" max="6" width="13.7109375" style="20" customWidth="1"/>
    <col min="7" max="7" width="17.140625" style="3" customWidth="1"/>
    <col min="8" max="8" width="38.7109375" style="3" customWidth="1"/>
    <col min="9" max="256" width="9.140625" style="3"/>
    <col min="257" max="257" width="46.28515625" style="3" customWidth="1"/>
    <col min="258" max="258" width="12.140625" style="3" customWidth="1"/>
    <col min="259" max="259" width="11.7109375" style="3" customWidth="1"/>
    <col min="260" max="260" width="12.28515625" style="3" customWidth="1"/>
    <col min="261" max="261" width="16.140625" style="3" customWidth="1"/>
    <col min="262" max="262" width="13.7109375" style="3" customWidth="1"/>
    <col min="263" max="263" width="17.140625" style="3" customWidth="1"/>
    <col min="264" max="264" width="38.7109375" style="3" customWidth="1"/>
    <col min="265" max="512" width="9.140625" style="3"/>
    <col min="513" max="513" width="46.28515625" style="3" customWidth="1"/>
    <col min="514" max="514" width="12.140625" style="3" customWidth="1"/>
    <col min="515" max="515" width="11.7109375" style="3" customWidth="1"/>
    <col min="516" max="516" width="12.28515625" style="3" customWidth="1"/>
    <col min="517" max="517" width="16.140625" style="3" customWidth="1"/>
    <col min="518" max="518" width="13.7109375" style="3" customWidth="1"/>
    <col min="519" max="519" width="17.140625" style="3" customWidth="1"/>
    <col min="520" max="520" width="38.7109375" style="3" customWidth="1"/>
    <col min="521" max="768" width="9.140625" style="3"/>
    <col min="769" max="769" width="46.28515625" style="3" customWidth="1"/>
    <col min="770" max="770" width="12.140625" style="3" customWidth="1"/>
    <col min="771" max="771" width="11.7109375" style="3" customWidth="1"/>
    <col min="772" max="772" width="12.28515625" style="3" customWidth="1"/>
    <col min="773" max="773" width="16.140625" style="3" customWidth="1"/>
    <col min="774" max="774" width="13.7109375" style="3" customWidth="1"/>
    <col min="775" max="775" width="17.140625" style="3" customWidth="1"/>
    <col min="776" max="776" width="38.7109375" style="3" customWidth="1"/>
    <col min="777" max="1024" width="9.140625" style="3"/>
    <col min="1025" max="1025" width="46.28515625" style="3" customWidth="1"/>
    <col min="1026" max="1026" width="12.140625" style="3" customWidth="1"/>
    <col min="1027" max="1027" width="11.7109375" style="3" customWidth="1"/>
    <col min="1028" max="1028" width="12.28515625" style="3" customWidth="1"/>
    <col min="1029" max="1029" width="16.140625" style="3" customWidth="1"/>
    <col min="1030" max="1030" width="13.7109375" style="3" customWidth="1"/>
    <col min="1031" max="1031" width="17.140625" style="3" customWidth="1"/>
    <col min="1032" max="1032" width="38.7109375" style="3" customWidth="1"/>
    <col min="1033" max="1280" width="9.140625" style="3"/>
    <col min="1281" max="1281" width="46.28515625" style="3" customWidth="1"/>
    <col min="1282" max="1282" width="12.140625" style="3" customWidth="1"/>
    <col min="1283" max="1283" width="11.7109375" style="3" customWidth="1"/>
    <col min="1284" max="1284" width="12.28515625" style="3" customWidth="1"/>
    <col min="1285" max="1285" width="16.140625" style="3" customWidth="1"/>
    <col min="1286" max="1286" width="13.7109375" style="3" customWidth="1"/>
    <col min="1287" max="1287" width="17.140625" style="3" customWidth="1"/>
    <col min="1288" max="1288" width="38.7109375" style="3" customWidth="1"/>
    <col min="1289" max="1536" width="9.140625" style="3"/>
    <col min="1537" max="1537" width="46.28515625" style="3" customWidth="1"/>
    <col min="1538" max="1538" width="12.140625" style="3" customWidth="1"/>
    <col min="1539" max="1539" width="11.7109375" style="3" customWidth="1"/>
    <col min="1540" max="1540" width="12.28515625" style="3" customWidth="1"/>
    <col min="1541" max="1541" width="16.140625" style="3" customWidth="1"/>
    <col min="1542" max="1542" width="13.7109375" style="3" customWidth="1"/>
    <col min="1543" max="1543" width="17.140625" style="3" customWidth="1"/>
    <col min="1544" max="1544" width="38.7109375" style="3" customWidth="1"/>
    <col min="1545" max="1792" width="9.140625" style="3"/>
    <col min="1793" max="1793" width="46.28515625" style="3" customWidth="1"/>
    <col min="1794" max="1794" width="12.140625" style="3" customWidth="1"/>
    <col min="1795" max="1795" width="11.7109375" style="3" customWidth="1"/>
    <col min="1796" max="1796" width="12.28515625" style="3" customWidth="1"/>
    <col min="1797" max="1797" width="16.140625" style="3" customWidth="1"/>
    <col min="1798" max="1798" width="13.7109375" style="3" customWidth="1"/>
    <col min="1799" max="1799" width="17.140625" style="3" customWidth="1"/>
    <col min="1800" max="1800" width="38.7109375" style="3" customWidth="1"/>
    <col min="1801" max="2048" width="9.140625" style="3"/>
    <col min="2049" max="2049" width="46.28515625" style="3" customWidth="1"/>
    <col min="2050" max="2050" width="12.140625" style="3" customWidth="1"/>
    <col min="2051" max="2051" width="11.7109375" style="3" customWidth="1"/>
    <col min="2052" max="2052" width="12.28515625" style="3" customWidth="1"/>
    <col min="2053" max="2053" width="16.140625" style="3" customWidth="1"/>
    <col min="2054" max="2054" width="13.7109375" style="3" customWidth="1"/>
    <col min="2055" max="2055" width="17.140625" style="3" customWidth="1"/>
    <col min="2056" max="2056" width="38.7109375" style="3" customWidth="1"/>
    <col min="2057" max="2304" width="9.140625" style="3"/>
    <col min="2305" max="2305" width="46.28515625" style="3" customWidth="1"/>
    <col min="2306" max="2306" width="12.140625" style="3" customWidth="1"/>
    <col min="2307" max="2307" width="11.7109375" style="3" customWidth="1"/>
    <col min="2308" max="2308" width="12.28515625" style="3" customWidth="1"/>
    <col min="2309" max="2309" width="16.140625" style="3" customWidth="1"/>
    <col min="2310" max="2310" width="13.7109375" style="3" customWidth="1"/>
    <col min="2311" max="2311" width="17.140625" style="3" customWidth="1"/>
    <col min="2312" max="2312" width="38.7109375" style="3" customWidth="1"/>
    <col min="2313" max="2560" width="9.140625" style="3"/>
    <col min="2561" max="2561" width="46.28515625" style="3" customWidth="1"/>
    <col min="2562" max="2562" width="12.140625" style="3" customWidth="1"/>
    <col min="2563" max="2563" width="11.7109375" style="3" customWidth="1"/>
    <col min="2564" max="2564" width="12.28515625" style="3" customWidth="1"/>
    <col min="2565" max="2565" width="16.140625" style="3" customWidth="1"/>
    <col min="2566" max="2566" width="13.7109375" style="3" customWidth="1"/>
    <col min="2567" max="2567" width="17.140625" style="3" customWidth="1"/>
    <col min="2568" max="2568" width="38.7109375" style="3" customWidth="1"/>
    <col min="2569" max="2816" width="9.140625" style="3"/>
    <col min="2817" max="2817" width="46.28515625" style="3" customWidth="1"/>
    <col min="2818" max="2818" width="12.140625" style="3" customWidth="1"/>
    <col min="2819" max="2819" width="11.7109375" style="3" customWidth="1"/>
    <col min="2820" max="2820" width="12.28515625" style="3" customWidth="1"/>
    <col min="2821" max="2821" width="16.140625" style="3" customWidth="1"/>
    <col min="2822" max="2822" width="13.7109375" style="3" customWidth="1"/>
    <col min="2823" max="2823" width="17.140625" style="3" customWidth="1"/>
    <col min="2824" max="2824" width="38.7109375" style="3" customWidth="1"/>
    <col min="2825" max="3072" width="9.140625" style="3"/>
    <col min="3073" max="3073" width="46.28515625" style="3" customWidth="1"/>
    <col min="3074" max="3074" width="12.140625" style="3" customWidth="1"/>
    <col min="3075" max="3075" width="11.7109375" style="3" customWidth="1"/>
    <col min="3076" max="3076" width="12.28515625" style="3" customWidth="1"/>
    <col min="3077" max="3077" width="16.140625" style="3" customWidth="1"/>
    <col min="3078" max="3078" width="13.7109375" style="3" customWidth="1"/>
    <col min="3079" max="3079" width="17.140625" style="3" customWidth="1"/>
    <col min="3080" max="3080" width="38.7109375" style="3" customWidth="1"/>
    <col min="3081" max="3328" width="9.140625" style="3"/>
    <col min="3329" max="3329" width="46.28515625" style="3" customWidth="1"/>
    <col min="3330" max="3330" width="12.140625" style="3" customWidth="1"/>
    <col min="3331" max="3331" width="11.7109375" style="3" customWidth="1"/>
    <col min="3332" max="3332" width="12.28515625" style="3" customWidth="1"/>
    <col min="3333" max="3333" width="16.140625" style="3" customWidth="1"/>
    <col min="3334" max="3334" width="13.7109375" style="3" customWidth="1"/>
    <col min="3335" max="3335" width="17.140625" style="3" customWidth="1"/>
    <col min="3336" max="3336" width="38.7109375" style="3" customWidth="1"/>
    <col min="3337" max="3584" width="9.140625" style="3"/>
    <col min="3585" max="3585" width="46.28515625" style="3" customWidth="1"/>
    <col min="3586" max="3586" width="12.140625" style="3" customWidth="1"/>
    <col min="3587" max="3587" width="11.7109375" style="3" customWidth="1"/>
    <col min="3588" max="3588" width="12.28515625" style="3" customWidth="1"/>
    <col min="3589" max="3589" width="16.140625" style="3" customWidth="1"/>
    <col min="3590" max="3590" width="13.7109375" style="3" customWidth="1"/>
    <col min="3591" max="3591" width="17.140625" style="3" customWidth="1"/>
    <col min="3592" max="3592" width="38.7109375" style="3" customWidth="1"/>
    <col min="3593" max="3840" width="9.140625" style="3"/>
    <col min="3841" max="3841" width="46.28515625" style="3" customWidth="1"/>
    <col min="3842" max="3842" width="12.140625" style="3" customWidth="1"/>
    <col min="3843" max="3843" width="11.7109375" style="3" customWidth="1"/>
    <col min="3844" max="3844" width="12.28515625" style="3" customWidth="1"/>
    <col min="3845" max="3845" width="16.140625" style="3" customWidth="1"/>
    <col min="3846" max="3846" width="13.7109375" style="3" customWidth="1"/>
    <col min="3847" max="3847" width="17.140625" style="3" customWidth="1"/>
    <col min="3848" max="3848" width="38.7109375" style="3" customWidth="1"/>
    <col min="3849" max="4096" width="9.140625" style="3"/>
    <col min="4097" max="4097" width="46.28515625" style="3" customWidth="1"/>
    <col min="4098" max="4098" width="12.140625" style="3" customWidth="1"/>
    <col min="4099" max="4099" width="11.7109375" style="3" customWidth="1"/>
    <col min="4100" max="4100" width="12.28515625" style="3" customWidth="1"/>
    <col min="4101" max="4101" width="16.140625" style="3" customWidth="1"/>
    <col min="4102" max="4102" width="13.7109375" style="3" customWidth="1"/>
    <col min="4103" max="4103" width="17.140625" style="3" customWidth="1"/>
    <col min="4104" max="4104" width="38.7109375" style="3" customWidth="1"/>
    <col min="4105" max="4352" width="9.140625" style="3"/>
    <col min="4353" max="4353" width="46.28515625" style="3" customWidth="1"/>
    <col min="4354" max="4354" width="12.140625" style="3" customWidth="1"/>
    <col min="4355" max="4355" width="11.7109375" style="3" customWidth="1"/>
    <col min="4356" max="4356" width="12.28515625" style="3" customWidth="1"/>
    <col min="4357" max="4357" width="16.140625" style="3" customWidth="1"/>
    <col min="4358" max="4358" width="13.7109375" style="3" customWidth="1"/>
    <col min="4359" max="4359" width="17.140625" style="3" customWidth="1"/>
    <col min="4360" max="4360" width="38.7109375" style="3" customWidth="1"/>
    <col min="4361" max="4608" width="9.140625" style="3"/>
    <col min="4609" max="4609" width="46.28515625" style="3" customWidth="1"/>
    <col min="4610" max="4610" width="12.140625" style="3" customWidth="1"/>
    <col min="4611" max="4611" width="11.7109375" style="3" customWidth="1"/>
    <col min="4612" max="4612" width="12.28515625" style="3" customWidth="1"/>
    <col min="4613" max="4613" width="16.140625" style="3" customWidth="1"/>
    <col min="4614" max="4614" width="13.7109375" style="3" customWidth="1"/>
    <col min="4615" max="4615" width="17.140625" style="3" customWidth="1"/>
    <col min="4616" max="4616" width="38.7109375" style="3" customWidth="1"/>
    <col min="4617" max="4864" width="9.140625" style="3"/>
    <col min="4865" max="4865" width="46.28515625" style="3" customWidth="1"/>
    <col min="4866" max="4866" width="12.140625" style="3" customWidth="1"/>
    <col min="4867" max="4867" width="11.7109375" style="3" customWidth="1"/>
    <col min="4868" max="4868" width="12.28515625" style="3" customWidth="1"/>
    <col min="4869" max="4869" width="16.140625" style="3" customWidth="1"/>
    <col min="4870" max="4870" width="13.7109375" style="3" customWidth="1"/>
    <col min="4871" max="4871" width="17.140625" style="3" customWidth="1"/>
    <col min="4872" max="4872" width="38.7109375" style="3" customWidth="1"/>
    <col min="4873" max="5120" width="9.140625" style="3"/>
    <col min="5121" max="5121" width="46.28515625" style="3" customWidth="1"/>
    <col min="5122" max="5122" width="12.140625" style="3" customWidth="1"/>
    <col min="5123" max="5123" width="11.7109375" style="3" customWidth="1"/>
    <col min="5124" max="5124" width="12.28515625" style="3" customWidth="1"/>
    <col min="5125" max="5125" width="16.140625" style="3" customWidth="1"/>
    <col min="5126" max="5126" width="13.7109375" style="3" customWidth="1"/>
    <col min="5127" max="5127" width="17.140625" style="3" customWidth="1"/>
    <col min="5128" max="5128" width="38.7109375" style="3" customWidth="1"/>
    <col min="5129" max="5376" width="9.140625" style="3"/>
    <col min="5377" max="5377" width="46.28515625" style="3" customWidth="1"/>
    <col min="5378" max="5378" width="12.140625" style="3" customWidth="1"/>
    <col min="5379" max="5379" width="11.7109375" style="3" customWidth="1"/>
    <col min="5380" max="5380" width="12.28515625" style="3" customWidth="1"/>
    <col min="5381" max="5381" width="16.140625" style="3" customWidth="1"/>
    <col min="5382" max="5382" width="13.7109375" style="3" customWidth="1"/>
    <col min="5383" max="5383" width="17.140625" style="3" customWidth="1"/>
    <col min="5384" max="5384" width="38.7109375" style="3" customWidth="1"/>
    <col min="5385" max="5632" width="9.140625" style="3"/>
    <col min="5633" max="5633" width="46.28515625" style="3" customWidth="1"/>
    <col min="5634" max="5634" width="12.140625" style="3" customWidth="1"/>
    <col min="5635" max="5635" width="11.7109375" style="3" customWidth="1"/>
    <col min="5636" max="5636" width="12.28515625" style="3" customWidth="1"/>
    <col min="5637" max="5637" width="16.140625" style="3" customWidth="1"/>
    <col min="5638" max="5638" width="13.7109375" style="3" customWidth="1"/>
    <col min="5639" max="5639" width="17.140625" style="3" customWidth="1"/>
    <col min="5640" max="5640" width="38.7109375" style="3" customWidth="1"/>
    <col min="5641" max="5888" width="9.140625" style="3"/>
    <col min="5889" max="5889" width="46.28515625" style="3" customWidth="1"/>
    <col min="5890" max="5890" width="12.140625" style="3" customWidth="1"/>
    <col min="5891" max="5891" width="11.7109375" style="3" customWidth="1"/>
    <col min="5892" max="5892" width="12.28515625" style="3" customWidth="1"/>
    <col min="5893" max="5893" width="16.140625" style="3" customWidth="1"/>
    <col min="5894" max="5894" width="13.7109375" style="3" customWidth="1"/>
    <col min="5895" max="5895" width="17.140625" style="3" customWidth="1"/>
    <col min="5896" max="5896" width="38.7109375" style="3" customWidth="1"/>
    <col min="5897" max="6144" width="9.140625" style="3"/>
    <col min="6145" max="6145" width="46.28515625" style="3" customWidth="1"/>
    <col min="6146" max="6146" width="12.140625" style="3" customWidth="1"/>
    <col min="6147" max="6147" width="11.7109375" style="3" customWidth="1"/>
    <col min="6148" max="6148" width="12.28515625" style="3" customWidth="1"/>
    <col min="6149" max="6149" width="16.140625" style="3" customWidth="1"/>
    <col min="6150" max="6150" width="13.7109375" style="3" customWidth="1"/>
    <col min="6151" max="6151" width="17.140625" style="3" customWidth="1"/>
    <col min="6152" max="6152" width="38.7109375" style="3" customWidth="1"/>
    <col min="6153" max="6400" width="9.140625" style="3"/>
    <col min="6401" max="6401" width="46.28515625" style="3" customWidth="1"/>
    <col min="6402" max="6402" width="12.140625" style="3" customWidth="1"/>
    <col min="6403" max="6403" width="11.7109375" style="3" customWidth="1"/>
    <col min="6404" max="6404" width="12.28515625" style="3" customWidth="1"/>
    <col min="6405" max="6405" width="16.140625" style="3" customWidth="1"/>
    <col min="6406" max="6406" width="13.7109375" style="3" customWidth="1"/>
    <col min="6407" max="6407" width="17.140625" style="3" customWidth="1"/>
    <col min="6408" max="6408" width="38.7109375" style="3" customWidth="1"/>
    <col min="6409" max="6656" width="9.140625" style="3"/>
    <col min="6657" max="6657" width="46.28515625" style="3" customWidth="1"/>
    <col min="6658" max="6658" width="12.140625" style="3" customWidth="1"/>
    <col min="6659" max="6659" width="11.7109375" style="3" customWidth="1"/>
    <col min="6660" max="6660" width="12.28515625" style="3" customWidth="1"/>
    <col min="6661" max="6661" width="16.140625" style="3" customWidth="1"/>
    <col min="6662" max="6662" width="13.7109375" style="3" customWidth="1"/>
    <col min="6663" max="6663" width="17.140625" style="3" customWidth="1"/>
    <col min="6664" max="6664" width="38.7109375" style="3" customWidth="1"/>
    <col min="6665" max="6912" width="9.140625" style="3"/>
    <col min="6913" max="6913" width="46.28515625" style="3" customWidth="1"/>
    <col min="6914" max="6914" width="12.140625" style="3" customWidth="1"/>
    <col min="6915" max="6915" width="11.7109375" style="3" customWidth="1"/>
    <col min="6916" max="6916" width="12.28515625" style="3" customWidth="1"/>
    <col min="6917" max="6917" width="16.140625" style="3" customWidth="1"/>
    <col min="6918" max="6918" width="13.7109375" style="3" customWidth="1"/>
    <col min="6919" max="6919" width="17.140625" style="3" customWidth="1"/>
    <col min="6920" max="6920" width="38.7109375" style="3" customWidth="1"/>
    <col min="6921" max="7168" width="9.140625" style="3"/>
    <col min="7169" max="7169" width="46.28515625" style="3" customWidth="1"/>
    <col min="7170" max="7170" width="12.140625" style="3" customWidth="1"/>
    <col min="7171" max="7171" width="11.7109375" style="3" customWidth="1"/>
    <col min="7172" max="7172" width="12.28515625" style="3" customWidth="1"/>
    <col min="7173" max="7173" width="16.140625" style="3" customWidth="1"/>
    <col min="7174" max="7174" width="13.7109375" style="3" customWidth="1"/>
    <col min="7175" max="7175" width="17.140625" style="3" customWidth="1"/>
    <col min="7176" max="7176" width="38.7109375" style="3" customWidth="1"/>
    <col min="7177" max="7424" width="9.140625" style="3"/>
    <col min="7425" max="7425" width="46.28515625" style="3" customWidth="1"/>
    <col min="7426" max="7426" width="12.140625" style="3" customWidth="1"/>
    <col min="7427" max="7427" width="11.7109375" style="3" customWidth="1"/>
    <col min="7428" max="7428" width="12.28515625" style="3" customWidth="1"/>
    <col min="7429" max="7429" width="16.140625" style="3" customWidth="1"/>
    <col min="7430" max="7430" width="13.7109375" style="3" customWidth="1"/>
    <col min="7431" max="7431" width="17.140625" style="3" customWidth="1"/>
    <col min="7432" max="7432" width="38.7109375" style="3" customWidth="1"/>
    <col min="7433" max="7680" width="9.140625" style="3"/>
    <col min="7681" max="7681" width="46.28515625" style="3" customWidth="1"/>
    <col min="7682" max="7682" width="12.140625" style="3" customWidth="1"/>
    <col min="7683" max="7683" width="11.7109375" style="3" customWidth="1"/>
    <col min="7684" max="7684" width="12.28515625" style="3" customWidth="1"/>
    <col min="7685" max="7685" width="16.140625" style="3" customWidth="1"/>
    <col min="7686" max="7686" width="13.7109375" style="3" customWidth="1"/>
    <col min="7687" max="7687" width="17.140625" style="3" customWidth="1"/>
    <col min="7688" max="7688" width="38.7109375" style="3" customWidth="1"/>
    <col min="7689" max="7936" width="9.140625" style="3"/>
    <col min="7937" max="7937" width="46.28515625" style="3" customWidth="1"/>
    <col min="7938" max="7938" width="12.140625" style="3" customWidth="1"/>
    <col min="7939" max="7939" width="11.7109375" style="3" customWidth="1"/>
    <col min="7940" max="7940" width="12.28515625" style="3" customWidth="1"/>
    <col min="7941" max="7941" width="16.140625" style="3" customWidth="1"/>
    <col min="7942" max="7942" width="13.7109375" style="3" customWidth="1"/>
    <col min="7943" max="7943" width="17.140625" style="3" customWidth="1"/>
    <col min="7944" max="7944" width="38.7109375" style="3" customWidth="1"/>
    <col min="7945" max="8192" width="9.140625" style="3"/>
    <col min="8193" max="8193" width="46.28515625" style="3" customWidth="1"/>
    <col min="8194" max="8194" width="12.140625" style="3" customWidth="1"/>
    <col min="8195" max="8195" width="11.7109375" style="3" customWidth="1"/>
    <col min="8196" max="8196" width="12.28515625" style="3" customWidth="1"/>
    <col min="8197" max="8197" width="16.140625" style="3" customWidth="1"/>
    <col min="8198" max="8198" width="13.7109375" style="3" customWidth="1"/>
    <col min="8199" max="8199" width="17.140625" style="3" customWidth="1"/>
    <col min="8200" max="8200" width="38.7109375" style="3" customWidth="1"/>
    <col min="8201" max="8448" width="9.140625" style="3"/>
    <col min="8449" max="8449" width="46.28515625" style="3" customWidth="1"/>
    <col min="8450" max="8450" width="12.140625" style="3" customWidth="1"/>
    <col min="8451" max="8451" width="11.7109375" style="3" customWidth="1"/>
    <col min="8452" max="8452" width="12.28515625" style="3" customWidth="1"/>
    <col min="8453" max="8453" width="16.140625" style="3" customWidth="1"/>
    <col min="8454" max="8454" width="13.7109375" style="3" customWidth="1"/>
    <col min="8455" max="8455" width="17.140625" style="3" customWidth="1"/>
    <col min="8456" max="8456" width="38.7109375" style="3" customWidth="1"/>
    <col min="8457" max="8704" width="9.140625" style="3"/>
    <col min="8705" max="8705" width="46.28515625" style="3" customWidth="1"/>
    <col min="8706" max="8706" width="12.140625" style="3" customWidth="1"/>
    <col min="8707" max="8707" width="11.7109375" style="3" customWidth="1"/>
    <col min="8708" max="8708" width="12.28515625" style="3" customWidth="1"/>
    <col min="8709" max="8709" width="16.140625" style="3" customWidth="1"/>
    <col min="8710" max="8710" width="13.7109375" style="3" customWidth="1"/>
    <col min="8711" max="8711" width="17.140625" style="3" customWidth="1"/>
    <col min="8712" max="8712" width="38.7109375" style="3" customWidth="1"/>
    <col min="8713" max="8960" width="9.140625" style="3"/>
    <col min="8961" max="8961" width="46.28515625" style="3" customWidth="1"/>
    <col min="8962" max="8962" width="12.140625" style="3" customWidth="1"/>
    <col min="8963" max="8963" width="11.7109375" style="3" customWidth="1"/>
    <col min="8964" max="8964" width="12.28515625" style="3" customWidth="1"/>
    <col min="8965" max="8965" width="16.140625" style="3" customWidth="1"/>
    <col min="8966" max="8966" width="13.7109375" style="3" customWidth="1"/>
    <col min="8967" max="8967" width="17.140625" style="3" customWidth="1"/>
    <col min="8968" max="8968" width="38.7109375" style="3" customWidth="1"/>
    <col min="8969" max="9216" width="9.140625" style="3"/>
    <col min="9217" max="9217" width="46.28515625" style="3" customWidth="1"/>
    <col min="9218" max="9218" width="12.140625" style="3" customWidth="1"/>
    <col min="9219" max="9219" width="11.7109375" style="3" customWidth="1"/>
    <col min="9220" max="9220" width="12.28515625" style="3" customWidth="1"/>
    <col min="9221" max="9221" width="16.140625" style="3" customWidth="1"/>
    <col min="9222" max="9222" width="13.7109375" style="3" customWidth="1"/>
    <col min="9223" max="9223" width="17.140625" style="3" customWidth="1"/>
    <col min="9224" max="9224" width="38.7109375" style="3" customWidth="1"/>
    <col min="9225" max="9472" width="9.140625" style="3"/>
    <col min="9473" max="9473" width="46.28515625" style="3" customWidth="1"/>
    <col min="9474" max="9474" width="12.140625" style="3" customWidth="1"/>
    <col min="9475" max="9475" width="11.7109375" style="3" customWidth="1"/>
    <col min="9476" max="9476" width="12.28515625" style="3" customWidth="1"/>
    <col min="9477" max="9477" width="16.140625" style="3" customWidth="1"/>
    <col min="9478" max="9478" width="13.7109375" style="3" customWidth="1"/>
    <col min="9479" max="9479" width="17.140625" style="3" customWidth="1"/>
    <col min="9480" max="9480" width="38.7109375" style="3" customWidth="1"/>
    <col min="9481" max="9728" width="9.140625" style="3"/>
    <col min="9729" max="9729" width="46.28515625" style="3" customWidth="1"/>
    <col min="9730" max="9730" width="12.140625" style="3" customWidth="1"/>
    <col min="9731" max="9731" width="11.7109375" style="3" customWidth="1"/>
    <col min="9732" max="9732" width="12.28515625" style="3" customWidth="1"/>
    <col min="9733" max="9733" width="16.140625" style="3" customWidth="1"/>
    <col min="9734" max="9734" width="13.7109375" style="3" customWidth="1"/>
    <col min="9735" max="9735" width="17.140625" style="3" customWidth="1"/>
    <col min="9736" max="9736" width="38.7109375" style="3" customWidth="1"/>
    <col min="9737" max="9984" width="9.140625" style="3"/>
    <col min="9985" max="9985" width="46.28515625" style="3" customWidth="1"/>
    <col min="9986" max="9986" width="12.140625" style="3" customWidth="1"/>
    <col min="9987" max="9987" width="11.7109375" style="3" customWidth="1"/>
    <col min="9988" max="9988" width="12.28515625" style="3" customWidth="1"/>
    <col min="9989" max="9989" width="16.140625" style="3" customWidth="1"/>
    <col min="9990" max="9990" width="13.7109375" style="3" customWidth="1"/>
    <col min="9991" max="9991" width="17.140625" style="3" customWidth="1"/>
    <col min="9992" max="9992" width="38.7109375" style="3" customWidth="1"/>
    <col min="9993" max="10240" width="9.140625" style="3"/>
    <col min="10241" max="10241" width="46.28515625" style="3" customWidth="1"/>
    <col min="10242" max="10242" width="12.140625" style="3" customWidth="1"/>
    <col min="10243" max="10243" width="11.7109375" style="3" customWidth="1"/>
    <col min="10244" max="10244" width="12.28515625" style="3" customWidth="1"/>
    <col min="10245" max="10245" width="16.140625" style="3" customWidth="1"/>
    <col min="10246" max="10246" width="13.7109375" style="3" customWidth="1"/>
    <col min="10247" max="10247" width="17.140625" style="3" customWidth="1"/>
    <col min="10248" max="10248" width="38.7109375" style="3" customWidth="1"/>
    <col min="10249" max="10496" width="9.140625" style="3"/>
    <col min="10497" max="10497" width="46.28515625" style="3" customWidth="1"/>
    <col min="10498" max="10498" width="12.140625" style="3" customWidth="1"/>
    <col min="10499" max="10499" width="11.7109375" style="3" customWidth="1"/>
    <col min="10500" max="10500" width="12.28515625" style="3" customWidth="1"/>
    <col min="10501" max="10501" width="16.140625" style="3" customWidth="1"/>
    <col min="10502" max="10502" width="13.7109375" style="3" customWidth="1"/>
    <col min="10503" max="10503" width="17.140625" style="3" customWidth="1"/>
    <col min="10504" max="10504" width="38.7109375" style="3" customWidth="1"/>
    <col min="10505" max="10752" width="9.140625" style="3"/>
    <col min="10753" max="10753" width="46.28515625" style="3" customWidth="1"/>
    <col min="10754" max="10754" width="12.140625" style="3" customWidth="1"/>
    <col min="10755" max="10755" width="11.7109375" style="3" customWidth="1"/>
    <col min="10756" max="10756" width="12.28515625" style="3" customWidth="1"/>
    <col min="10757" max="10757" width="16.140625" style="3" customWidth="1"/>
    <col min="10758" max="10758" width="13.7109375" style="3" customWidth="1"/>
    <col min="10759" max="10759" width="17.140625" style="3" customWidth="1"/>
    <col min="10760" max="10760" width="38.7109375" style="3" customWidth="1"/>
    <col min="10761" max="11008" width="9.140625" style="3"/>
    <col min="11009" max="11009" width="46.28515625" style="3" customWidth="1"/>
    <col min="11010" max="11010" width="12.140625" style="3" customWidth="1"/>
    <col min="11011" max="11011" width="11.7109375" style="3" customWidth="1"/>
    <col min="11012" max="11012" width="12.28515625" style="3" customWidth="1"/>
    <col min="11013" max="11013" width="16.140625" style="3" customWidth="1"/>
    <col min="11014" max="11014" width="13.7109375" style="3" customWidth="1"/>
    <col min="11015" max="11015" width="17.140625" style="3" customWidth="1"/>
    <col min="11016" max="11016" width="38.7109375" style="3" customWidth="1"/>
    <col min="11017" max="11264" width="9.140625" style="3"/>
    <col min="11265" max="11265" width="46.28515625" style="3" customWidth="1"/>
    <col min="11266" max="11266" width="12.140625" style="3" customWidth="1"/>
    <col min="11267" max="11267" width="11.7109375" style="3" customWidth="1"/>
    <col min="11268" max="11268" width="12.28515625" style="3" customWidth="1"/>
    <col min="11269" max="11269" width="16.140625" style="3" customWidth="1"/>
    <col min="11270" max="11270" width="13.7109375" style="3" customWidth="1"/>
    <col min="11271" max="11271" width="17.140625" style="3" customWidth="1"/>
    <col min="11272" max="11272" width="38.7109375" style="3" customWidth="1"/>
    <col min="11273" max="11520" width="9.140625" style="3"/>
    <col min="11521" max="11521" width="46.28515625" style="3" customWidth="1"/>
    <col min="11522" max="11522" width="12.140625" style="3" customWidth="1"/>
    <col min="11523" max="11523" width="11.7109375" style="3" customWidth="1"/>
    <col min="11524" max="11524" width="12.28515625" style="3" customWidth="1"/>
    <col min="11525" max="11525" width="16.140625" style="3" customWidth="1"/>
    <col min="11526" max="11526" width="13.7109375" style="3" customWidth="1"/>
    <col min="11527" max="11527" width="17.140625" style="3" customWidth="1"/>
    <col min="11528" max="11528" width="38.7109375" style="3" customWidth="1"/>
    <col min="11529" max="11776" width="9.140625" style="3"/>
    <col min="11777" max="11777" width="46.28515625" style="3" customWidth="1"/>
    <col min="11778" max="11778" width="12.140625" style="3" customWidth="1"/>
    <col min="11779" max="11779" width="11.7109375" style="3" customWidth="1"/>
    <col min="11780" max="11780" width="12.28515625" style="3" customWidth="1"/>
    <col min="11781" max="11781" width="16.140625" style="3" customWidth="1"/>
    <col min="11782" max="11782" width="13.7109375" style="3" customWidth="1"/>
    <col min="11783" max="11783" width="17.140625" style="3" customWidth="1"/>
    <col min="11784" max="11784" width="38.7109375" style="3" customWidth="1"/>
    <col min="11785" max="12032" width="9.140625" style="3"/>
    <col min="12033" max="12033" width="46.28515625" style="3" customWidth="1"/>
    <col min="12034" max="12034" width="12.140625" style="3" customWidth="1"/>
    <col min="12035" max="12035" width="11.7109375" style="3" customWidth="1"/>
    <col min="12036" max="12036" width="12.28515625" style="3" customWidth="1"/>
    <col min="12037" max="12037" width="16.140625" style="3" customWidth="1"/>
    <col min="12038" max="12038" width="13.7109375" style="3" customWidth="1"/>
    <col min="12039" max="12039" width="17.140625" style="3" customWidth="1"/>
    <col min="12040" max="12040" width="38.7109375" style="3" customWidth="1"/>
    <col min="12041" max="12288" width="9.140625" style="3"/>
    <col min="12289" max="12289" width="46.28515625" style="3" customWidth="1"/>
    <col min="12290" max="12290" width="12.140625" style="3" customWidth="1"/>
    <col min="12291" max="12291" width="11.7109375" style="3" customWidth="1"/>
    <col min="12292" max="12292" width="12.28515625" style="3" customWidth="1"/>
    <col min="12293" max="12293" width="16.140625" style="3" customWidth="1"/>
    <col min="12294" max="12294" width="13.7109375" style="3" customWidth="1"/>
    <col min="12295" max="12295" width="17.140625" style="3" customWidth="1"/>
    <col min="12296" max="12296" width="38.7109375" style="3" customWidth="1"/>
    <col min="12297" max="12544" width="9.140625" style="3"/>
    <col min="12545" max="12545" width="46.28515625" style="3" customWidth="1"/>
    <col min="12546" max="12546" width="12.140625" style="3" customWidth="1"/>
    <col min="12547" max="12547" width="11.7109375" style="3" customWidth="1"/>
    <col min="12548" max="12548" width="12.28515625" style="3" customWidth="1"/>
    <col min="12549" max="12549" width="16.140625" style="3" customWidth="1"/>
    <col min="12550" max="12550" width="13.7109375" style="3" customWidth="1"/>
    <col min="12551" max="12551" width="17.140625" style="3" customWidth="1"/>
    <col min="12552" max="12552" width="38.7109375" style="3" customWidth="1"/>
    <col min="12553" max="12800" width="9.140625" style="3"/>
    <col min="12801" max="12801" width="46.28515625" style="3" customWidth="1"/>
    <col min="12802" max="12802" width="12.140625" style="3" customWidth="1"/>
    <col min="12803" max="12803" width="11.7109375" style="3" customWidth="1"/>
    <col min="12804" max="12804" width="12.28515625" style="3" customWidth="1"/>
    <col min="12805" max="12805" width="16.140625" style="3" customWidth="1"/>
    <col min="12806" max="12806" width="13.7109375" style="3" customWidth="1"/>
    <col min="12807" max="12807" width="17.140625" style="3" customWidth="1"/>
    <col min="12808" max="12808" width="38.7109375" style="3" customWidth="1"/>
    <col min="12809" max="13056" width="9.140625" style="3"/>
    <col min="13057" max="13057" width="46.28515625" style="3" customWidth="1"/>
    <col min="13058" max="13058" width="12.140625" style="3" customWidth="1"/>
    <col min="13059" max="13059" width="11.7109375" style="3" customWidth="1"/>
    <col min="13060" max="13060" width="12.28515625" style="3" customWidth="1"/>
    <col min="13061" max="13061" width="16.140625" style="3" customWidth="1"/>
    <col min="13062" max="13062" width="13.7109375" style="3" customWidth="1"/>
    <col min="13063" max="13063" width="17.140625" style="3" customWidth="1"/>
    <col min="13064" max="13064" width="38.7109375" style="3" customWidth="1"/>
    <col min="13065" max="13312" width="9.140625" style="3"/>
    <col min="13313" max="13313" width="46.28515625" style="3" customWidth="1"/>
    <col min="13314" max="13314" width="12.140625" style="3" customWidth="1"/>
    <col min="13315" max="13315" width="11.7109375" style="3" customWidth="1"/>
    <col min="13316" max="13316" width="12.28515625" style="3" customWidth="1"/>
    <col min="13317" max="13317" width="16.140625" style="3" customWidth="1"/>
    <col min="13318" max="13318" width="13.7109375" style="3" customWidth="1"/>
    <col min="13319" max="13319" width="17.140625" style="3" customWidth="1"/>
    <col min="13320" max="13320" width="38.7109375" style="3" customWidth="1"/>
    <col min="13321" max="13568" width="9.140625" style="3"/>
    <col min="13569" max="13569" width="46.28515625" style="3" customWidth="1"/>
    <col min="13570" max="13570" width="12.140625" style="3" customWidth="1"/>
    <col min="13571" max="13571" width="11.7109375" style="3" customWidth="1"/>
    <col min="13572" max="13572" width="12.28515625" style="3" customWidth="1"/>
    <col min="13573" max="13573" width="16.140625" style="3" customWidth="1"/>
    <col min="13574" max="13574" width="13.7109375" style="3" customWidth="1"/>
    <col min="13575" max="13575" width="17.140625" style="3" customWidth="1"/>
    <col min="13576" max="13576" width="38.7109375" style="3" customWidth="1"/>
    <col min="13577" max="13824" width="9.140625" style="3"/>
    <col min="13825" max="13825" width="46.28515625" style="3" customWidth="1"/>
    <col min="13826" max="13826" width="12.140625" style="3" customWidth="1"/>
    <col min="13827" max="13827" width="11.7109375" style="3" customWidth="1"/>
    <col min="13828" max="13828" width="12.28515625" style="3" customWidth="1"/>
    <col min="13829" max="13829" width="16.140625" style="3" customWidth="1"/>
    <col min="13830" max="13830" width="13.7109375" style="3" customWidth="1"/>
    <col min="13831" max="13831" width="17.140625" style="3" customWidth="1"/>
    <col min="13832" max="13832" width="38.7109375" style="3" customWidth="1"/>
    <col min="13833" max="14080" width="9.140625" style="3"/>
    <col min="14081" max="14081" width="46.28515625" style="3" customWidth="1"/>
    <col min="14082" max="14082" width="12.140625" style="3" customWidth="1"/>
    <col min="14083" max="14083" width="11.7109375" style="3" customWidth="1"/>
    <col min="14084" max="14084" width="12.28515625" style="3" customWidth="1"/>
    <col min="14085" max="14085" width="16.140625" style="3" customWidth="1"/>
    <col min="14086" max="14086" width="13.7109375" style="3" customWidth="1"/>
    <col min="14087" max="14087" width="17.140625" style="3" customWidth="1"/>
    <col min="14088" max="14088" width="38.7109375" style="3" customWidth="1"/>
    <col min="14089" max="14336" width="9.140625" style="3"/>
    <col min="14337" max="14337" width="46.28515625" style="3" customWidth="1"/>
    <col min="14338" max="14338" width="12.140625" style="3" customWidth="1"/>
    <col min="14339" max="14339" width="11.7109375" style="3" customWidth="1"/>
    <col min="14340" max="14340" width="12.28515625" style="3" customWidth="1"/>
    <col min="14341" max="14341" width="16.140625" style="3" customWidth="1"/>
    <col min="14342" max="14342" width="13.7109375" style="3" customWidth="1"/>
    <col min="14343" max="14343" width="17.140625" style="3" customWidth="1"/>
    <col min="14344" max="14344" width="38.7109375" style="3" customWidth="1"/>
    <col min="14345" max="14592" width="9.140625" style="3"/>
    <col min="14593" max="14593" width="46.28515625" style="3" customWidth="1"/>
    <col min="14594" max="14594" width="12.140625" style="3" customWidth="1"/>
    <col min="14595" max="14595" width="11.7109375" style="3" customWidth="1"/>
    <col min="14596" max="14596" width="12.28515625" style="3" customWidth="1"/>
    <col min="14597" max="14597" width="16.140625" style="3" customWidth="1"/>
    <col min="14598" max="14598" width="13.7109375" style="3" customWidth="1"/>
    <col min="14599" max="14599" width="17.140625" style="3" customWidth="1"/>
    <col min="14600" max="14600" width="38.7109375" style="3" customWidth="1"/>
    <col min="14601" max="14848" width="9.140625" style="3"/>
    <col min="14849" max="14849" width="46.28515625" style="3" customWidth="1"/>
    <col min="14850" max="14850" width="12.140625" style="3" customWidth="1"/>
    <col min="14851" max="14851" width="11.7109375" style="3" customWidth="1"/>
    <col min="14852" max="14852" width="12.28515625" style="3" customWidth="1"/>
    <col min="14853" max="14853" width="16.140625" style="3" customWidth="1"/>
    <col min="14854" max="14854" width="13.7109375" style="3" customWidth="1"/>
    <col min="14855" max="14855" width="17.140625" style="3" customWidth="1"/>
    <col min="14856" max="14856" width="38.7109375" style="3" customWidth="1"/>
    <col min="14857" max="15104" width="9.140625" style="3"/>
    <col min="15105" max="15105" width="46.28515625" style="3" customWidth="1"/>
    <col min="15106" max="15106" width="12.140625" style="3" customWidth="1"/>
    <col min="15107" max="15107" width="11.7109375" style="3" customWidth="1"/>
    <col min="15108" max="15108" width="12.28515625" style="3" customWidth="1"/>
    <col min="15109" max="15109" width="16.140625" style="3" customWidth="1"/>
    <col min="15110" max="15110" width="13.7109375" style="3" customWidth="1"/>
    <col min="15111" max="15111" width="17.140625" style="3" customWidth="1"/>
    <col min="15112" max="15112" width="38.7109375" style="3" customWidth="1"/>
    <col min="15113" max="15360" width="9.140625" style="3"/>
    <col min="15361" max="15361" width="46.28515625" style="3" customWidth="1"/>
    <col min="15362" max="15362" width="12.140625" style="3" customWidth="1"/>
    <col min="15363" max="15363" width="11.7109375" style="3" customWidth="1"/>
    <col min="15364" max="15364" width="12.28515625" style="3" customWidth="1"/>
    <col min="15365" max="15365" width="16.140625" style="3" customWidth="1"/>
    <col min="15366" max="15366" width="13.7109375" style="3" customWidth="1"/>
    <col min="15367" max="15367" width="17.140625" style="3" customWidth="1"/>
    <col min="15368" max="15368" width="38.7109375" style="3" customWidth="1"/>
    <col min="15369" max="15616" width="9.140625" style="3"/>
    <col min="15617" max="15617" width="46.28515625" style="3" customWidth="1"/>
    <col min="15618" max="15618" width="12.140625" style="3" customWidth="1"/>
    <col min="15619" max="15619" width="11.7109375" style="3" customWidth="1"/>
    <col min="15620" max="15620" width="12.28515625" style="3" customWidth="1"/>
    <col min="15621" max="15621" width="16.140625" style="3" customWidth="1"/>
    <col min="15622" max="15622" width="13.7109375" style="3" customWidth="1"/>
    <col min="15623" max="15623" width="17.140625" style="3" customWidth="1"/>
    <col min="15624" max="15624" width="38.7109375" style="3" customWidth="1"/>
    <col min="15625" max="15872" width="9.140625" style="3"/>
    <col min="15873" max="15873" width="46.28515625" style="3" customWidth="1"/>
    <col min="15874" max="15874" width="12.140625" style="3" customWidth="1"/>
    <col min="15875" max="15875" width="11.7109375" style="3" customWidth="1"/>
    <col min="15876" max="15876" width="12.28515625" style="3" customWidth="1"/>
    <col min="15877" max="15877" width="16.140625" style="3" customWidth="1"/>
    <col min="15878" max="15878" width="13.7109375" style="3" customWidth="1"/>
    <col min="15879" max="15879" width="17.140625" style="3" customWidth="1"/>
    <col min="15880" max="15880" width="38.7109375" style="3" customWidth="1"/>
    <col min="15881" max="16128" width="9.140625" style="3"/>
    <col min="16129" max="16129" width="46.28515625" style="3" customWidth="1"/>
    <col min="16130" max="16130" width="12.140625" style="3" customWidth="1"/>
    <col min="16131" max="16131" width="11.7109375" style="3" customWidth="1"/>
    <col min="16132" max="16132" width="12.28515625" style="3" customWidth="1"/>
    <col min="16133" max="16133" width="16.140625" style="3" customWidth="1"/>
    <col min="16134" max="16134" width="13.7109375" style="3" customWidth="1"/>
    <col min="16135" max="16135" width="17.140625" style="3" customWidth="1"/>
    <col min="16136" max="16136" width="38.710937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239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 t="s">
        <v>240</v>
      </c>
      <c r="FF2" s="83"/>
      <c r="FG2" s="83"/>
      <c r="FH2" s="83"/>
      <c r="FI2" s="83"/>
      <c r="FJ2" s="83"/>
      <c r="FK2" s="83"/>
      <c r="FL2" s="83"/>
      <c r="FM2" s="83" t="s">
        <v>240</v>
      </c>
      <c r="FN2" s="83"/>
      <c r="FO2" s="83"/>
      <c r="FP2" s="83"/>
      <c r="FQ2" s="83"/>
      <c r="FR2" s="83"/>
      <c r="FS2" s="83"/>
      <c r="FT2" s="83"/>
      <c r="FU2" s="83" t="s">
        <v>240</v>
      </c>
      <c r="FV2" s="83"/>
      <c r="FW2" s="83"/>
      <c r="FX2" s="83"/>
      <c r="FY2" s="83"/>
      <c r="FZ2" s="83"/>
      <c r="GA2" s="83"/>
      <c r="GB2" s="83"/>
      <c r="GC2" s="83" t="s">
        <v>240</v>
      </c>
      <c r="GD2" s="83"/>
      <c r="GE2" s="83"/>
      <c r="GF2" s="83"/>
      <c r="GG2" s="83"/>
      <c r="GH2" s="83"/>
      <c r="GI2" s="83"/>
      <c r="GJ2" s="83"/>
      <c r="GK2" s="83" t="s">
        <v>240</v>
      </c>
      <c r="GL2" s="83"/>
      <c r="GM2" s="83"/>
      <c r="GN2" s="83"/>
      <c r="GO2" s="83"/>
      <c r="GP2" s="83"/>
      <c r="GQ2" s="83"/>
      <c r="GR2" s="83"/>
      <c r="GS2" s="83" t="s">
        <v>240</v>
      </c>
      <c r="GT2" s="83"/>
      <c r="GU2" s="83"/>
      <c r="GV2" s="83"/>
      <c r="GW2" s="83"/>
      <c r="GX2" s="83"/>
      <c r="GY2" s="83"/>
      <c r="GZ2" s="83"/>
      <c r="HA2" s="83" t="s">
        <v>240</v>
      </c>
      <c r="HB2" s="83"/>
      <c r="HC2" s="83"/>
      <c r="HD2" s="83"/>
      <c r="HE2" s="83"/>
      <c r="HF2" s="83"/>
      <c r="HG2" s="83"/>
      <c r="HH2" s="83"/>
      <c r="HI2" s="83" t="s">
        <v>240</v>
      </c>
      <c r="HJ2" s="83"/>
      <c r="HK2" s="83"/>
      <c r="HL2" s="83"/>
      <c r="HM2" s="83"/>
      <c r="HN2" s="83"/>
      <c r="HO2" s="83"/>
      <c r="HP2" s="83"/>
      <c r="HQ2" s="83" t="s">
        <v>240</v>
      </c>
      <c r="HR2" s="83"/>
      <c r="HS2" s="83"/>
      <c r="HT2" s="83"/>
      <c r="HU2" s="83"/>
      <c r="HV2" s="83"/>
      <c r="HW2" s="83"/>
      <c r="HX2" s="83"/>
      <c r="HY2" s="83" t="s">
        <v>240</v>
      </c>
      <c r="HZ2" s="83"/>
      <c r="IA2" s="83"/>
      <c r="IB2" s="83"/>
      <c r="IC2" s="83"/>
      <c r="ID2" s="83"/>
      <c r="IE2" s="83"/>
      <c r="IF2" s="83"/>
      <c r="IG2" s="83" t="s">
        <v>240</v>
      </c>
      <c r="IH2" s="83"/>
      <c r="II2" s="83"/>
      <c r="IJ2" s="83"/>
      <c r="IK2" s="83"/>
      <c r="IL2" s="83"/>
      <c r="IM2" s="83"/>
      <c r="IN2" s="83"/>
      <c r="IO2" s="83" t="s">
        <v>240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241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/>
      <c r="DD4" s="84"/>
      <c r="DE4" s="2"/>
      <c r="DF4" s="2"/>
      <c r="DG4" s="1"/>
      <c r="DH4" s="1"/>
      <c r="DI4" s="1"/>
      <c r="DJ4" s="2"/>
      <c r="DK4" s="84"/>
      <c r="DL4" s="84"/>
      <c r="DM4" s="2"/>
      <c r="DN4" s="2"/>
      <c r="DO4" s="1"/>
      <c r="DP4" s="1"/>
      <c r="DQ4" s="1"/>
      <c r="DR4" s="2"/>
      <c r="DS4" s="84"/>
      <c r="DT4" s="84"/>
      <c r="DU4" s="2"/>
      <c r="DV4" s="2"/>
      <c r="DW4" s="1"/>
      <c r="DX4" s="1"/>
      <c r="DY4" s="1"/>
      <c r="DZ4" s="2"/>
      <c r="EA4" s="84"/>
      <c r="EB4" s="84"/>
      <c r="EC4" s="2"/>
      <c r="ED4" s="2"/>
      <c r="EE4" s="1"/>
      <c r="EF4" s="1"/>
      <c r="EG4" s="1"/>
      <c r="EH4" s="2"/>
      <c r="EI4" s="84"/>
      <c r="EJ4" s="84"/>
      <c r="EK4" s="2"/>
      <c r="EL4" s="2"/>
      <c r="EM4" s="1"/>
      <c r="EN4" s="1"/>
      <c r="EO4" s="1"/>
      <c r="EP4" s="2"/>
      <c r="EQ4" s="84"/>
      <c r="ER4" s="84"/>
      <c r="ES4" s="2"/>
      <c r="ET4" s="2"/>
      <c r="EU4" s="1"/>
      <c r="EV4" s="1"/>
      <c r="EW4" s="1"/>
      <c r="EX4" s="2"/>
      <c r="EY4" s="84"/>
      <c r="EZ4" s="84"/>
      <c r="FA4" s="2"/>
      <c r="FB4" s="2"/>
      <c r="FC4" s="1"/>
      <c r="FD4" s="1"/>
      <c r="FE4" s="1"/>
      <c r="FF4" s="2"/>
      <c r="FG4" s="84" t="s">
        <v>241</v>
      </c>
      <c r="FH4" s="84"/>
      <c r="FI4" s="2"/>
      <c r="FJ4" s="2"/>
      <c r="FK4" s="1"/>
      <c r="FL4" s="1"/>
      <c r="FM4" s="1"/>
      <c r="FN4" s="2"/>
      <c r="FO4" s="84" t="s">
        <v>241</v>
      </c>
      <c r="FP4" s="84"/>
      <c r="FQ4" s="2"/>
      <c r="FR4" s="2"/>
      <c r="FS4" s="1"/>
      <c r="FT4" s="1"/>
      <c r="FU4" s="1"/>
      <c r="FV4" s="2"/>
      <c r="FW4" s="84" t="s">
        <v>241</v>
      </c>
      <c r="FX4" s="84"/>
      <c r="FY4" s="2"/>
      <c r="FZ4" s="2"/>
      <c r="GA4" s="1"/>
      <c r="GB4" s="1"/>
      <c r="GC4" s="1"/>
      <c r="GD4" s="2"/>
      <c r="GE4" s="84" t="s">
        <v>241</v>
      </c>
      <c r="GF4" s="84"/>
      <c r="GG4" s="2"/>
      <c r="GH4" s="2"/>
      <c r="GI4" s="1"/>
      <c r="GJ4" s="1"/>
      <c r="GK4" s="1"/>
      <c r="GL4" s="2"/>
      <c r="GM4" s="84" t="s">
        <v>241</v>
      </c>
      <c r="GN4" s="84"/>
      <c r="GO4" s="2"/>
      <c r="GP4" s="2"/>
      <c r="GQ4" s="1"/>
      <c r="GR4" s="1"/>
      <c r="GS4" s="1"/>
      <c r="GT4" s="2"/>
      <c r="GU4" s="84" t="s">
        <v>241</v>
      </c>
      <c r="GV4" s="84"/>
      <c r="GW4" s="2"/>
      <c r="GX4" s="2"/>
      <c r="GY4" s="1"/>
      <c r="GZ4" s="1"/>
      <c r="HA4" s="1"/>
      <c r="HB4" s="2"/>
      <c r="HC4" s="84" t="s">
        <v>241</v>
      </c>
      <c r="HD4" s="84"/>
      <c r="HE4" s="2"/>
      <c r="HF4" s="2"/>
      <c r="HG4" s="1"/>
      <c r="HH4" s="1"/>
      <c r="HI4" s="1"/>
      <c r="HJ4" s="2"/>
      <c r="HK4" s="84" t="s">
        <v>241</v>
      </c>
      <c r="HL4" s="84"/>
      <c r="HM4" s="2"/>
      <c r="HN4" s="2"/>
      <c r="HO4" s="1"/>
      <c r="HP4" s="1"/>
      <c r="HQ4" s="1"/>
      <c r="HR4" s="2"/>
      <c r="HS4" s="84" t="s">
        <v>241</v>
      </c>
      <c r="HT4" s="84"/>
      <c r="HU4" s="2"/>
      <c r="HV4" s="2"/>
      <c r="HW4" s="1"/>
      <c r="HX4" s="1"/>
      <c r="HY4" s="1"/>
      <c r="HZ4" s="2"/>
      <c r="IA4" s="84" t="s">
        <v>241</v>
      </c>
      <c r="IB4" s="84"/>
      <c r="IC4" s="2"/>
      <c r="ID4" s="2"/>
      <c r="IE4" s="1"/>
      <c r="IF4" s="1"/>
      <c r="IG4" s="1"/>
      <c r="IH4" s="2"/>
      <c r="II4" s="84" t="s">
        <v>241</v>
      </c>
      <c r="IJ4" s="84"/>
      <c r="IK4" s="2"/>
      <c r="IL4" s="2"/>
      <c r="IM4" s="1"/>
      <c r="IN4" s="1"/>
      <c r="IO4" s="1"/>
      <c r="IP4" s="2"/>
      <c r="IQ4" s="84" t="s">
        <v>241</v>
      </c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/>
      <c r="DD5" s="83"/>
      <c r="DE5" s="2"/>
      <c r="DF5" s="2"/>
      <c r="DG5" s="1"/>
      <c r="DH5" s="1"/>
      <c r="DI5" s="1"/>
      <c r="DJ5" s="2"/>
      <c r="DK5" s="83"/>
      <c r="DL5" s="83"/>
      <c r="DM5" s="2"/>
      <c r="DN5" s="2"/>
      <c r="DO5" s="1"/>
      <c r="DP5" s="1"/>
      <c r="DQ5" s="1"/>
      <c r="DR5" s="2"/>
      <c r="DS5" s="83"/>
      <c r="DT5" s="83"/>
      <c r="DU5" s="2"/>
      <c r="DV5" s="2"/>
      <c r="DW5" s="1"/>
      <c r="DX5" s="1"/>
      <c r="DY5" s="1"/>
      <c r="DZ5" s="2"/>
      <c r="EA5" s="83"/>
      <c r="EB5" s="83"/>
      <c r="EC5" s="2"/>
      <c r="ED5" s="2"/>
      <c r="EE5" s="1"/>
      <c r="EF5" s="1"/>
      <c r="EG5" s="1"/>
      <c r="EH5" s="2"/>
      <c r="EI5" s="83"/>
      <c r="EJ5" s="83"/>
      <c r="EK5" s="2"/>
      <c r="EL5" s="2"/>
      <c r="EM5" s="1"/>
      <c r="EN5" s="1"/>
      <c r="EO5" s="1"/>
      <c r="EP5" s="2"/>
      <c r="EQ5" s="83"/>
      <c r="ER5" s="83"/>
      <c r="ES5" s="2"/>
      <c r="ET5" s="2"/>
      <c r="EU5" s="1"/>
      <c r="EV5" s="1"/>
      <c r="EW5" s="1"/>
      <c r="EX5" s="2"/>
      <c r="EY5" s="83"/>
      <c r="EZ5" s="83"/>
      <c r="FA5" s="2"/>
      <c r="FB5" s="2"/>
      <c r="FC5" s="1"/>
      <c r="FD5" s="1"/>
      <c r="FE5" s="1"/>
      <c r="FF5" s="2"/>
      <c r="FG5" s="83" t="s">
        <v>4</v>
      </c>
      <c r="FH5" s="83"/>
      <c r="FI5" s="2"/>
      <c r="FJ5" s="2"/>
      <c r="FK5" s="1"/>
      <c r="FL5" s="1"/>
      <c r="FM5" s="1"/>
      <c r="FN5" s="2"/>
      <c r="FO5" s="83" t="s">
        <v>4</v>
      </c>
      <c r="FP5" s="83"/>
      <c r="FQ5" s="2"/>
      <c r="FR5" s="2"/>
      <c r="FS5" s="1"/>
      <c r="FT5" s="1"/>
      <c r="FU5" s="1"/>
      <c r="FV5" s="2"/>
      <c r="FW5" s="83" t="s">
        <v>4</v>
      </c>
      <c r="FX5" s="83"/>
      <c r="FY5" s="2"/>
      <c r="FZ5" s="2"/>
      <c r="GA5" s="1"/>
      <c r="GB5" s="1"/>
      <c r="GC5" s="1"/>
      <c r="GD5" s="2"/>
      <c r="GE5" s="83" t="s">
        <v>4</v>
      </c>
      <c r="GF5" s="83"/>
      <c r="GG5" s="2"/>
      <c r="GH5" s="2"/>
      <c r="GI5" s="1"/>
      <c r="GJ5" s="1"/>
      <c r="GK5" s="1"/>
      <c r="GL5" s="2"/>
      <c r="GM5" s="83" t="s">
        <v>4</v>
      </c>
      <c r="GN5" s="83"/>
      <c r="GO5" s="2"/>
      <c r="GP5" s="2"/>
      <c r="GQ5" s="1"/>
      <c r="GR5" s="1"/>
      <c r="GS5" s="1"/>
      <c r="GT5" s="2"/>
      <c r="GU5" s="83" t="s">
        <v>4</v>
      </c>
      <c r="GV5" s="83"/>
      <c r="GW5" s="2"/>
      <c r="GX5" s="2"/>
      <c r="GY5" s="1"/>
      <c r="GZ5" s="1"/>
      <c r="HA5" s="1"/>
      <c r="HB5" s="2"/>
      <c r="HC5" s="83" t="s">
        <v>4</v>
      </c>
      <c r="HD5" s="83"/>
      <c r="HE5" s="2"/>
      <c r="HF5" s="2"/>
      <c r="HG5" s="1"/>
      <c r="HH5" s="1"/>
      <c r="HI5" s="1"/>
      <c r="HJ5" s="2"/>
      <c r="HK5" s="83" t="s">
        <v>4</v>
      </c>
      <c r="HL5" s="83"/>
      <c r="HM5" s="2"/>
      <c r="HN5" s="2"/>
      <c r="HO5" s="1"/>
      <c r="HP5" s="1"/>
      <c r="HQ5" s="1"/>
      <c r="HR5" s="2"/>
      <c r="HS5" s="83" t="s">
        <v>4</v>
      </c>
      <c r="HT5" s="83"/>
      <c r="HU5" s="2"/>
      <c r="HV5" s="2"/>
      <c r="HW5" s="1"/>
      <c r="HX5" s="1"/>
      <c r="HY5" s="1"/>
      <c r="HZ5" s="2"/>
      <c r="IA5" s="83" t="s">
        <v>4</v>
      </c>
      <c r="IB5" s="83"/>
      <c r="IC5" s="2"/>
      <c r="ID5" s="2"/>
      <c r="IE5" s="1"/>
      <c r="IF5" s="1"/>
      <c r="IG5" s="1"/>
      <c r="IH5" s="2"/>
      <c r="II5" s="83" t="s">
        <v>4</v>
      </c>
      <c r="IJ5" s="83"/>
      <c r="IK5" s="2"/>
      <c r="IL5" s="2"/>
      <c r="IM5" s="1"/>
      <c r="IN5" s="1"/>
      <c r="IO5" s="1"/>
      <c r="IP5" s="2"/>
      <c r="IQ5" s="83" t="s">
        <v>4</v>
      </c>
      <c r="IR5" s="83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5" t="s">
        <v>6</v>
      </c>
      <c r="C7" s="5" t="s">
        <v>7</v>
      </c>
      <c r="D7" s="5" t="s">
        <v>8</v>
      </c>
      <c r="E7" s="6" t="s">
        <v>9</v>
      </c>
      <c r="F7" s="5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8" t="s">
        <v>243</v>
      </c>
      <c r="C8" s="9">
        <v>2.0699999999999998</v>
      </c>
      <c r="D8" s="9">
        <v>1.964</v>
      </c>
      <c r="E8" s="9">
        <v>17</v>
      </c>
      <c r="F8" s="10">
        <v>33.380000000000003</v>
      </c>
      <c r="G8" s="7" t="s">
        <v>15</v>
      </c>
      <c r="H8" s="7" t="s">
        <v>244</v>
      </c>
    </row>
    <row r="9" spans="1:256" x14ac:dyDescent="0.25">
      <c r="A9" s="7" t="s">
        <v>242</v>
      </c>
      <c r="B9" s="8" t="s">
        <v>245</v>
      </c>
      <c r="C9" s="9">
        <v>1.98</v>
      </c>
      <c r="D9" s="9">
        <v>1.2490000000000001</v>
      </c>
      <c r="E9" s="9">
        <v>17</v>
      </c>
      <c r="F9" s="10">
        <v>21.23</v>
      </c>
      <c r="G9" s="7" t="s">
        <v>15</v>
      </c>
      <c r="H9" s="7" t="s">
        <v>244</v>
      </c>
    </row>
    <row r="10" spans="1:256" x14ac:dyDescent="0.25">
      <c r="A10" s="7" t="s">
        <v>242</v>
      </c>
      <c r="B10" s="8" t="s">
        <v>246</v>
      </c>
      <c r="C10" s="9">
        <v>5.42</v>
      </c>
      <c r="D10" s="9">
        <v>0.80400000000000005</v>
      </c>
      <c r="E10" s="9">
        <v>17</v>
      </c>
      <c r="F10" s="10">
        <v>13.67</v>
      </c>
      <c r="G10" s="7" t="s">
        <v>15</v>
      </c>
      <c r="H10" s="7" t="s">
        <v>244</v>
      </c>
    </row>
    <row r="11" spans="1:256" x14ac:dyDescent="0.25">
      <c r="A11" s="7"/>
      <c r="B11" s="8"/>
      <c r="C11" s="11">
        <f>SUM(C8:C10)</f>
        <v>9.4699999999999989</v>
      </c>
      <c r="D11" s="11">
        <f>SUM(D8:D10)</f>
        <v>4.0170000000000003</v>
      </c>
      <c r="E11" s="9"/>
      <c r="F11" s="12">
        <f>SUM(F8:F10)</f>
        <v>68.28</v>
      </c>
      <c r="G11" s="7"/>
      <c r="H11" s="13" t="s">
        <v>19</v>
      </c>
    </row>
    <row r="12" spans="1:256" x14ac:dyDescent="0.25">
      <c r="A12" s="7" t="s">
        <v>247</v>
      </c>
      <c r="B12" s="8" t="s">
        <v>248</v>
      </c>
      <c r="C12" s="9">
        <v>4.24</v>
      </c>
      <c r="D12" s="9">
        <v>2.1619999999999999</v>
      </c>
      <c r="E12" s="9">
        <v>17</v>
      </c>
      <c r="F12" s="10">
        <v>36.76</v>
      </c>
      <c r="G12" s="7" t="s">
        <v>15</v>
      </c>
      <c r="H12" s="7" t="s">
        <v>249</v>
      </c>
    </row>
    <row r="13" spans="1:256" x14ac:dyDescent="0.25">
      <c r="A13" s="7" t="s">
        <v>242</v>
      </c>
      <c r="B13" s="8" t="s">
        <v>250</v>
      </c>
      <c r="C13" s="9">
        <v>1.42</v>
      </c>
      <c r="D13" s="9">
        <v>1.4079999999999999</v>
      </c>
      <c r="E13" s="9">
        <v>17</v>
      </c>
      <c r="F13" s="10">
        <v>23.93</v>
      </c>
      <c r="G13" s="7" t="s">
        <v>15</v>
      </c>
      <c r="H13" s="7" t="s">
        <v>249</v>
      </c>
    </row>
    <row r="14" spans="1:256" x14ac:dyDescent="0.25">
      <c r="A14" s="7" t="s">
        <v>242</v>
      </c>
      <c r="B14" s="8" t="s">
        <v>251</v>
      </c>
      <c r="C14" s="9">
        <v>2.36</v>
      </c>
      <c r="D14" s="9">
        <v>1.407</v>
      </c>
      <c r="E14" s="9">
        <v>17</v>
      </c>
      <c r="F14" s="10">
        <v>23.92</v>
      </c>
      <c r="G14" s="7" t="s">
        <v>15</v>
      </c>
      <c r="H14" s="7" t="s">
        <v>249</v>
      </c>
    </row>
    <row r="15" spans="1:256" x14ac:dyDescent="0.25">
      <c r="A15" s="7" t="s">
        <v>242</v>
      </c>
      <c r="B15" s="8" t="s">
        <v>252</v>
      </c>
      <c r="C15" s="9">
        <v>0.86</v>
      </c>
      <c r="D15" s="9">
        <v>0.78</v>
      </c>
      <c r="E15" s="9">
        <v>17</v>
      </c>
      <c r="F15" s="10">
        <v>13.26</v>
      </c>
      <c r="G15" s="7" t="s">
        <v>15</v>
      </c>
      <c r="H15" s="7" t="s">
        <v>249</v>
      </c>
    </row>
    <row r="16" spans="1:256" x14ac:dyDescent="0.25">
      <c r="A16" s="7" t="s">
        <v>242</v>
      </c>
      <c r="B16" s="8" t="s">
        <v>253</v>
      </c>
      <c r="C16" s="9">
        <v>0.81</v>
      </c>
      <c r="D16" s="9">
        <v>0.76900000000000002</v>
      </c>
      <c r="E16" s="9">
        <v>17</v>
      </c>
      <c r="F16" s="10">
        <v>13.06</v>
      </c>
      <c r="G16" s="7" t="s">
        <v>15</v>
      </c>
      <c r="H16" s="7" t="s">
        <v>249</v>
      </c>
    </row>
    <row r="17" spans="1:8" x14ac:dyDescent="0.25">
      <c r="A17" s="7" t="s">
        <v>242</v>
      </c>
      <c r="B17" s="8" t="s">
        <v>254</v>
      </c>
      <c r="C17" s="9">
        <v>1.65</v>
      </c>
      <c r="D17" s="9">
        <v>0.51500000000000001</v>
      </c>
      <c r="E17" s="9">
        <v>17</v>
      </c>
      <c r="F17" s="10">
        <v>8.76</v>
      </c>
      <c r="G17" s="7" t="s">
        <v>15</v>
      </c>
      <c r="H17" s="7" t="s">
        <v>249</v>
      </c>
    </row>
    <row r="18" spans="1:8" x14ac:dyDescent="0.25">
      <c r="A18" s="7" t="s">
        <v>242</v>
      </c>
      <c r="B18" s="8" t="s">
        <v>255</v>
      </c>
      <c r="C18" s="9">
        <v>0.73</v>
      </c>
      <c r="D18" s="9">
        <v>0.25</v>
      </c>
      <c r="E18" s="9">
        <v>17</v>
      </c>
      <c r="F18" s="10">
        <v>4.24</v>
      </c>
      <c r="G18" s="7" t="s">
        <v>15</v>
      </c>
      <c r="H18" s="7" t="s">
        <v>249</v>
      </c>
    </row>
    <row r="19" spans="1:8" x14ac:dyDescent="0.25">
      <c r="A19" s="7" t="s">
        <v>242</v>
      </c>
      <c r="B19" s="8" t="s">
        <v>256</v>
      </c>
      <c r="C19" s="9">
        <v>1.66</v>
      </c>
      <c r="D19" s="9">
        <v>7.6999999999999999E-2</v>
      </c>
      <c r="E19" s="9">
        <v>17</v>
      </c>
      <c r="F19" s="10">
        <v>1.3</v>
      </c>
      <c r="G19" s="7" t="s">
        <v>15</v>
      </c>
      <c r="H19" s="7" t="s">
        <v>249</v>
      </c>
    </row>
    <row r="20" spans="1:8" x14ac:dyDescent="0.25">
      <c r="A20" s="7" t="s">
        <v>242</v>
      </c>
      <c r="B20" s="8" t="s">
        <v>257</v>
      </c>
      <c r="C20" s="9">
        <v>0.06</v>
      </c>
      <c r="D20" s="9">
        <v>6.5000000000000002E-2</v>
      </c>
      <c r="E20" s="9">
        <v>17</v>
      </c>
      <c r="F20" s="10">
        <v>1.1000000000000001</v>
      </c>
      <c r="G20" s="7" t="s">
        <v>15</v>
      </c>
      <c r="H20" s="7" t="s">
        <v>249</v>
      </c>
    </row>
    <row r="21" spans="1:8" x14ac:dyDescent="0.25">
      <c r="A21" s="7"/>
      <c r="B21" s="8"/>
      <c r="C21" s="11">
        <f>SUM(C12:C20)</f>
        <v>13.790000000000001</v>
      </c>
      <c r="D21" s="11">
        <f>SUM(D12:D20)</f>
        <v>7.4330000000000007</v>
      </c>
      <c r="E21" s="9"/>
      <c r="F21" s="12">
        <f>SUM(F12:F20)</f>
        <v>126.33</v>
      </c>
      <c r="G21" s="7"/>
      <c r="H21" s="13" t="s">
        <v>19</v>
      </c>
    </row>
    <row r="22" spans="1:8" x14ac:dyDescent="0.25">
      <c r="A22" s="7" t="s">
        <v>242</v>
      </c>
      <c r="B22" s="8" t="s">
        <v>258</v>
      </c>
      <c r="C22" s="9">
        <v>5.07</v>
      </c>
      <c r="D22" s="9">
        <v>2.1459999999999999</v>
      </c>
      <c r="E22" s="9">
        <v>17</v>
      </c>
      <c r="F22" s="10">
        <v>36.47</v>
      </c>
      <c r="G22" s="7" t="s">
        <v>15</v>
      </c>
      <c r="H22" s="7" t="s">
        <v>259</v>
      </c>
    </row>
    <row r="23" spans="1:8" x14ac:dyDescent="0.25">
      <c r="A23" s="7" t="s">
        <v>242</v>
      </c>
      <c r="B23" s="8" t="s">
        <v>260</v>
      </c>
      <c r="C23" s="9">
        <v>2.5499999999999998</v>
      </c>
      <c r="D23" s="9">
        <v>1.3029999999999999</v>
      </c>
      <c r="E23" s="9">
        <v>17</v>
      </c>
      <c r="F23" s="10">
        <v>22.15</v>
      </c>
      <c r="G23" s="7" t="s">
        <v>15</v>
      </c>
      <c r="H23" s="7" t="s">
        <v>259</v>
      </c>
    </row>
    <row r="24" spans="1:8" x14ac:dyDescent="0.25">
      <c r="A24" s="7" t="s">
        <v>242</v>
      </c>
      <c r="B24" s="8" t="s">
        <v>261</v>
      </c>
      <c r="C24" s="9">
        <v>1.97</v>
      </c>
      <c r="D24" s="9">
        <v>1.25</v>
      </c>
      <c r="E24" s="9">
        <v>17</v>
      </c>
      <c r="F24" s="10">
        <v>21.25</v>
      </c>
      <c r="G24" s="7" t="s">
        <v>15</v>
      </c>
      <c r="H24" s="7" t="s">
        <v>259</v>
      </c>
    </row>
    <row r="25" spans="1:8" x14ac:dyDescent="0.25">
      <c r="A25" s="7" t="s">
        <v>242</v>
      </c>
      <c r="B25" s="8" t="s">
        <v>262</v>
      </c>
      <c r="C25" s="9">
        <v>2.98</v>
      </c>
      <c r="D25" s="9">
        <v>1.0169999999999999</v>
      </c>
      <c r="E25" s="9">
        <v>17</v>
      </c>
      <c r="F25" s="10">
        <v>17.29</v>
      </c>
      <c r="G25" s="7" t="s">
        <v>15</v>
      </c>
      <c r="H25" s="7" t="s">
        <v>259</v>
      </c>
    </row>
    <row r="26" spans="1:8" x14ac:dyDescent="0.25">
      <c r="A26" s="7" t="s">
        <v>242</v>
      </c>
      <c r="B26" s="8" t="s">
        <v>263</v>
      </c>
      <c r="C26" s="9">
        <v>1.27</v>
      </c>
      <c r="D26" s="9">
        <v>0.82</v>
      </c>
      <c r="E26" s="9">
        <v>17</v>
      </c>
      <c r="F26" s="10">
        <v>13.94</v>
      </c>
      <c r="G26" s="7" t="s">
        <v>15</v>
      </c>
      <c r="H26" s="7" t="s">
        <v>259</v>
      </c>
    </row>
    <row r="27" spans="1:8" x14ac:dyDescent="0.25">
      <c r="A27" s="7" t="s">
        <v>242</v>
      </c>
      <c r="B27" s="8" t="s">
        <v>264</v>
      </c>
      <c r="C27" s="9">
        <v>1.72</v>
      </c>
      <c r="D27" s="9">
        <v>0.74399999999999999</v>
      </c>
      <c r="E27" s="9">
        <v>17</v>
      </c>
      <c r="F27" s="10">
        <v>12.65</v>
      </c>
      <c r="G27" s="7" t="s">
        <v>15</v>
      </c>
      <c r="H27" s="7" t="s">
        <v>259</v>
      </c>
    </row>
    <row r="28" spans="1:8" x14ac:dyDescent="0.25">
      <c r="A28" s="7" t="s">
        <v>242</v>
      </c>
      <c r="B28" s="8" t="s">
        <v>265</v>
      </c>
      <c r="C28" s="9">
        <v>1.1499999999999999</v>
      </c>
      <c r="D28" s="9">
        <v>0.60299999999999998</v>
      </c>
      <c r="E28" s="9">
        <v>17</v>
      </c>
      <c r="F28" s="10">
        <v>10.26</v>
      </c>
      <c r="G28" s="7" t="s">
        <v>15</v>
      </c>
      <c r="H28" s="7" t="s">
        <v>259</v>
      </c>
    </row>
    <row r="29" spans="1:8" x14ac:dyDescent="0.25">
      <c r="A29" s="7"/>
      <c r="B29" s="8"/>
      <c r="C29" s="11">
        <f>SUM(C22:C28)</f>
        <v>16.71</v>
      </c>
      <c r="D29" s="11">
        <f>SUM(D22:D28)</f>
        <v>7.8829999999999991</v>
      </c>
      <c r="E29" s="9"/>
      <c r="F29" s="12">
        <f>SUM(F22:F28)</f>
        <v>134.01</v>
      </c>
      <c r="G29" s="7"/>
      <c r="H29" s="13" t="s">
        <v>19</v>
      </c>
    </row>
    <row r="30" spans="1:8" x14ac:dyDescent="0.25">
      <c r="A30" s="7" t="s">
        <v>242</v>
      </c>
      <c r="B30" s="8" t="s">
        <v>266</v>
      </c>
      <c r="C30" s="9">
        <v>0.56000000000000005</v>
      </c>
      <c r="D30" s="9">
        <v>0.49399999999999999</v>
      </c>
      <c r="E30" s="9">
        <v>17</v>
      </c>
      <c r="F30" s="10">
        <v>8.4</v>
      </c>
      <c r="G30" s="7" t="s">
        <v>15</v>
      </c>
      <c r="H30" s="7" t="s">
        <v>267</v>
      </c>
    </row>
    <row r="31" spans="1:8" x14ac:dyDescent="0.25">
      <c r="A31" s="7" t="s">
        <v>242</v>
      </c>
      <c r="B31" s="8" t="s">
        <v>262</v>
      </c>
      <c r="C31" s="9">
        <v>2.98</v>
      </c>
      <c r="D31" s="9">
        <v>0.311</v>
      </c>
      <c r="E31" s="9">
        <v>17</v>
      </c>
      <c r="F31" s="10">
        <v>5.28</v>
      </c>
      <c r="G31" s="7" t="s">
        <v>15</v>
      </c>
      <c r="H31" s="7" t="s">
        <v>267</v>
      </c>
    </row>
    <row r="32" spans="1:8" x14ac:dyDescent="0.25">
      <c r="A32" s="7" t="s">
        <v>242</v>
      </c>
      <c r="B32" s="8" t="s">
        <v>260</v>
      </c>
      <c r="C32" s="9">
        <v>2.5499999999999998</v>
      </c>
      <c r="D32" s="9">
        <v>0.27700000000000002</v>
      </c>
      <c r="E32" s="9">
        <v>17</v>
      </c>
      <c r="F32" s="10">
        <v>4.72</v>
      </c>
      <c r="G32" s="7" t="s">
        <v>15</v>
      </c>
      <c r="H32" s="7" t="s">
        <v>267</v>
      </c>
    </row>
    <row r="33" spans="1:12" x14ac:dyDescent="0.25">
      <c r="A33" s="7" t="s">
        <v>242</v>
      </c>
      <c r="B33" s="8" t="s">
        <v>268</v>
      </c>
      <c r="C33" s="9">
        <v>3.63</v>
      </c>
      <c r="D33" s="9">
        <v>3.3000000000000002E-2</v>
      </c>
      <c r="E33" s="9">
        <v>17</v>
      </c>
      <c r="F33" s="10">
        <v>0.56000000000000005</v>
      </c>
      <c r="G33" s="7" t="s">
        <v>15</v>
      </c>
      <c r="H33" s="7" t="s">
        <v>267</v>
      </c>
      <c r="L33" s="21"/>
    </row>
    <row r="34" spans="1:12" x14ac:dyDescent="0.25">
      <c r="A34" s="7"/>
      <c r="B34" s="8"/>
      <c r="C34" s="11">
        <f>SUM(C30:C33)</f>
        <v>9.7199999999999989</v>
      </c>
      <c r="D34" s="11">
        <f>SUM(D30:D33)</f>
        <v>1.1149999999999998</v>
      </c>
      <c r="E34" s="9"/>
      <c r="F34" s="12">
        <f>SUM(F30:F33)</f>
        <v>18.959999999999997</v>
      </c>
      <c r="G34" s="7"/>
      <c r="H34" s="13" t="s">
        <v>19</v>
      </c>
    </row>
    <row r="35" spans="1:12" x14ac:dyDescent="0.25">
      <c r="A35" s="7" t="s">
        <v>242</v>
      </c>
      <c r="B35" s="8" t="s">
        <v>260</v>
      </c>
      <c r="C35" s="9">
        <v>2.5499999999999998</v>
      </c>
      <c r="D35" s="9">
        <v>0.38900000000000001</v>
      </c>
      <c r="E35" s="9">
        <v>17</v>
      </c>
      <c r="F35" s="10">
        <v>6.62</v>
      </c>
      <c r="G35" s="7" t="s">
        <v>15</v>
      </c>
      <c r="H35" s="7" t="s">
        <v>269</v>
      </c>
    </row>
    <row r="36" spans="1:12" x14ac:dyDescent="0.25">
      <c r="A36" s="7" t="s">
        <v>242</v>
      </c>
      <c r="B36" s="8" t="s">
        <v>262</v>
      </c>
      <c r="C36" s="9">
        <v>2.98</v>
      </c>
      <c r="D36" s="9">
        <v>0.26600000000000001</v>
      </c>
      <c r="E36" s="9">
        <v>17</v>
      </c>
      <c r="F36" s="10">
        <v>4.51</v>
      </c>
      <c r="G36" s="7" t="s">
        <v>15</v>
      </c>
      <c r="H36" s="7" t="s">
        <v>269</v>
      </c>
    </row>
    <row r="37" spans="1:12" x14ac:dyDescent="0.25">
      <c r="A37" s="7" t="s">
        <v>242</v>
      </c>
      <c r="B37" s="8" t="s">
        <v>260</v>
      </c>
      <c r="C37" s="9">
        <v>2.5499999999999998</v>
      </c>
      <c r="D37" s="9">
        <v>0.19500000000000001</v>
      </c>
      <c r="E37" s="9">
        <v>17</v>
      </c>
      <c r="F37" s="10">
        <v>3.31</v>
      </c>
      <c r="G37" s="7" t="s">
        <v>15</v>
      </c>
      <c r="H37" s="7" t="s">
        <v>269</v>
      </c>
    </row>
    <row r="38" spans="1:12" x14ac:dyDescent="0.25">
      <c r="A38" s="7" t="s">
        <v>242</v>
      </c>
      <c r="B38" s="8" t="s">
        <v>262</v>
      </c>
      <c r="C38" s="9">
        <v>2.98</v>
      </c>
      <c r="D38" s="9">
        <v>0.10100000000000001</v>
      </c>
      <c r="E38" s="9">
        <v>17</v>
      </c>
      <c r="F38" s="10">
        <v>1.72</v>
      </c>
      <c r="G38" s="7" t="s">
        <v>15</v>
      </c>
      <c r="H38" s="7" t="s">
        <v>269</v>
      </c>
    </row>
    <row r="39" spans="1:12" x14ac:dyDescent="0.25">
      <c r="A39" s="7"/>
      <c r="B39" s="8"/>
      <c r="C39" s="11">
        <f>SUM(C35:C38)</f>
        <v>11.059999999999999</v>
      </c>
      <c r="D39" s="11">
        <f>SUM(D35:D38)</f>
        <v>0.95100000000000007</v>
      </c>
      <c r="E39" s="9"/>
      <c r="F39" s="12">
        <f>SUM(F35:F38)</f>
        <v>16.16</v>
      </c>
      <c r="G39" s="7"/>
      <c r="H39" s="13" t="s">
        <v>19</v>
      </c>
    </row>
    <row r="40" spans="1:12" x14ac:dyDescent="0.25">
      <c r="A40" s="7" t="s">
        <v>242</v>
      </c>
      <c r="B40" s="8" t="s">
        <v>270</v>
      </c>
      <c r="C40" s="9">
        <v>7.87</v>
      </c>
      <c r="D40" s="9">
        <v>4.0789999999999997</v>
      </c>
      <c r="E40" s="9">
        <v>17</v>
      </c>
      <c r="F40" s="10">
        <v>69.349999999999994</v>
      </c>
      <c r="G40" s="7" t="s">
        <v>15</v>
      </c>
      <c r="H40" s="7" t="s">
        <v>271</v>
      </c>
    </row>
    <row r="41" spans="1:12" x14ac:dyDescent="0.25">
      <c r="A41" s="7" t="s">
        <v>242</v>
      </c>
      <c r="B41" s="8" t="s">
        <v>272</v>
      </c>
      <c r="C41" s="9">
        <v>1.58</v>
      </c>
      <c r="D41" s="9">
        <v>1.347</v>
      </c>
      <c r="E41" s="9">
        <v>17</v>
      </c>
      <c r="F41" s="10">
        <v>22.89</v>
      </c>
      <c r="G41" s="7" t="s">
        <v>15</v>
      </c>
      <c r="H41" s="7" t="s">
        <v>271</v>
      </c>
    </row>
    <row r="42" spans="1:12" x14ac:dyDescent="0.25">
      <c r="A42" s="7" t="s">
        <v>242</v>
      </c>
      <c r="B42" s="8" t="s">
        <v>273</v>
      </c>
      <c r="C42" s="9">
        <v>1.18</v>
      </c>
      <c r="D42" s="9">
        <v>1.177</v>
      </c>
      <c r="E42" s="9">
        <v>17</v>
      </c>
      <c r="F42" s="10">
        <v>20.010000000000002</v>
      </c>
      <c r="G42" s="7" t="s">
        <v>15</v>
      </c>
      <c r="H42" s="7" t="s">
        <v>271</v>
      </c>
    </row>
    <row r="43" spans="1:12" x14ac:dyDescent="0.25">
      <c r="A43" s="7" t="s">
        <v>242</v>
      </c>
      <c r="B43" s="8" t="s">
        <v>274</v>
      </c>
      <c r="C43" s="9">
        <v>3.17</v>
      </c>
      <c r="D43" s="9">
        <v>0.93600000000000005</v>
      </c>
      <c r="E43" s="9">
        <v>17</v>
      </c>
      <c r="F43" s="10">
        <v>15.92</v>
      </c>
      <c r="G43" s="7" t="s">
        <v>15</v>
      </c>
      <c r="H43" s="7" t="s">
        <v>271</v>
      </c>
    </row>
    <row r="44" spans="1:12" x14ac:dyDescent="0.25">
      <c r="A44" s="7" t="s">
        <v>242</v>
      </c>
      <c r="B44" s="8" t="s">
        <v>275</v>
      </c>
      <c r="C44" s="9">
        <v>1.49</v>
      </c>
      <c r="D44" s="9">
        <v>0.16800000000000001</v>
      </c>
      <c r="E44" s="9">
        <v>17</v>
      </c>
      <c r="F44" s="10">
        <v>2.85</v>
      </c>
      <c r="G44" s="7" t="s">
        <v>15</v>
      </c>
      <c r="H44" s="7" t="s">
        <v>271</v>
      </c>
    </row>
    <row r="45" spans="1:12" x14ac:dyDescent="0.25">
      <c r="A45" s="7" t="s">
        <v>242</v>
      </c>
      <c r="B45" s="8" t="s">
        <v>276</v>
      </c>
      <c r="C45" s="9">
        <v>2.48</v>
      </c>
      <c r="D45" s="9">
        <v>1.4E-2</v>
      </c>
      <c r="E45" s="9">
        <v>17</v>
      </c>
      <c r="F45" s="10">
        <v>0.24</v>
      </c>
      <c r="G45" s="7" t="s">
        <v>15</v>
      </c>
      <c r="H45" s="7" t="s">
        <v>271</v>
      </c>
    </row>
    <row r="46" spans="1:12" x14ac:dyDescent="0.25">
      <c r="A46" s="7"/>
      <c r="B46" s="8"/>
      <c r="C46" s="11">
        <f>SUM(C40:C45)</f>
        <v>17.77</v>
      </c>
      <c r="D46" s="11">
        <f>SUM(D40:D45)</f>
        <v>7.7210000000000001</v>
      </c>
      <c r="E46" s="9"/>
      <c r="F46" s="12">
        <f>SUM(F40:F45)</f>
        <v>131.26</v>
      </c>
      <c r="G46" s="7"/>
      <c r="H46" s="13" t="s">
        <v>19</v>
      </c>
    </row>
    <row r="47" spans="1:12" x14ac:dyDescent="0.25">
      <c r="A47" s="7" t="s">
        <v>242</v>
      </c>
      <c r="B47" s="8" t="s">
        <v>277</v>
      </c>
      <c r="C47" s="9">
        <v>6.25</v>
      </c>
      <c r="D47" s="9">
        <v>1.645</v>
      </c>
      <c r="E47" s="9">
        <v>17</v>
      </c>
      <c r="F47" s="10">
        <v>27.96</v>
      </c>
      <c r="G47" s="7" t="s">
        <v>15</v>
      </c>
      <c r="H47" s="7" t="s">
        <v>278</v>
      </c>
    </row>
    <row r="48" spans="1:12" x14ac:dyDescent="0.25">
      <c r="A48" s="7" t="s">
        <v>242</v>
      </c>
      <c r="B48" s="8" t="s">
        <v>279</v>
      </c>
      <c r="C48" s="9">
        <v>3.03</v>
      </c>
      <c r="D48" s="9">
        <v>1.5069999999999999</v>
      </c>
      <c r="E48" s="9">
        <v>17</v>
      </c>
      <c r="F48" s="10">
        <v>25.62</v>
      </c>
      <c r="G48" s="7" t="s">
        <v>15</v>
      </c>
      <c r="H48" s="7" t="s">
        <v>278</v>
      </c>
    </row>
    <row r="49" spans="1:8" x14ac:dyDescent="0.25">
      <c r="A49" s="7" t="s">
        <v>242</v>
      </c>
      <c r="B49" s="8" t="s">
        <v>280</v>
      </c>
      <c r="C49" s="9">
        <v>1.32</v>
      </c>
      <c r="D49" s="9">
        <v>0.42</v>
      </c>
      <c r="E49" s="9">
        <v>17</v>
      </c>
      <c r="F49" s="10">
        <v>7.14</v>
      </c>
      <c r="G49" s="7" t="s">
        <v>15</v>
      </c>
      <c r="H49" s="7" t="s">
        <v>278</v>
      </c>
    </row>
    <row r="50" spans="1:8" x14ac:dyDescent="0.25">
      <c r="A50" s="7" t="s">
        <v>242</v>
      </c>
      <c r="B50" s="8" t="s">
        <v>260</v>
      </c>
      <c r="C50" s="9">
        <v>2.5499999999999998</v>
      </c>
      <c r="D50" s="9">
        <v>0.24399999999999999</v>
      </c>
      <c r="E50" s="9">
        <v>17</v>
      </c>
      <c r="F50" s="10">
        <v>4.1500000000000004</v>
      </c>
      <c r="G50" s="7" t="s">
        <v>15</v>
      </c>
      <c r="H50" s="7" t="s">
        <v>278</v>
      </c>
    </row>
    <row r="51" spans="1:8" x14ac:dyDescent="0.25">
      <c r="A51" s="7" t="s">
        <v>242</v>
      </c>
      <c r="B51" s="8" t="s">
        <v>281</v>
      </c>
      <c r="C51" s="9">
        <v>0.7</v>
      </c>
      <c r="D51" s="9">
        <v>3.4000000000000002E-2</v>
      </c>
      <c r="E51" s="9">
        <v>17</v>
      </c>
      <c r="F51" s="10">
        <v>0.56999999999999995</v>
      </c>
      <c r="G51" s="7" t="s">
        <v>15</v>
      </c>
      <c r="H51" s="7" t="s">
        <v>278</v>
      </c>
    </row>
    <row r="52" spans="1:8" x14ac:dyDescent="0.25">
      <c r="A52" s="14"/>
      <c r="B52" s="15"/>
      <c r="C52" s="16">
        <f>SUM(C47:C51)</f>
        <v>13.849999999999998</v>
      </c>
      <c r="D52" s="16">
        <f>SUM(D47:D51)</f>
        <v>3.8499999999999996</v>
      </c>
      <c r="E52" s="15"/>
      <c r="F52" s="18">
        <f>SUM(F47:F51)</f>
        <v>65.44</v>
      </c>
      <c r="G52" s="14"/>
      <c r="H52" s="13" t="s">
        <v>19</v>
      </c>
    </row>
    <row r="53" spans="1:8" x14ac:dyDescent="0.25">
      <c r="A53" s="14"/>
      <c r="B53" s="15"/>
      <c r="C53" s="16">
        <f>SUM(C11+C21+C29+C34+C39+C46+C52)</f>
        <v>92.36999999999999</v>
      </c>
      <c r="D53" s="16">
        <f>SUM(D11+D21+D29+D34+D39+D46+D52)</f>
        <v>32.97</v>
      </c>
      <c r="E53" s="15"/>
      <c r="F53" s="18">
        <f>SUM(F11+F21+F29+F34+F39+F46+F52)</f>
        <v>560.44000000000005</v>
      </c>
      <c r="G53" s="14"/>
      <c r="H53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36"/>
  <sheetViews>
    <sheetView workbookViewId="0">
      <selection sqref="A1:XFD1048576"/>
    </sheetView>
  </sheetViews>
  <sheetFormatPr defaultRowHeight="15.75" x14ac:dyDescent="0.25"/>
  <cols>
    <col min="1" max="1" width="28.85546875" style="3" customWidth="1"/>
    <col min="2" max="2" width="13.42578125" style="33" customWidth="1"/>
    <col min="3" max="3" width="11.5703125" style="33" customWidth="1"/>
    <col min="4" max="4" width="11.7109375" style="33" customWidth="1"/>
    <col min="5" max="5" width="14.140625" style="33" customWidth="1"/>
    <col min="6" max="6" width="13.7109375" style="33" customWidth="1"/>
    <col min="7" max="7" width="14" style="3" customWidth="1"/>
    <col min="8" max="8" width="33.28515625" style="3" customWidth="1"/>
    <col min="9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282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 t="s">
        <v>283</v>
      </c>
      <c r="DZ2" s="83"/>
      <c r="EA2" s="83"/>
      <c r="EB2" s="83"/>
      <c r="EC2" s="83"/>
      <c r="ED2" s="83"/>
      <c r="EE2" s="83"/>
      <c r="EF2" s="83"/>
      <c r="EG2" s="83" t="s">
        <v>283</v>
      </c>
      <c r="EH2" s="83"/>
      <c r="EI2" s="83"/>
      <c r="EJ2" s="83"/>
      <c r="EK2" s="83"/>
      <c r="EL2" s="83"/>
      <c r="EM2" s="83"/>
      <c r="EN2" s="83"/>
      <c r="EO2" s="83" t="s">
        <v>283</v>
      </c>
      <c r="EP2" s="83"/>
      <c r="EQ2" s="83"/>
      <c r="ER2" s="83"/>
      <c r="ES2" s="83"/>
      <c r="ET2" s="83"/>
      <c r="EU2" s="83"/>
      <c r="EV2" s="83"/>
      <c r="EW2" s="83" t="s">
        <v>283</v>
      </c>
      <c r="EX2" s="83"/>
      <c r="EY2" s="83"/>
      <c r="EZ2" s="83"/>
      <c r="FA2" s="83"/>
      <c r="FB2" s="83"/>
      <c r="FC2" s="83"/>
      <c r="FD2" s="83"/>
      <c r="FE2" s="83" t="s">
        <v>283</v>
      </c>
      <c r="FF2" s="83"/>
      <c r="FG2" s="83"/>
      <c r="FH2" s="83"/>
      <c r="FI2" s="83"/>
      <c r="FJ2" s="83"/>
      <c r="FK2" s="83"/>
      <c r="FL2" s="83"/>
      <c r="FM2" s="83" t="s">
        <v>283</v>
      </c>
      <c r="FN2" s="83"/>
      <c r="FO2" s="83"/>
      <c r="FP2" s="83"/>
      <c r="FQ2" s="83"/>
      <c r="FR2" s="83"/>
      <c r="FS2" s="83"/>
      <c r="FT2" s="83"/>
      <c r="FU2" s="83" t="s">
        <v>283</v>
      </c>
      <c r="FV2" s="83"/>
      <c r="FW2" s="83"/>
      <c r="FX2" s="83"/>
      <c r="FY2" s="83"/>
      <c r="FZ2" s="83"/>
      <c r="GA2" s="83"/>
      <c r="GB2" s="83"/>
      <c r="GC2" s="83" t="s">
        <v>283</v>
      </c>
      <c r="GD2" s="83"/>
      <c r="GE2" s="83"/>
      <c r="GF2" s="83"/>
      <c r="GG2" s="83"/>
      <c r="GH2" s="83"/>
      <c r="GI2" s="83"/>
      <c r="GJ2" s="83"/>
      <c r="GK2" s="83" t="s">
        <v>283</v>
      </c>
      <c r="GL2" s="83"/>
      <c r="GM2" s="83"/>
      <c r="GN2" s="83"/>
      <c r="GO2" s="83"/>
      <c r="GP2" s="83"/>
      <c r="GQ2" s="83"/>
      <c r="GR2" s="83"/>
      <c r="GS2" s="83" t="s">
        <v>283</v>
      </c>
      <c r="GT2" s="83"/>
      <c r="GU2" s="83"/>
      <c r="GV2" s="83"/>
      <c r="GW2" s="83"/>
      <c r="GX2" s="83"/>
      <c r="GY2" s="83"/>
      <c r="GZ2" s="83"/>
      <c r="HA2" s="83" t="s">
        <v>283</v>
      </c>
      <c r="HB2" s="83"/>
      <c r="HC2" s="83"/>
      <c r="HD2" s="83"/>
      <c r="HE2" s="83"/>
      <c r="HF2" s="83"/>
      <c r="HG2" s="83"/>
      <c r="HH2" s="83"/>
      <c r="HI2" s="83" t="s">
        <v>283</v>
      </c>
      <c r="HJ2" s="83"/>
      <c r="HK2" s="83"/>
      <c r="HL2" s="83"/>
      <c r="HM2" s="83"/>
      <c r="HN2" s="83"/>
      <c r="HO2" s="83"/>
      <c r="HP2" s="83"/>
      <c r="HQ2" s="83" t="s">
        <v>283</v>
      </c>
      <c r="HR2" s="83"/>
      <c r="HS2" s="83"/>
      <c r="HT2" s="83"/>
      <c r="HU2" s="83"/>
      <c r="HV2" s="83"/>
      <c r="HW2" s="83"/>
      <c r="HX2" s="83"/>
      <c r="HY2" s="83" t="s">
        <v>283</v>
      </c>
      <c r="HZ2" s="83"/>
      <c r="IA2" s="83"/>
      <c r="IB2" s="83"/>
      <c r="IC2" s="83"/>
      <c r="ID2" s="83"/>
      <c r="IE2" s="83"/>
      <c r="IF2" s="83"/>
      <c r="IG2" s="83" t="s">
        <v>283</v>
      </c>
      <c r="IH2" s="83"/>
      <c r="II2" s="83"/>
      <c r="IJ2" s="83"/>
      <c r="IK2" s="83"/>
      <c r="IL2" s="83"/>
      <c r="IM2" s="83"/>
      <c r="IN2" s="83"/>
      <c r="IO2" s="83" t="s">
        <v>283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284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/>
      <c r="DD4" s="84"/>
      <c r="DE4" s="2"/>
      <c r="DF4" s="2"/>
      <c r="DG4" s="1"/>
      <c r="DH4" s="1"/>
      <c r="DI4" s="1"/>
      <c r="DJ4" s="2"/>
      <c r="DK4" s="84"/>
      <c r="DL4" s="84"/>
      <c r="DM4" s="2"/>
      <c r="DN4" s="2"/>
      <c r="DO4" s="1"/>
      <c r="DP4" s="1"/>
      <c r="DQ4" s="1"/>
      <c r="DR4" s="2"/>
      <c r="DS4" s="84"/>
      <c r="DT4" s="84"/>
      <c r="DU4" s="2"/>
      <c r="DV4" s="2"/>
      <c r="DW4" s="1"/>
      <c r="DX4" s="1"/>
      <c r="DY4" s="1"/>
      <c r="DZ4" s="2"/>
      <c r="EA4" s="84" t="s">
        <v>284</v>
      </c>
      <c r="EB4" s="84"/>
      <c r="EC4" s="2"/>
      <c r="ED4" s="2"/>
      <c r="EE4" s="1"/>
      <c r="EF4" s="1"/>
      <c r="EG4" s="1"/>
      <c r="EH4" s="2"/>
      <c r="EI4" s="84" t="s">
        <v>284</v>
      </c>
      <c r="EJ4" s="84"/>
      <c r="EK4" s="2"/>
      <c r="EL4" s="2"/>
      <c r="EM4" s="1"/>
      <c r="EN4" s="1"/>
      <c r="EO4" s="1"/>
      <c r="EP4" s="2"/>
      <c r="EQ4" s="84" t="s">
        <v>284</v>
      </c>
      <c r="ER4" s="84"/>
      <c r="ES4" s="2"/>
      <c r="ET4" s="2"/>
      <c r="EU4" s="1"/>
      <c r="EV4" s="1"/>
      <c r="EW4" s="1"/>
      <c r="EX4" s="2"/>
      <c r="EY4" s="84" t="s">
        <v>284</v>
      </c>
      <c r="EZ4" s="84"/>
      <c r="FA4" s="2"/>
      <c r="FB4" s="2"/>
      <c r="FC4" s="1"/>
      <c r="FD4" s="1"/>
      <c r="FE4" s="1"/>
      <c r="FF4" s="2"/>
      <c r="FG4" s="84" t="s">
        <v>284</v>
      </c>
      <c r="FH4" s="84"/>
      <c r="FI4" s="2"/>
      <c r="FJ4" s="2"/>
      <c r="FK4" s="1"/>
      <c r="FL4" s="1"/>
      <c r="FM4" s="1"/>
      <c r="FN4" s="2"/>
      <c r="FO4" s="84" t="s">
        <v>284</v>
      </c>
      <c r="FP4" s="84"/>
      <c r="FQ4" s="2"/>
      <c r="FR4" s="2"/>
      <c r="FS4" s="1"/>
      <c r="FT4" s="1"/>
      <c r="FU4" s="1"/>
      <c r="FV4" s="2"/>
      <c r="FW4" s="84" t="s">
        <v>284</v>
      </c>
      <c r="FX4" s="84"/>
      <c r="FY4" s="2"/>
      <c r="FZ4" s="2"/>
      <c r="GA4" s="1"/>
      <c r="GB4" s="1"/>
      <c r="GC4" s="1"/>
      <c r="GD4" s="2"/>
      <c r="GE4" s="84" t="s">
        <v>284</v>
      </c>
      <c r="GF4" s="84"/>
      <c r="GG4" s="2"/>
      <c r="GH4" s="2"/>
      <c r="GI4" s="1"/>
      <c r="GJ4" s="1"/>
      <c r="GK4" s="1"/>
      <c r="GL4" s="2"/>
      <c r="GM4" s="84" t="s">
        <v>284</v>
      </c>
      <c r="GN4" s="84"/>
      <c r="GO4" s="2"/>
      <c r="GP4" s="2"/>
      <c r="GQ4" s="1"/>
      <c r="GR4" s="1"/>
      <c r="GS4" s="1"/>
      <c r="GT4" s="2"/>
      <c r="GU4" s="84" t="s">
        <v>284</v>
      </c>
      <c r="GV4" s="84"/>
      <c r="GW4" s="2"/>
      <c r="GX4" s="2"/>
      <c r="GY4" s="1"/>
      <c r="GZ4" s="1"/>
      <c r="HA4" s="1"/>
      <c r="HB4" s="2"/>
      <c r="HC4" s="84" t="s">
        <v>284</v>
      </c>
      <c r="HD4" s="84"/>
      <c r="HE4" s="2"/>
      <c r="HF4" s="2"/>
      <c r="HG4" s="1"/>
      <c r="HH4" s="1"/>
      <c r="HI4" s="1"/>
      <c r="HJ4" s="2"/>
      <c r="HK4" s="84" t="s">
        <v>284</v>
      </c>
      <c r="HL4" s="84"/>
      <c r="HM4" s="2"/>
      <c r="HN4" s="2"/>
      <c r="HO4" s="1"/>
      <c r="HP4" s="1"/>
      <c r="HQ4" s="1"/>
      <c r="HR4" s="2"/>
      <c r="HS4" s="84" t="s">
        <v>284</v>
      </c>
      <c r="HT4" s="84"/>
      <c r="HU4" s="2"/>
      <c r="HV4" s="2"/>
      <c r="HW4" s="1"/>
      <c r="HX4" s="1"/>
      <c r="HY4" s="1"/>
      <c r="HZ4" s="2"/>
      <c r="IA4" s="84" t="s">
        <v>284</v>
      </c>
      <c r="IB4" s="84"/>
      <c r="IC4" s="2"/>
      <c r="ID4" s="2"/>
      <c r="IE4" s="1"/>
      <c r="IF4" s="1"/>
      <c r="IG4" s="1"/>
      <c r="IH4" s="2"/>
      <c r="II4" s="84" t="s">
        <v>284</v>
      </c>
      <c r="IJ4" s="84"/>
      <c r="IK4" s="2"/>
      <c r="IL4" s="2"/>
      <c r="IM4" s="1"/>
      <c r="IN4" s="1"/>
      <c r="IO4" s="1"/>
      <c r="IP4" s="2"/>
      <c r="IQ4" s="84" t="s">
        <v>284</v>
      </c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/>
      <c r="DD5" s="83"/>
      <c r="DE5" s="2"/>
      <c r="DF5" s="2"/>
      <c r="DG5" s="1"/>
      <c r="DH5" s="1"/>
      <c r="DI5" s="1"/>
      <c r="DJ5" s="2"/>
      <c r="DK5" s="83"/>
      <c r="DL5" s="83"/>
      <c r="DM5" s="2"/>
      <c r="DN5" s="2"/>
      <c r="DO5" s="1"/>
      <c r="DP5" s="1"/>
      <c r="DQ5" s="1"/>
      <c r="DR5" s="2"/>
      <c r="DS5" s="83"/>
      <c r="DT5" s="83"/>
      <c r="DU5" s="2"/>
      <c r="DV5" s="2"/>
      <c r="DW5" s="1"/>
      <c r="DX5" s="1"/>
      <c r="DY5" s="1"/>
      <c r="DZ5" s="2"/>
      <c r="EA5" s="83" t="s">
        <v>4</v>
      </c>
      <c r="EB5" s="83"/>
      <c r="EC5" s="2"/>
      <c r="ED5" s="2"/>
      <c r="EE5" s="1"/>
      <c r="EF5" s="1"/>
      <c r="EG5" s="1"/>
      <c r="EH5" s="2"/>
      <c r="EI5" s="83" t="s">
        <v>4</v>
      </c>
      <c r="EJ5" s="83"/>
      <c r="EK5" s="2"/>
      <c r="EL5" s="2"/>
      <c r="EM5" s="1"/>
      <c r="EN5" s="1"/>
      <c r="EO5" s="1"/>
      <c r="EP5" s="2"/>
      <c r="EQ5" s="83" t="s">
        <v>4</v>
      </c>
      <c r="ER5" s="83"/>
      <c r="ES5" s="2"/>
      <c r="ET5" s="2"/>
      <c r="EU5" s="1"/>
      <c r="EV5" s="1"/>
      <c r="EW5" s="1"/>
      <c r="EX5" s="2"/>
      <c r="EY5" s="83" t="s">
        <v>4</v>
      </c>
      <c r="EZ5" s="83"/>
      <c r="FA5" s="2"/>
      <c r="FB5" s="2"/>
      <c r="FC5" s="1"/>
      <c r="FD5" s="1"/>
      <c r="FE5" s="1"/>
      <c r="FF5" s="2"/>
      <c r="FG5" s="83" t="s">
        <v>4</v>
      </c>
      <c r="FH5" s="83"/>
      <c r="FI5" s="2"/>
      <c r="FJ5" s="2"/>
      <c r="FK5" s="1"/>
      <c r="FL5" s="1"/>
      <c r="FM5" s="1"/>
      <c r="FN5" s="2"/>
      <c r="FO5" s="83" t="s">
        <v>4</v>
      </c>
      <c r="FP5" s="83"/>
      <c r="FQ5" s="2"/>
      <c r="FR5" s="2"/>
      <c r="FS5" s="1"/>
      <c r="FT5" s="1"/>
      <c r="FU5" s="1"/>
      <c r="FV5" s="2"/>
      <c r="FW5" s="83" t="s">
        <v>4</v>
      </c>
      <c r="FX5" s="83"/>
      <c r="FY5" s="2"/>
      <c r="FZ5" s="2"/>
      <c r="GA5" s="1"/>
      <c r="GB5" s="1"/>
      <c r="GC5" s="1"/>
      <c r="GD5" s="2"/>
      <c r="GE5" s="83" t="s">
        <v>4</v>
      </c>
      <c r="GF5" s="83"/>
      <c r="GG5" s="2"/>
      <c r="GH5" s="2"/>
      <c r="GI5" s="1"/>
      <c r="GJ5" s="1"/>
      <c r="GK5" s="1"/>
      <c r="GL5" s="2"/>
      <c r="GM5" s="83" t="s">
        <v>4</v>
      </c>
      <c r="GN5" s="83"/>
      <c r="GO5" s="2"/>
      <c r="GP5" s="2"/>
      <c r="GQ5" s="1"/>
      <c r="GR5" s="1"/>
      <c r="GS5" s="1"/>
      <c r="GT5" s="2"/>
      <c r="GU5" s="83" t="s">
        <v>4</v>
      </c>
      <c r="GV5" s="83"/>
      <c r="GW5" s="2"/>
      <c r="GX5" s="2"/>
      <c r="GY5" s="1"/>
      <c r="GZ5" s="1"/>
      <c r="HA5" s="1"/>
      <c r="HB5" s="2"/>
      <c r="HC5" s="83" t="s">
        <v>4</v>
      </c>
      <c r="HD5" s="83"/>
      <c r="HE5" s="2"/>
      <c r="HF5" s="2"/>
      <c r="HG5" s="1"/>
      <c r="HH5" s="1"/>
      <c r="HI5" s="1"/>
      <c r="HJ5" s="2"/>
      <c r="HK5" s="83" t="s">
        <v>4</v>
      </c>
      <c r="HL5" s="83"/>
      <c r="HM5" s="2"/>
      <c r="HN5" s="2"/>
      <c r="HO5" s="1"/>
      <c r="HP5" s="1"/>
      <c r="HQ5" s="1"/>
      <c r="HR5" s="2"/>
      <c r="HS5" s="83" t="s">
        <v>4</v>
      </c>
      <c r="HT5" s="83"/>
      <c r="HU5" s="2"/>
      <c r="HV5" s="2"/>
      <c r="HW5" s="1"/>
      <c r="HX5" s="1"/>
      <c r="HY5" s="1"/>
      <c r="HZ5" s="2"/>
      <c r="IA5" s="83" t="s">
        <v>4</v>
      </c>
      <c r="IB5" s="83"/>
      <c r="IC5" s="2"/>
      <c r="ID5" s="2"/>
      <c r="IE5" s="1"/>
      <c r="IF5" s="1"/>
      <c r="IG5" s="1"/>
      <c r="IH5" s="2"/>
      <c r="II5" s="83" t="s">
        <v>4</v>
      </c>
      <c r="IJ5" s="83"/>
      <c r="IK5" s="2"/>
      <c r="IL5" s="2"/>
      <c r="IM5" s="1"/>
      <c r="IN5" s="1"/>
      <c r="IO5" s="1"/>
      <c r="IP5" s="2"/>
      <c r="IQ5" s="83" t="s">
        <v>4</v>
      </c>
      <c r="IR5" s="83"/>
      <c r="IS5" s="2"/>
      <c r="IT5" s="2"/>
      <c r="IU5" s="1"/>
      <c r="IV5" s="1"/>
    </row>
    <row r="6" spans="1:256" x14ac:dyDescent="0.25">
      <c r="A6" s="1"/>
      <c r="B6" s="2"/>
      <c r="C6" s="22"/>
      <c r="D6" s="2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60.75" customHeight="1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pans="1:256" x14ac:dyDescent="0.25">
      <c r="A8" s="7" t="s">
        <v>285</v>
      </c>
      <c r="B8" s="24" t="s">
        <v>286</v>
      </c>
      <c r="C8" s="25">
        <v>5.07</v>
      </c>
      <c r="D8" s="25">
        <v>0.32200000000000001</v>
      </c>
      <c r="E8" s="26">
        <v>10</v>
      </c>
      <c r="F8" s="26">
        <v>3.22</v>
      </c>
      <c r="G8" s="7" t="s">
        <v>15</v>
      </c>
      <c r="H8" s="7" t="s">
        <v>287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</row>
    <row r="9" spans="1:256" x14ac:dyDescent="0.25">
      <c r="A9" s="7" t="s">
        <v>285</v>
      </c>
      <c r="B9" s="24" t="s">
        <v>286</v>
      </c>
      <c r="C9" s="25">
        <v>5.07</v>
      </c>
      <c r="D9" s="25">
        <v>0.29399999999999998</v>
      </c>
      <c r="E9" s="26">
        <v>10</v>
      </c>
      <c r="F9" s="26">
        <v>2.94</v>
      </c>
      <c r="G9" s="7" t="s">
        <v>15</v>
      </c>
      <c r="H9" s="7" t="s">
        <v>287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</row>
    <row r="10" spans="1:256" x14ac:dyDescent="0.25">
      <c r="A10" s="7"/>
      <c r="B10" s="24"/>
      <c r="C10" s="27">
        <f>SUM(C8:C9)</f>
        <v>10.14</v>
      </c>
      <c r="D10" s="27">
        <f>SUM(D8:D9)</f>
        <v>0.61599999999999999</v>
      </c>
      <c r="E10" s="26"/>
      <c r="F10" s="28">
        <f>SUM(F8:F9)</f>
        <v>6.16</v>
      </c>
      <c r="G10" s="7"/>
      <c r="H10" s="13" t="s">
        <v>19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</row>
    <row r="11" spans="1:256" x14ac:dyDescent="0.25">
      <c r="A11" s="7" t="s">
        <v>285</v>
      </c>
      <c r="B11" s="24" t="s">
        <v>288</v>
      </c>
      <c r="C11" s="25">
        <v>14.41</v>
      </c>
      <c r="D11" s="25">
        <v>5.8339999999999996</v>
      </c>
      <c r="E11" s="26">
        <v>10</v>
      </c>
      <c r="F11" s="26">
        <v>58.34</v>
      </c>
      <c r="G11" s="7" t="s">
        <v>15</v>
      </c>
      <c r="H11" s="7" t="s">
        <v>289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</row>
    <row r="12" spans="1:256" x14ac:dyDescent="0.25">
      <c r="A12" s="7" t="s">
        <v>285</v>
      </c>
      <c r="B12" s="24" t="s">
        <v>290</v>
      </c>
      <c r="C12" s="25">
        <v>7.04</v>
      </c>
      <c r="D12" s="25">
        <v>4.3250000000000002</v>
      </c>
      <c r="E12" s="26">
        <v>10</v>
      </c>
      <c r="F12" s="26">
        <v>43.25</v>
      </c>
      <c r="G12" s="7" t="s">
        <v>15</v>
      </c>
      <c r="H12" s="7" t="s">
        <v>289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</row>
    <row r="13" spans="1:256" x14ac:dyDescent="0.25">
      <c r="A13" s="7" t="s">
        <v>285</v>
      </c>
      <c r="B13" s="24" t="s">
        <v>291</v>
      </c>
      <c r="C13" s="25">
        <v>4.24</v>
      </c>
      <c r="D13" s="25">
        <v>4.2359999999999998</v>
      </c>
      <c r="E13" s="26">
        <v>10</v>
      </c>
      <c r="F13" s="26">
        <v>42.36</v>
      </c>
      <c r="G13" s="7" t="s">
        <v>15</v>
      </c>
      <c r="H13" s="7" t="s">
        <v>289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</row>
    <row r="14" spans="1:256" x14ac:dyDescent="0.25">
      <c r="A14" s="7" t="s">
        <v>285</v>
      </c>
      <c r="B14" s="24" t="s">
        <v>292</v>
      </c>
      <c r="C14" s="25">
        <v>6.71</v>
      </c>
      <c r="D14" s="25">
        <v>4.0979999999999999</v>
      </c>
      <c r="E14" s="26">
        <v>10</v>
      </c>
      <c r="F14" s="26">
        <v>40.98</v>
      </c>
      <c r="G14" s="7" t="s">
        <v>15</v>
      </c>
      <c r="H14" s="7" t="s">
        <v>289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</row>
    <row r="15" spans="1:256" x14ac:dyDescent="0.25">
      <c r="A15" s="7" t="s">
        <v>285</v>
      </c>
      <c r="B15" s="24" t="s">
        <v>293</v>
      </c>
      <c r="C15" s="25">
        <v>5.61</v>
      </c>
      <c r="D15" s="25">
        <v>3.9990000000000001</v>
      </c>
      <c r="E15" s="26">
        <v>10</v>
      </c>
      <c r="F15" s="26">
        <v>39.99</v>
      </c>
      <c r="G15" s="7" t="s">
        <v>15</v>
      </c>
      <c r="H15" s="7" t="s">
        <v>289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</row>
    <row r="16" spans="1:256" x14ac:dyDescent="0.25">
      <c r="A16" s="7" t="s">
        <v>285</v>
      </c>
      <c r="B16" s="24" t="s">
        <v>294</v>
      </c>
      <c r="C16" s="25">
        <v>5.78</v>
      </c>
      <c r="D16" s="25">
        <v>3.9729999999999999</v>
      </c>
      <c r="E16" s="26">
        <v>10</v>
      </c>
      <c r="F16" s="26">
        <v>39.729999999999997</v>
      </c>
      <c r="G16" s="7" t="s">
        <v>15</v>
      </c>
      <c r="H16" s="7" t="s">
        <v>289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</row>
    <row r="17" spans="1:251" x14ac:dyDescent="0.25">
      <c r="A17" s="7" t="s">
        <v>285</v>
      </c>
      <c r="B17" s="24" t="s">
        <v>295</v>
      </c>
      <c r="C17" s="25">
        <v>7.54</v>
      </c>
      <c r="D17" s="25">
        <v>3.6429999999999998</v>
      </c>
      <c r="E17" s="26">
        <v>10</v>
      </c>
      <c r="F17" s="26">
        <v>36.43</v>
      </c>
      <c r="G17" s="7" t="s">
        <v>15</v>
      </c>
      <c r="H17" s="7" t="s">
        <v>289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</row>
    <row r="18" spans="1:251" x14ac:dyDescent="0.25">
      <c r="A18" s="7" t="s">
        <v>285</v>
      </c>
      <c r="B18" s="24" t="s">
        <v>296</v>
      </c>
      <c r="C18" s="25">
        <v>5.0599999999999996</v>
      </c>
      <c r="D18" s="25">
        <v>3.5859999999999999</v>
      </c>
      <c r="E18" s="26">
        <v>10</v>
      </c>
      <c r="F18" s="26">
        <v>35.86</v>
      </c>
      <c r="G18" s="7" t="s">
        <v>15</v>
      </c>
      <c r="H18" s="7" t="s">
        <v>289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</row>
    <row r="19" spans="1:251" x14ac:dyDescent="0.25">
      <c r="A19" s="7" t="s">
        <v>285</v>
      </c>
      <c r="B19" s="24" t="s">
        <v>297</v>
      </c>
      <c r="C19" s="25">
        <v>3.48</v>
      </c>
      <c r="D19" s="25">
        <v>3.3660000000000001</v>
      </c>
      <c r="E19" s="26">
        <v>10</v>
      </c>
      <c r="F19" s="26">
        <v>33.659999999999997</v>
      </c>
      <c r="G19" s="7" t="s">
        <v>15</v>
      </c>
      <c r="H19" s="7" t="s">
        <v>289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</row>
    <row r="20" spans="1:251" x14ac:dyDescent="0.25">
      <c r="A20" s="7" t="s">
        <v>285</v>
      </c>
      <c r="B20" s="24" t="s">
        <v>298</v>
      </c>
      <c r="C20" s="25">
        <v>3.24</v>
      </c>
      <c r="D20" s="25">
        <v>3.1840000000000002</v>
      </c>
      <c r="E20" s="26">
        <v>10</v>
      </c>
      <c r="F20" s="26">
        <v>31.84</v>
      </c>
      <c r="G20" s="7" t="s">
        <v>15</v>
      </c>
      <c r="H20" s="7" t="s">
        <v>289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</row>
    <row r="21" spans="1:251" x14ac:dyDescent="0.25">
      <c r="A21" s="7" t="s">
        <v>285</v>
      </c>
      <c r="B21" s="24" t="s">
        <v>299</v>
      </c>
      <c r="C21" s="25">
        <v>3.49</v>
      </c>
      <c r="D21" s="25">
        <v>2.92</v>
      </c>
      <c r="E21" s="26">
        <v>10</v>
      </c>
      <c r="F21" s="26">
        <v>29.2</v>
      </c>
      <c r="G21" s="7" t="s">
        <v>15</v>
      </c>
      <c r="H21" s="7" t="s">
        <v>289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</row>
    <row r="22" spans="1:251" x14ac:dyDescent="0.25">
      <c r="A22" s="7" t="s">
        <v>285</v>
      </c>
      <c r="B22" s="24" t="s">
        <v>300</v>
      </c>
      <c r="C22" s="25">
        <v>7.26</v>
      </c>
      <c r="D22" s="25">
        <v>2.7389999999999999</v>
      </c>
      <c r="E22" s="26">
        <v>10</v>
      </c>
      <c r="F22" s="26">
        <v>27.39</v>
      </c>
      <c r="G22" s="7" t="s">
        <v>15</v>
      </c>
      <c r="H22" s="7" t="s">
        <v>289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</row>
    <row r="23" spans="1:251" x14ac:dyDescent="0.25">
      <c r="A23" s="7" t="s">
        <v>285</v>
      </c>
      <c r="B23" s="24" t="s">
        <v>301</v>
      </c>
      <c r="C23" s="25">
        <v>3.88</v>
      </c>
      <c r="D23" s="25">
        <v>2.6920000000000002</v>
      </c>
      <c r="E23" s="26">
        <v>10</v>
      </c>
      <c r="F23" s="26">
        <v>26.92</v>
      </c>
      <c r="G23" s="7" t="s">
        <v>15</v>
      </c>
      <c r="H23" s="7" t="s">
        <v>289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</row>
    <row r="24" spans="1:251" x14ac:dyDescent="0.25">
      <c r="A24" s="7" t="s">
        <v>285</v>
      </c>
      <c r="B24" s="24" t="s">
        <v>302</v>
      </c>
      <c r="C24" s="25">
        <v>5.24</v>
      </c>
      <c r="D24" s="25">
        <v>2.69</v>
      </c>
      <c r="E24" s="26">
        <v>10</v>
      </c>
      <c r="F24" s="26">
        <v>26.89</v>
      </c>
      <c r="G24" s="7" t="s">
        <v>15</v>
      </c>
      <c r="H24" s="7" t="s">
        <v>289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</row>
    <row r="25" spans="1:251" x14ac:dyDescent="0.25">
      <c r="A25" s="7" t="s">
        <v>285</v>
      </c>
      <c r="B25" s="24" t="s">
        <v>303</v>
      </c>
      <c r="C25" s="25">
        <v>3.93</v>
      </c>
      <c r="D25" s="25">
        <v>2.577</v>
      </c>
      <c r="E25" s="26">
        <v>10</v>
      </c>
      <c r="F25" s="26">
        <v>25.77</v>
      </c>
      <c r="G25" s="7" t="s">
        <v>15</v>
      </c>
      <c r="H25" s="7" t="s">
        <v>289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</row>
    <row r="26" spans="1:251" x14ac:dyDescent="0.25">
      <c r="A26" s="7" t="s">
        <v>285</v>
      </c>
      <c r="B26" s="24" t="s">
        <v>304</v>
      </c>
      <c r="C26" s="25">
        <v>2.6</v>
      </c>
      <c r="D26" s="25">
        <v>2.56</v>
      </c>
      <c r="E26" s="26">
        <v>10</v>
      </c>
      <c r="F26" s="26">
        <v>25.6</v>
      </c>
      <c r="G26" s="7" t="s">
        <v>15</v>
      </c>
      <c r="H26" s="7" t="s">
        <v>289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</row>
    <row r="27" spans="1:251" x14ac:dyDescent="0.25">
      <c r="A27" s="7" t="s">
        <v>285</v>
      </c>
      <c r="B27" s="24" t="s">
        <v>305</v>
      </c>
      <c r="C27" s="25">
        <v>3.12</v>
      </c>
      <c r="D27" s="25">
        <v>2.4950000000000001</v>
      </c>
      <c r="E27" s="26">
        <v>10</v>
      </c>
      <c r="F27" s="26">
        <v>24.95</v>
      </c>
      <c r="G27" s="7" t="s">
        <v>15</v>
      </c>
      <c r="H27" s="7" t="s">
        <v>289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</row>
    <row r="28" spans="1:251" x14ac:dyDescent="0.25">
      <c r="A28" s="7" t="s">
        <v>285</v>
      </c>
      <c r="B28" s="24" t="s">
        <v>306</v>
      </c>
      <c r="C28" s="25">
        <v>2.5</v>
      </c>
      <c r="D28" s="25">
        <v>2.4889999999999999</v>
      </c>
      <c r="E28" s="26">
        <v>10</v>
      </c>
      <c r="F28" s="26">
        <v>24.89</v>
      </c>
      <c r="G28" s="7" t="s">
        <v>15</v>
      </c>
      <c r="H28" s="7" t="s">
        <v>289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</row>
    <row r="29" spans="1:251" x14ac:dyDescent="0.25">
      <c r="A29" s="7" t="s">
        <v>285</v>
      </c>
      <c r="B29" s="24" t="s">
        <v>307</v>
      </c>
      <c r="C29" s="25">
        <v>2.42</v>
      </c>
      <c r="D29" s="25">
        <v>2.4020000000000001</v>
      </c>
      <c r="E29" s="26">
        <v>10</v>
      </c>
      <c r="F29" s="26">
        <v>24.02</v>
      </c>
      <c r="G29" s="7" t="s">
        <v>15</v>
      </c>
      <c r="H29" s="7" t="s">
        <v>289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</row>
    <row r="30" spans="1:251" x14ac:dyDescent="0.25">
      <c r="A30" s="7" t="s">
        <v>285</v>
      </c>
      <c r="B30" s="24" t="s">
        <v>308</v>
      </c>
      <c r="C30" s="25">
        <v>2.34</v>
      </c>
      <c r="D30" s="25">
        <v>2.3279999999999998</v>
      </c>
      <c r="E30" s="26">
        <v>10</v>
      </c>
      <c r="F30" s="26">
        <v>23.28</v>
      </c>
      <c r="G30" s="7" t="s">
        <v>15</v>
      </c>
      <c r="H30" s="7" t="s">
        <v>289</v>
      </c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</row>
    <row r="31" spans="1:251" x14ac:dyDescent="0.25">
      <c r="A31" s="7" t="s">
        <v>285</v>
      </c>
      <c r="B31" s="24" t="s">
        <v>309</v>
      </c>
      <c r="C31" s="25">
        <v>8.6300000000000008</v>
      </c>
      <c r="D31" s="25">
        <v>2.2999999999999998</v>
      </c>
      <c r="E31" s="26">
        <v>10</v>
      </c>
      <c r="F31" s="26">
        <v>23</v>
      </c>
      <c r="G31" s="7" t="s">
        <v>15</v>
      </c>
      <c r="H31" s="7" t="s">
        <v>289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</row>
    <row r="32" spans="1:251" x14ac:dyDescent="0.25">
      <c r="A32" s="7" t="s">
        <v>285</v>
      </c>
      <c r="B32" s="24" t="s">
        <v>310</v>
      </c>
      <c r="C32" s="25">
        <v>3.73</v>
      </c>
      <c r="D32" s="25">
        <v>2.298</v>
      </c>
      <c r="E32" s="26">
        <v>10</v>
      </c>
      <c r="F32" s="26">
        <v>22.98</v>
      </c>
      <c r="G32" s="7" t="s">
        <v>15</v>
      </c>
      <c r="H32" s="7" t="s">
        <v>289</v>
      </c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</row>
    <row r="33" spans="1:251" x14ac:dyDescent="0.25">
      <c r="A33" s="7" t="s">
        <v>285</v>
      </c>
      <c r="B33" s="24" t="s">
        <v>311</v>
      </c>
      <c r="C33" s="25">
        <v>3.37</v>
      </c>
      <c r="D33" s="25">
        <v>2.2559999999999998</v>
      </c>
      <c r="E33" s="26">
        <v>10</v>
      </c>
      <c r="F33" s="26">
        <v>22.56</v>
      </c>
      <c r="G33" s="7" t="s">
        <v>15</v>
      </c>
      <c r="H33" s="7" t="s">
        <v>289</v>
      </c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</row>
    <row r="34" spans="1:251" x14ac:dyDescent="0.25">
      <c r="A34" s="7" t="s">
        <v>285</v>
      </c>
      <c r="B34" s="24" t="s">
        <v>312</v>
      </c>
      <c r="C34" s="25">
        <v>2.1</v>
      </c>
      <c r="D34" s="25">
        <v>2.0819999999999999</v>
      </c>
      <c r="E34" s="26">
        <v>10</v>
      </c>
      <c r="F34" s="26">
        <v>20.82</v>
      </c>
      <c r="G34" s="7" t="s">
        <v>15</v>
      </c>
      <c r="H34" s="7" t="s">
        <v>289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</row>
    <row r="35" spans="1:251" x14ac:dyDescent="0.25">
      <c r="A35" s="7" t="s">
        <v>285</v>
      </c>
      <c r="B35" s="24" t="s">
        <v>288</v>
      </c>
      <c r="C35" s="25">
        <v>14.41</v>
      </c>
      <c r="D35" s="25">
        <v>2.081</v>
      </c>
      <c r="E35" s="26">
        <v>10</v>
      </c>
      <c r="F35" s="26">
        <v>20.81</v>
      </c>
      <c r="G35" s="7" t="s">
        <v>15</v>
      </c>
      <c r="H35" s="7" t="s">
        <v>289</v>
      </c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</row>
    <row r="36" spans="1:251" x14ac:dyDescent="0.25">
      <c r="A36" s="7" t="s">
        <v>285</v>
      </c>
      <c r="B36" s="24" t="s">
        <v>313</v>
      </c>
      <c r="C36" s="25">
        <v>2.1</v>
      </c>
      <c r="D36" s="25">
        <v>2.0779999999999998</v>
      </c>
      <c r="E36" s="26">
        <v>10</v>
      </c>
      <c r="F36" s="26">
        <v>20.78</v>
      </c>
      <c r="G36" s="7" t="s">
        <v>15</v>
      </c>
      <c r="H36" s="7" t="s">
        <v>289</v>
      </c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</row>
    <row r="37" spans="1:251" x14ac:dyDescent="0.25">
      <c r="A37" s="7" t="s">
        <v>285</v>
      </c>
      <c r="B37" s="24" t="s">
        <v>314</v>
      </c>
      <c r="C37" s="25">
        <v>6.15</v>
      </c>
      <c r="D37" s="25">
        <v>2.044</v>
      </c>
      <c r="E37" s="26">
        <v>10</v>
      </c>
      <c r="F37" s="26">
        <v>20.440000000000001</v>
      </c>
      <c r="G37" s="7" t="s">
        <v>15</v>
      </c>
      <c r="H37" s="7" t="s">
        <v>289</v>
      </c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</row>
    <row r="38" spans="1:251" x14ac:dyDescent="0.25">
      <c r="A38" s="7" t="s">
        <v>285</v>
      </c>
      <c r="B38" s="24" t="s">
        <v>315</v>
      </c>
      <c r="C38" s="25">
        <v>2.06</v>
      </c>
      <c r="D38" s="25">
        <v>2.0179999999999998</v>
      </c>
      <c r="E38" s="26">
        <v>10</v>
      </c>
      <c r="F38" s="26">
        <v>20.18</v>
      </c>
      <c r="G38" s="7" t="s">
        <v>15</v>
      </c>
      <c r="H38" s="7" t="s">
        <v>289</v>
      </c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</row>
    <row r="39" spans="1:251" x14ac:dyDescent="0.25">
      <c r="A39" s="7" t="s">
        <v>285</v>
      </c>
      <c r="B39" s="24" t="s">
        <v>316</v>
      </c>
      <c r="C39" s="25">
        <v>2.0099999999999998</v>
      </c>
      <c r="D39" s="25">
        <v>2.0099999999999998</v>
      </c>
      <c r="E39" s="26">
        <v>10</v>
      </c>
      <c r="F39" s="26">
        <v>20.100000000000001</v>
      </c>
      <c r="G39" s="7" t="s">
        <v>15</v>
      </c>
      <c r="H39" s="7" t="s">
        <v>289</v>
      </c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</row>
    <row r="40" spans="1:251" x14ac:dyDescent="0.25">
      <c r="A40" s="7" t="s">
        <v>285</v>
      </c>
      <c r="B40" s="24" t="s">
        <v>317</v>
      </c>
      <c r="C40" s="25">
        <v>1.91</v>
      </c>
      <c r="D40" s="25">
        <v>1.8919999999999999</v>
      </c>
      <c r="E40" s="26">
        <v>10</v>
      </c>
      <c r="F40" s="26">
        <v>18.920000000000002</v>
      </c>
      <c r="G40" s="7" t="s">
        <v>15</v>
      </c>
      <c r="H40" s="7" t="s">
        <v>289</v>
      </c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</row>
    <row r="41" spans="1:251" x14ac:dyDescent="0.25">
      <c r="A41" s="7" t="s">
        <v>285</v>
      </c>
      <c r="B41" s="24" t="s">
        <v>318</v>
      </c>
      <c r="C41" s="25">
        <v>2.77</v>
      </c>
      <c r="D41" s="25">
        <v>1.821</v>
      </c>
      <c r="E41" s="26">
        <v>10</v>
      </c>
      <c r="F41" s="26">
        <v>18.21</v>
      </c>
      <c r="G41" s="7" t="s">
        <v>15</v>
      </c>
      <c r="H41" s="7" t="s">
        <v>289</v>
      </c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</row>
    <row r="42" spans="1:251" x14ac:dyDescent="0.25">
      <c r="A42" s="7" t="s">
        <v>285</v>
      </c>
      <c r="B42" s="24" t="s">
        <v>319</v>
      </c>
      <c r="C42" s="25">
        <v>2.16</v>
      </c>
      <c r="D42" s="25">
        <v>1.8180000000000001</v>
      </c>
      <c r="E42" s="26">
        <v>10</v>
      </c>
      <c r="F42" s="26">
        <v>18.18</v>
      </c>
      <c r="G42" s="7" t="s">
        <v>15</v>
      </c>
      <c r="H42" s="7" t="s">
        <v>289</v>
      </c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</row>
    <row r="43" spans="1:251" x14ac:dyDescent="0.25">
      <c r="A43" s="7" t="s">
        <v>285</v>
      </c>
      <c r="B43" s="24" t="s">
        <v>320</v>
      </c>
      <c r="C43" s="25">
        <v>1.88</v>
      </c>
      <c r="D43" s="25">
        <v>1.8069999999999999</v>
      </c>
      <c r="E43" s="26">
        <v>10</v>
      </c>
      <c r="F43" s="26">
        <v>18.07</v>
      </c>
      <c r="G43" s="7" t="s">
        <v>15</v>
      </c>
      <c r="H43" s="7" t="s">
        <v>289</v>
      </c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</row>
    <row r="44" spans="1:251" x14ac:dyDescent="0.25">
      <c r="A44" s="7" t="s">
        <v>285</v>
      </c>
      <c r="B44" s="24" t="s">
        <v>321</v>
      </c>
      <c r="C44" s="25">
        <v>1.71</v>
      </c>
      <c r="D44" s="25">
        <v>1.708</v>
      </c>
      <c r="E44" s="26">
        <v>10</v>
      </c>
      <c r="F44" s="26">
        <v>17.079999999999998</v>
      </c>
      <c r="G44" s="7" t="s">
        <v>15</v>
      </c>
      <c r="H44" s="7" t="s">
        <v>289</v>
      </c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</row>
    <row r="45" spans="1:251" x14ac:dyDescent="0.25">
      <c r="A45" s="7" t="s">
        <v>285</v>
      </c>
      <c r="B45" s="24" t="s">
        <v>322</v>
      </c>
      <c r="C45" s="25">
        <v>1.7</v>
      </c>
      <c r="D45" s="25">
        <v>1.698</v>
      </c>
      <c r="E45" s="26">
        <v>10</v>
      </c>
      <c r="F45" s="26">
        <v>16.98</v>
      </c>
      <c r="G45" s="7" t="s">
        <v>15</v>
      </c>
      <c r="H45" s="7" t="s">
        <v>289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</row>
    <row r="46" spans="1:251" x14ac:dyDescent="0.25">
      <c r="A46" s="7" t="s">
        <v>285</v>
      </c>
      <c r="B46" s="24" t="s">
        <v>323</v>
      </c>
      <c r="C46" s="25">
        <v>1.7</v>
      </c>
      <c r="D46" s="25">
        <v>1.696</v>
      </c>
      <c r="E46" s="26">
        <v>10</v>
      </c>
      <c r="F46" s="26">
        <v>16.96</v>
      </c>
      <c r="G46" s="7" t="s">
        <v>15</v>
      </c>
      <c r="H46" s="7" t="s">
        <v>289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</row>
    <row r="47" spans="1:251" x14ac:dyDescent="0.25">
      <c r="A47" s="7" t="s">
        <v>285</v>
      </c>
      <c r="B47" s="24" t="s">
        <v>324</v>
      </c>
      <c r="C47" s="25">
        <v>3.02</v>
      </c>
      <c r="D47" s="25">
        <v>1.694</v>
      </c>
      <c r="E47" s="26">
        <v>10</v>
      </c>
      <c r="F47" s="26">
        <v>16.940000000000001</v>
      </c>
      <c r="G47" s="7" t="s">
        <v>15</v>
      </c>
      <c r="H47" s="7" t="s">
        <v>289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</row>
    <row r="48" spans="1:251" x14ac:dyDescent="0.25">
      <c r="A48" s="7" t="s">
        <v>285</v>
      </c>
      <c r="B48" s="24" t="s">
        <v>325</v>
      </c>
      <c r="C48" s="25">
        <v>1.92</v>
      </c>
      <c r="D48" s="25">
        <v>1.67</v>
      </c>
      <c r="E48" s="26">
        <v>10</v>
      </c>
      <c r="F48" s="26">
        <v>16.7</v>
      </c>
      <c r="G48" s="7" t="s">
        <v>15</v>
      </c>
      <c r="H48" s="7" t="s">
        <v>289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</row>
    <row r="49" spans="1:251" x14ac:dyDescent="0.25">
      <c r="A49" s="7" t="s">
        <v>285</v>
      </c>
      <c r="B49" s="24" t="s">
        <v>326</v>
      </c>
      <c r="C49" s="25">
        <v>1.79</v>
      </c>
      <c r="D49" s="25">
        <v>1.647</v>
      </c>
      <c r="E49" s="26">
        <v>10</v>
      </c>
      <c r="F49" s="26">
        <v>16.47</v>
      </c>
      <c r="G49" s="7" t="s">
        <v>15</v>
      </c>
      <c r="H49" s="7" t="s">
        <v>289</v>
      </c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</row>
    <row r="50" spans="1:251" x14ac:dyDescent="0.25">
      <c r="A50" s="7" t="s">
        <v>285</v>
      </c>
      <c r="B50" s="24" t="s">
        <v>300</v>
      </c>
      <c r="C50" s="25">
        <v>7.26</v>
      </c>
      <c r="D50" s="25">
        <v>1.635</v>
      </c>
      <c r="E50" s="26">
        <v>10</v>
      </c>
      <c r="F50" s="26">
        <v>16.34</v>
      </c>
      <c r="G50" s="7" t="s">
        <v>15</v>
      </c>
      <c r="H50" s="7" t="s">
        <v>289</v>
      </c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</row>
    <row r="51" spans="1:251" x14ac:dyDescent="0.25">
      <c r="A51" s="7" t="s">
        <v>285</v>
      </c>
      <c r="B51" s="24" t="s">
        <v>327</v>
      </c>
      <c r="C51" s="25">
        <v>4.49</v>
      </c>
      <c r="D51" s="25">
        <v>1.615</v>
      </c>
      <c r="E51" s="26">
        <v>10</v>
      </c>
      <c r="F51" s="26">
        <v>16.149999999999999</v>
      </c>
      <c r="G51" s="7" t="s">
        <v>15</v>
      </c>
      <c r="H51" s="7" t="s">
        <v>289</v>
      </c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</row>
    <row r="52" spans="1:251" x14ac:dyDescent="0.25">
      <c r="A52" s="7" t="s">
        <v>285</v>
      </c>
      <c r="B52" s="24" t="s">
        <v>328</v>
      </c>
      <c r="C52" s="25">
        <v>1.64</v>
      </c>
      <c r="D52" s="25">
        <v>1.595</v>
      </c>
      <c r="E52" s="26">
        <v>10</v>
      </c>
      <c r="F52" s="26">
        <v>15.95</v>
      </c>
      <c r="G52" s="7" t="s">
        <v>15</v>
      </c>
      <c r="H52" s="7" t="s">
        <v>289</v>
      </c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</row>
    <row r="53" spans="1:251" x14ac:dyDescent="0.25">
      <c r="A53" s="7" t="s">
        <v>285</v>
      </c>
      <c r="B53" s="24" t="s">
        <v>329</v>
      </c>
      <c r="C53" s="25">
        <v>1.61</v>
      </c>
      <c r="D53" s="25">
        <v>1.5780000000000001</v>
      </c>
      <c r="E53" s="26">
        <v>10</v>
      </c>
      <c r="F53" s="26">
        <v>15.78</v>
      </c>
      <c r="G53" s="7" t="s">
        <v>15</v>
      </c>
      <c r="H53" s="7" t="s">
        <v>289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</row>
    <row r="54" spans="1:251" x14ac:dyDescent="0.25">
      <c r="A54" s="7" t="s">
        <v>285</v>
      </c>
      <c r="B54" s="24" t="s">
        <v>330</v>
      </c>
      <c r="C54" s="25">
        <v>1.75</v>
      </c>
      <c r="D54" s="25">
        <v>1.577</v>
      </c>
      <c r="E54" s="26">
        <v>10</v>
      </c>
      <c r="F54" s="26">
        <v>15.77</v>
      </c>
      <c r="G54" s="7" t="s">
        <v>15</v>
      </c>
      <c r="H54" s="7" t="s">
        <v>289</v>
      </c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</row>
    <row r="55" spans="1:251" x14ac:dyDescent="0.25">
      <c r="A55" s="7" t="s">
        <v>285</v>
      </c>
      <c r="B55" s="24" t="s">
        <v>331</v>
      </c>
      <c r="C55" s="25">
        <v>1.55</v>
      </c>
      <c r="D55" s="25">
        <v>1.5509999999999999</v>
      </c>
      <c r="E55" s="26">
        <v>10</v>
      </c>
      <c r="F55" s="26">
        <v>15.51</v>
      </c>
      <c r="G55" s="7" t="s">
        <v>15</v>
      </c>
      <c r="H55" s="7" t="s">
        <v>289</v>
      </c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</row>
    <row r="56" spans="1:251" x14ac:dyDescent="0.25">
      <c r="A56" s="7" t="s">
        <v>285</v>
      </c>
      <c r="B56" s="24" t="s">
        <v>332</v>
      </c>
      <c r="C56" s="25">
        <v>1.55</v>
      </c>
      <c r="D56" s="25">
        <v>1.5489999999999999</v>
      </c>
      <c r="E56" s="26">
        <v>10</v>
      </c>
      <c r="F56" s="26">
        <v>15.49</v>
      </c>
      <c r="G56" s="7" t="s">
        <v>15</v>
      </c>
      <c r="H56" s="7" t="s">
        <v>289</v>
      </c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</row>
    <row r="57" spans="1:251" x14ac:dyDescent="0.25">
      <c r="A57" s="7" t="s">
        <v>285</v>
      </c>
      <c r="B57" s="24" t="s">
        <v>333</v>
      </c>
      <c r="C57" s="25">
        <v>4.5</v>
      </c>
      <c r="D57" s="25">
        <v>1.5469999999999999</v>
      </c>
      <c r="E57" s="26">
        <v>10</v>
      </c>
      <c r="F57" s="26">
        <v>15.47</v>
      </c>
      <c r="G57" s="7" t="s">
        <v>15</v>
      </c>
      <c r="H57" s="7" t="s">
        <v>289</v>
      </c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</row>
    <row r="58" spans="1:251" x14ac:dyDescent="0.25">
      <c r="A58" s="7" t="s">
        <v>285</v>
      </c>
      <c r="B58" s="24" t="s">
        <v>334</v>
      </c>
      <c r="C58" s="25">
        <v>2.4500000000000002</v>
      </c>
      <c r="D58" s="25">
        <v>1.536</v>
      </c>
      <c r="E58" s="26">
        <v>10</v>
      </c>
      <c r="F58" s="26">
        <v>15.36</v>
      </c>
      <c r="G58" s="7" t="s">
        <v>15</v>
      </c>
      <c r="H58" s="7" t="s">
        <v>289</v>
      </c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</row>
    <row r="59" spans="1:251" x14ac:dyDescent="0.25">
      <c r="A59" s="7" t="s">
        <v>285</v>
      </c>
      <c r="B59" s="24" t="s">
        <v>335</v>
      </c>
      <c r="C59" s="25">
        <v>1.66</v>
      </c>
      <c r="D59" s="25">
        <v>1.514</v>
      </c>
      <c r="E59" s="26">
        <v>10</v>
      </c>
      <c r="F59" s="26">
        <v>15.14</v>
      </c>
      <c r="G59" s="7" t="s">
        <v>15</v>
      </c>
      <c r="H59" s="7" t="s">
        <v>289</v>
      </c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</row>
    <row r="60" spans="1:251" x14ac:dyDescent="0.25">
      <c r="A60" s="7" t="s">
        <v>285</v>
      </c>
      <c r="B60" s="24" t="s">
        <v>336</v>
      </c>
      <c r="C60" s="25">
        <v>1.87</v>
      </c>
      <c r="D60" s="25">
        <v>1.496</v>
      </c>
      <c r="E60" s="26">
        <v>10</v>
      </c>
      <c r="F60" s="26">
        <v>14.96</v>
      </c>
      <c r="G60" s="7" t="s">
        <v>15</v>
      </c>
      <c r="H60" s="7" t="s">
        <v>289</v>
      </c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</row>
    <row r="61" spans="1:251" x14ac:dyDescent="0.25">
      <c r="A61" s="7" t="s">
        <v>285</v>
      </c>
      <c r="B61" s="24" t="s">
        <v>337</v>
      </c>
      <c r="C61" s="25">
        <v>1.48</v>
      </c>
      <c r="D61" s="25">
        <v>1.474</v>
      </c>
      <c r="E61" s="26">
        <v>10</v>
      </c>
      <c r="F61" s="26">
        <v>14.74</v>
      </c>
      <c r="G61" s="7" t="s">
        <v>15</v>
      </c>
      <c r="H61" s="7" t="s">
        <v>289</v>
      </c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</row>
    <row r="62" spans="1:251" x14ac:dyDescent="0.25">
      <c r="A62" s="7" t="s">
        <v>285</v>
      </c>
      <c r="B62" s="24" t="s">
        <v>338</v>
      </c>
      <c r="C62" s="25">
        <v>1.44</v>
      </c>
      <c r="D62" s="25">
        <v>1.4330000000000001</v>
      </c>
      <c r="E62" s="26">
        <v>10</v>
      </c>
      <c r="F62" s="26">
        <v>14.33</v>
      </c>
      <c r="G62" s="7" t="s">
        <v>15</v>
      </c>
      <c r="H62" s="7" t="s">
        <v>289</v>
      </c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</row>
    <row r="63" spans="1:251" x14ac:dyDescent="0.25">
      <c r="A63" s="7" t="s">
        <v>285</v>
      </c>
      <c r="B63" s="24" t="s">
        <v>339</v>
      </c>
      <c r="C63" s="25">
        <v>1.42</v>
      </c>
      <c r="D63" s="25">
        <v>1.4179999999999999</v>
      </c>
      <c r="E63" s="26">
        <v>10</v>
      </c>
      <c r="F63" s="26">
        <v>14.18</v>
      </c>
      <c r="G63" s="7" t="s">
        <v>15</v>
      </c>
      <c r="H63" s="7" t="s">
        <v>289</v>
      </c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</row>
    <row r="64" spans="1:251" x14ac:dyDescent="0.25">
      <c r="A64" s="7" t="s">
        <v>285</v>
      </c>
      <c r="B64" s="24" t="s">
        <v>340</v>
      </c>
      <c r="C64" s="25">
        <v>1.43</v>
      </c>
      <c r="D64" s="25">
        <v>1.4119999999999999</v>
      </c>
      <c r="E64" s="26">
        <v>10</v>
      </c>
      <c r="F64" s="26">
        <v>14.12</v>
      </c>
      <c r="G64" s="7" t="s">
        <v>15</v>
      </c>
      <c r="H64" s="7" t="s">
        <v>289</v>
      </c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</row>
    <row r="65" spans="1:251" x14ac:dyDescent="0.25">
      <c r="A65" s="7" t="s">
        <v>285</v>
      </c>
      <c r="B65" s="24" t="s">
        <v>341</v>
      </c>
      <c r="C65" s="25">
        <v>1.43</v>
      </c>
      <c r="D65" s="25">
        <v>1.411</v>
      </c>
      <c r="E65" s="26">
        <v>10</v>
      </c>
      <c r="F65" s="26">
        <v>14.11</v>
      </c>
      <c r="G65" s="7" t="s">
        <v>15</v>
      </c>
      <c r="H65" s="7" t="s">
        <v>289</v>
      </c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</row>
    <row r="66" spans="1:251" x14ac:dyDescent="0.25">
      <c r="A66" s="7" t="s">
        <v>285</v>
      </c>
      <c r="B66" s="24" t="s">
        <v>342</v>
      </c>
      <c r="C66" s="25">
        <v>1.42</v>
      </c>
      <c r="D66" s="25">
        <v>1.4019999999999999</v>
      </c>
      <c r="E66" s="26">
        <v>10</v>
      </c>
      <c r="F66" s="26">
        <v>14.02</v>
      </c>
      <c r="G66" s="7" t="s">
        <v>15</v>
      </c>
      <c r="H66" s="7" t="s">
        <v>289</v>
      </c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</row>
    <row r="67" spans="1:251" x14ac:dyDescent="0.25">
      <c r="A67" s="7" t="s">
        <v>285</v>
      </c>
      <c r="B67" s="24" t="s">
        <v>343</v>
      </c>
      <c r="C67" s="25">
        <v>1.39</v>
      </c>
      <c r="D67" s="25">
        <v>1.387</v>
      </c>
      <c r="E67" s="26">
        <v>10</v>
      </c>
      <c r="F67" s="26">
        <v>13.87</v>
      </c>
      <c r="G67" s="7" t="s">
        <v>15</v>
      </c>
      <c r="H67" s="7" t="s">
        <v>289</v>
      </c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</row>
    <row r="68" spans="1:251" x14ac:dyDescent="0.25">
      <c r="A68" s="7" t="s">
        <v>285</v>
      </c>
      <c r="B68" s="24" t="s">
        <v>344</v>
      </c>
      <c r="C68" s="25">
        <v>9.98</v>
      </c>
      <c r="D68" s="25">
        <v>1.3620000000000001</v>
      </c>
      <c r="E68" s="26">
        <v>10</v>
      </c>
      <c r="F68" s="26">
        <v>13.62</v>
      </c>
      <c r="G68" s="7" t="s">
        <v>15</v>
      </c>
      <c r="H68" s="7" t="s">
        <v>289</v>
      </c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</row>
    <row r="69" spans="1:251" x14ac:dyDescent="0.25">
      <c r="A69" s="7" t="s">
        <v>285</v>
      </c>
      <c r="B69" s="24" t="s">
        <v>345</v>
      </c>
      <c r="C69" s="25">
        <v>1.35</v>
      </c>
      <c r="D69" s="25">
        <v>1.3460000000000001</v>
      </c>
      <c r="E69" s="26">
        <v>10</v>
      </c>
      <c r="F69" s="26">
        <v>13.46</v>
      </c>
      <c r="G69" s="7" t="s">
        <v>15</v>
      </c>
      <c r="H69" s="7" t="s">
        <v>289</v>
      </c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</row>
    <row r="70" spans="1:251" x14ac:dyDescent="0.25">
      <c r="A70" s="7" t="s">
        <v>285</v>
      </c>
      <c r="B70" s="24" t="s">
        <v>346</v>
      </c>
      <c r="C70" s="25">
        <v>1.83</v>
      </c>
      <c r="D70" s="25">
        <v>1.337</v>
      </c>
      <c r="E70" s="26">
        <v>10</v>
      </c>
      <c r="F70" s="26">
        <v>13.38</v>
      </c>
      <c r="G70" s="7" t="s">
        <v>15</v>
      </c>
      <c r="H70" s="7" t="s">
        <v>289</v>
      </c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</row>
    <row r="71" spans="1:251" x14ac:dyDescent="0.25">
      <c r="A71" s="7" t="s">
        <v>285</v>
      </c>
      <c r="B71" s="24" t="s">
        <v>347</v>
      </c>
      <c r="C71" s="25">
        <v>2.08</v>
      </c>
      <c r="D71" s="25">
        <v>1.3360000000000001</v>
      </c>
      <c r="E71" s="26">
        <v>10</v>
      </c>
      <c r="F71" s="26">
        <v>13.37</v>
      </c>
      <c r="G71" s="7" t="s">
        <v>15</v>
      </c>
      <c r="H71" s="7" t="s">
        <v>289</v>
      </c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</row>
    <row r="72" spans="1:251" x14ac:dyDescent="0.25">
      <c r="A72" s="7" t="s">
        <v>285</v>
      </c>
      <c r="B72" s="24" t="s">
        <v>303</v>
      </c>
      <c r="C72" s="25">
        <v>3.93</v>
      </c>
      <c r="D72" s="25">
        <v>1.3160000000000001</v>
      </c>
      <c r="E72" s="26">
        <v>10</v>
      </c>
      <c r="F72" s="26">
        <v>13.16</v>
      </c>
      <c r="G72" s="7" t="s">
        <v>15</v>
      </c>
      <c r="H72" s="7" t="s">
        <v>289</v>
      </c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</row>
    <row r="73" spans="1:251" x14ac:dyDescent="0.25">
      <c r="A73" s="7" t="s">
        <v>285</v>
      </c>
      <c r="B73" s="24" t="s">
        <v>348</v>
      </c>
      <c r="C73" s="25">
        <v>1.3</v>
      </c>
      <c r="D73" s="25">
        <v>1.2989999999999999</v>
      </c>
      <c r="E73" s="26">
        <v>10</v>
      </c>
      <c r="F73" s="26">
        <v>12.99</v>
      </c>
      <c r="G73" s="7" t="s">
        <v>15</v>
      </c>
      <c r="H73" s="7" t="s">
        <v>289</v>
      </c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</row>
    <row r="74" spans="1:251" x14ac:dyDescent="0.25">
      <c r="A74" s="7" t="s">
        <v>285</v>
      </c>
      <c r="B74" s="24" t="s">
        <v>349</v>
      </c>
      <c r="C74" s="25">
        <v>1.3</v>
      </c>
      <c r="D74" s="25">
        <v>1.2929999999999999</v>
      </c>
      <c r="E74" s="26">
        <v>10</v>
      </c>
      <c r="F74" s="26">
        <v>12.93</v>
      </c>
      <c r="G74" s="7" t="s">
        <v>15</v>
      </c>
      <c r="H74" s="7" t="s">
        <v>289</v>
      </c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</row>
    <row r="75" spans="1:251" x14ac:dyDescent="0.25">
      <c r="A75" s="7" t="s">
        <v>285</v>
      </c>
      <c r="B75" s="24" t="s">
        <v>350</v>
      </c>
      <c r="C75" s="25">
        <v>1.69</v>
      </c>
      <c r="D75" s="25">
        <v>1.29</v>
      </c>
      <c r="E75" s="26">
        <v>10</v>
      </c>
      <c r="F75" s="26">
        <v>12.9</v>
      </c>
      <c r="G75" s="7" t="s">
        <v>15</v>
      </c>
      <c r="H75" s="7" t="s">
        <v>289</v>
      </c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</row>
    <row r="76" spans="1:251" x14ac:dyDescent="0.25">
      <c r="A76" s="7" t="s">
        <v>285</v>
      </c>
      <c r="B76" s="24" t="s">
        <v>351</v>
      </c>
      <c r="C76" s="25">
        <v>1.29</v>
      </c>
      <c r="D76" s="25">
        <v>1.2709999999999999</v>
      </c>
      <c r="E76" s="26">
        <v>10</v>
      </c>
      <c r="F76" s="26">
        <v>12.71</v>
      </c>
      <c r="G76" s="7" t="s">
        <v>15</v>
      </c>
      <c r="H76" s="7" t="s">
        <v>289</v>
      </c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</row>
    <row r="77" spans="1:251" x14ac:dyDescent="0.25">
      <c r="A77" s="7" t="s">
        <v>285</v>
      </c>
      <c r="B77" s="24" t="s">
        <v>352</v>
      </c>
      <c r="C77" s="25">
        <v>1.27</v>
      </c>
      <c r="D77" s="25">
        <v>1.27</v>
      </c>
      <c r="E77" s="26">
        <v>10</v>
      </c>
      <c r="F77" s="26">
        <v>12.7</v>
      </c>
      <c r="G77" s="7" t="s">
        <v>15</v>
      </c>
      <c r="H77" s="7" t="s">
        <v>289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</row>
    <row r="78" spans="1:251" x14ac:dyDescent="0.25">
      <c r="A78" s="7" t="s">
        <v>285</v>
      </c>
      <c r="B78" s="24" t="s">
        <v>353</v>
      </c>
      <c r="C78" s="25">
        <v>1.61</v>
      </c>
      <c r="D78" s="25">
        <v>1.2030000000000001</v>
      </c>
      <c r="E78" s="26">
        <v>10</v>
      </c>
      <c r="F78" s="26">
        <v>12.03</v>
      </c>
      <c r="G78" s="7" t="s">
        <v>15</v>
      </c>
      <c r="H78" s="7" t="s">
        <v>289</v>
      </c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</row>
    <row r="79" spans="1:251" x14ac:dyDescent="0.25">
      <c r="A79" s="7" t="s">
        <v>285</v>
      </c>
      <c r="B79" s="24" t="s">
        <v>354</v>
      </c>
      <c r="C79" s="25">
        <v>1.2</v>
      </c>
      <c r="D79" s="25">
        <v>1.1950000000000001</v>
      </c>
      <c r="E79" s="26">
        <v>10</v>
      </c>
      <c r="F79" s="26">
        <v>11.95</v>
      </c>
      <c r="G79" s="7" t="s">
        <v>15</v>
      </c>
      <c r="H79" s="7" t="s">
        <v>289</v>
      </c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</row>
    <row r="80" spans="1:251" x14ac:dyDescent="0.25">
      <c r="A80" s="7" t="s">
        <v>285</v>
      </c>
      <c r="B80" s="24" t="s">
        <v>355</v>
      </c>
      <c r="C80" s="25">
        <v>1.21</v>
      </c>
      <c r="D80" s="25">
        <v>1.1930000000000001</v>
      </c>
      <c r="E80" s="26">
        <v>10</v>
      </c>
      <c r="F80" s="26">
        <v>11.93</v>
      </c>
      <c r="G80" s="7" t="s">
        <v>15</v>
      </c>
      <c r="H80" s="7" t="s">
        <v>289</v>
      </c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</row>
    <row r="81" spans="1:251" x14ac:dyDescent="0.25">
      <c r="A81" s="7" t="s">
        <v>285</v>
      </c>
      <c r="B81" s="24" t="s">
        <v>301</v>
      </c>
      <c r="C81" s="25">
        <v>3.88</v>
      </c>
      <c r="D81" s="25">
        <v>1.1839999999999999</v>
      </c>
      <c r="E81" s="26">
        <v>10</v>
      </c>
      <c r="F81" s="26">
        <v>11.84</v>
      </c>
      <c r="G81" s="7" t="s">
        <v>15</v>
      </c>
      <c r="H81" s="7" t="s">
        <v>289</v>
      </c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</row>
    <row r="82" spans="1:251" x14ac:dyDescent="0.25">
      <c r="A82" s="7" t="s">
        <v>285</v>
      </c>
      <c r="B82" s="24" t="s">
        <v>356</v>
      </c>
      <c r="C82" s="25">
        <v>1.83</v>
      </c>
      <c r="D82" s="25">
        <v>1.1759999999999999</v>
      </c>
      <c r="E82" s="26">
        <v>10</v>
      </c>
      <c r="F82" s="26">
        <v>11.76</v>
      </c>
      <c r="G82" s="7" t="s">
        <v>15</v>
      </c>
      <c r="H82" s="7" t="s">
        <v>289</v>
      </c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</row>
    <row r="83" spans="1:251" x14ac:dyDescent="0.25">
      <c r="A83" s="7" t="s">
        <v>285</v>
      </c>
      <c r="B83" s="24" t="s">
        <v>357</v>
      </c>
      <c r="C83" s="25">
        <v>1.27</v>
      </c>
      <c r="D83" s="25">
        <v>1.1719999999999999</v>
      </c>
      <c r="E83" s="26">
        <v>10</v>
      </c>
      <c r="F83" s="26">
        <v>11.72</v>
      </c>
      <c r="G83" s="7" t="s">
        <v>15</v>
      </c>
      <c r="H83" s="7" t="s">
        <v>289</v>
      </c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</row>
    <row r="84" spans="1:251" x14ac:dyDescent="0.25">
      <c r="A84" s="7" t="s">
        <v>285</v>
      </c>
      <c r="B84" s="24" t="s">
        <v>358</v>
      </c>
      <c r="C84" s="25">
        <v>1.23</v>
      </c>
      <c r="D84" s="25">
        <v>1.1639999999999999</v>
      </c>
      <c r="E84" s="26">
        <v>10</v>
      </c>
      <c r="F84" s="26">
        <v>11.64</v>
      </c>
      <c r="G84" s="7" t="s">
        <v>15</v>
      </c>
      <c r="H84" s="7" t="s">
        <v>289</v>
      </c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</row>
    <row r="85" spans="1:251" x14ac:dyDescent="0.25">
      <c r="A85" s="7" t="s">
        <v>285</v>
      </c>
      <c r="B85" s="24" t="s">
        <v>359</v>
      </c>
      <c r="C85" s="25">
        <v>1.28</v>
      </c>
      <c r="D85" s="25">
        <v>1.1419999999999999</v>
      </c>
      <c r="E85" s="26">
        <v>10</v>
      </c>
      <c r="F85" s="26">
        <v>11.42</v>
      </c>
      <c r="G85" s="7" t="s">
        <v>15</v>
      </c>
      <c r="H85" s="7" t="s">
        <v>289</v>
      </c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</row>
    <row r="86" spans="1:251" x14ac:dyDescent="0.25">
      <c r="A86" s="7" t="s">
        <v>285</v>
      </c>
      <c r="B86" s="24" t="s">
        <v>311</v>
      </c>
      <c r="C86" s="25">
        <v>3.37</v>
      </c>
      <c r="D86" s="25">
        <v>1.117</v>
      </c>
      <c r="E86" s="26">
        <v>10</v>
      </c>
      <c r="F86" s="26">
        <v>11.17</v>
      </c>
      <c r="G86" s="7" t="s">
        <v>15</v>
      </c>
      <c r="H86" s="7" t="s">
        <v>289</v>
      </c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</row>
    <row r="87" spans="1:251" x14ac:dyDescent="0.25">
      <c r="A87" s="7" t="s">
        <v>285</v>
      </c>
      <c r="B87" s="24" t="s">
        <v>360</v>
      </c>
      <c r="C87" s="25">
        <v>10.23</v>
      </c>
      <c r="D87" s="25">
        <v>1.099</v>
      </c>
      <c r="E87" s="26">
        <v>10</v>
      </c>
      <c r="F87" s="26">
        <v>10.99</v>
      </c>
      <c r="G87" s="7" t="s">
        <v>15</v>
      </c>
      <c r="H87" s="7" t="s">
        <v>289</v>
      </c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</row>
    <row r="88" spans="1:251" x14ac:dyDescent="0.25">
      <c r="A88" s="7" t="s">
        <v>285</v>
      </c>
      <c r="B88" s="24" t="s">
        <v>361</v>
      </c>
      <c r="C88" s="25">
        <v>1.08</v>
      </c>
      <c r="D88" s="25">
        <v>1.08</v>
      </c>
      <c r="E88" s="26">
        <v>10</v>
      </c>
      <c r="F88" s="26">
        <v>10.8</v>
      </c>
      <c r="G88" s="7" t="s">
        <v>15</v>
      </c>
      <c r="H88" s="7" t="s">
        <v>289</v>
      </c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</row>
    <row r="89" spans="1:251" x14ac:dyDescent="0.25">
      <c r="A89" s="7" t="s">
        <v>285</v>
      </c>
      <c r="B89" s="24" t="s">
        <v>362</v>
      </c>
      <c r="C89" s="25">
        <v>1.95</v>
      </c>
      <c r="D89" s="25">
        <v>1.079</v>
      </c>
      <c r="E89" s="26">
        <v>10</v>
      </c>
      <c r="F89" s="26">
        <v>10.79</v>
      </c>
      <c r="G89" s="7" t="s">
        <v>15</v>
      </c>
      <c r="H89" s="7" t="s">
        <v>289</v>
      </c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</row>
    <row r="90" spans="1:251" x14ac:dyDescent="0.25">
      <c r="A90" s="7" t="s">
        <v>285</v>
      </c>
      <c r="B90" s="24" t="s">
        <v>363</v>
      </c>
      <c r="C90" s="25">
        <v>1.05</v>
      </c>
      <c r="D90" s="25">
        <v>1.048</v>
      </c>
      <c r="E90" s="26">
        <v>10</v>
      </c>
      <c r="F90" s="26">
        <v>10.48</v>
      </c>
      <c r="G90" s="7" t="s">
        <v>15</v>
      </c>
      <c r="H90" s="7" t="s">
        <v>289</v>
      </c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</row>
    <row r="91" spans="1:251" x14ac:dyDescent="0.25">
      <c r="A91" s="7" t="s">
        <v>285</v>
      </c>
      <c r="B91" s="24" t="s">
        <v>364</v>
      </c>
      <c r="C91" s="25">
        <v>8.08</v>
      </c>
      <c r="D91" s="25">
        <v>1.04</v>
      </c>
      <c r="E91" s="26">
        <v>10</v>
      </c>
      <c r="F91" s="26">
        <v>10.4</v>
      </c>
      <c r="G91" s="7" t="s">
        <v>15</v>
      </c>
      <c r="H91" s="7" t="s">
        <v>289</v>
      </c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</row>
    <row r="92" spans="1:251" x14ac:dyDescent="0.25">
      <c r="A92" s="7" t="s">
        <v>285</v>
      </c>
      <c r="B92" s="24" t="s">
        <v>365</v>
      </c>
      <c r="C92" s="25">
        <v>1.02</v>
      </c>
      <c r="D92" s="25">
        <v>1.024</v>
      </c>
      <c r="E92" s="26">
        <v>10</v>
      </c>
      <c r="F92" s="26">
        <v>10.24</v>
      </c>
      <c r="G92" s="7" t="s">
        <v>15</v>
      </c>
      <c r="H92" s="7" t="s">
        <v>289</v>
      </c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</row>
    <row r="93" spans="1:251" x14ac:dyDescent="0.25">
      <c r="A93" s="7" t="s">
        <v>285</v>
      </c>
      <c r="B93" s="24" t="s">
        <v>366</v>
      </c>
      <c r="C93" s="25">
        <v>1.01</v>
      </c>
      <c r="D93" s="25">
        <v>1.008</v>
      </c>
      <c r="E93" s="26">
        <v>10</v>
      </c>
      <c r="F93" s="26">
        <v>10.08</v>
      </c>
      <c r="G93" s="7" t="s">
        <v>15</v>
      </c>
      <c r="H93" s="7" t="s">
        <v>289</v>
      </c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</row>
    <row r="94" spans="1:251" x14ac:dyDescent="0.25">
      <c r="A94" s="7" t="s">
        <v>285</v>
      </c>
      <c r="B94" s="24" t="s">
        <v>367</v>
      </c>
      <c r="C94" s="25">
        <v>1.23</v>
      </c>
      <c r="D94" s="25">
        <v>1.002</v>
      </c>
      <c r="E94" s="26">
        <v>10</v>
      </c>
      <c r="F94" s="26">
        <v>10.02</v>
      </c>
      <c r="G94" s="7" t="s">
        <v>15</v>
      </c>
      <c r="H94" s="7" t="s">
        <v>289</v>
      </c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</row>
    <row r="95" spans="1:251" x14ac:dyDescent="0.25">
      <c r="A95" s="7" t="s">
        <v>285</v>
      </c>
      <c r="B95" s="24" t="s">
        <v>368</v>
      </c>
      <c r="C95" s="25">
        <v>1</v>
      </c>
      <c r="D95" s="25">
        <v>1</v>
      </c>
      <c r="E95" s="26">
        <v>10</v>
      </c>
      <c r="F95" s="26">
        <v>10</v>
      </c>
      <c r="G95" s="7" t="s">
        <v>15</v>
      </c>
      <c r="H95" s="7" t="s">
        <v>289</v>
      </c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</row>
    <row r="96" spans="1:251" x14ac:dyDescent="0.25">
      <c r="A96" s="7" t="s">
        <v>285</v>
      </c>
      <c r="B96" s="24" t="s">
        <v>369</v>
      </c>
      <c r="C96" s="25">
        <v>1.04</v>
      </c>
      <c r="D96" s="25">
        <v>0.995</v>
      </c>
      <c r="E96" s="26">
        <v>10</v>
      </c>
      <c r="F96" s="26">
        <v>9.9499999999999993</v>
      </c>
      <c r="G96" s="7" t="s">
        <v>15</v>
      </c>
      <c r="H96" s="7" t="s">
        <v>289</v>
      </c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</row>
    <row r="97" spans="1:251" x14ac:dyDescent="0.25">
      <c r="A97" s="7" t="s">
        <v>285</v>
      </c>
      <c r="B97" s="24" t="s">
        <v>370</v>
      </c>
      <c r="C97" s="25">
        <v>0.99</v>
      </c>
      <c r="D97" s="25">
        <v>0.99</v>
      </c>
      <c r="E97" s="26">
        <v>10</v>
      </c>
      <c r="F97" s="26">
        <v>9.9</v>
      </c>
      <c r="G97" s="7" t="s">
        <v>15</v>
      </c>
      <c r="H97" s="7" t="s">
        <v>289</v>
      </c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</row>
    <row r="98" spans="1:251" x14ac:dyDescent="0.25">
      <c r="A98" s="7" t="s">
        <v>285</v>
      </c>
      <c r="B98" s="24" t="s">
        <v>295</v>
      </c>
      <c r="C98" s="25">
        <v>7.54</v>
      </c>
      <c r="D98" s="25">
        <v>0.98599999999999999</v>
      </c>
      <c r="E98" s="26">
        <v>10</v>
      </c>
      <c r="F98" s="26">
        <v>9.86</v>
      </c>
      <c r="G98" s="7" t="s">
        <v>15</v>
      </c>
      <c r="H98" s="7" t="s">
        <v>289</v>
      </c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</row>
    <row r="99" spans="1:251" x14ac:dyDescent="0.25">
      <c r="A99" s="7" t="s">
        <v>285</v>
      </c>
      <c r="B99" s="24" t="s">
        <v>371</v>
      </c>
      <c r="C99" s="25">
        <v>0.95</v>
      </c>
      <c r="D99" s="25">
        <v>0.94599999999999995</v>
      </c>
      <c r="E99" s="26">
        <v>10</v>
      </c>
      <c r="F99" s="26">
        <v>9.4600000000000009</v>
      </c>
      <c r="G99" s="7" t="s">
        <v>15</v>
      </c>
      <c r="H99" s="7" t="s">
        <v>289</v>
      </c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</row>
    <row r="100" spans="1:251" x14ac:dyDescent="0.25">
      <c r="A100" s="7" t="s">
        <v>285</v>
      </c>
      <c r="B100" s="24" t="s">
        <v>286</v>
      </c>
      <c r="C100" s="25">
        <v>5.07</v>
      </c>
      <c r="D100" s="25">
        <v>0.94</v>
      </c>
      <c r="E100" s="26">
        <v>10</v>
      </c>
      <c r="F100" s="26">
        <v>9.4</v>
      </c>
      <c r="G100" s="7" t="s">
        <v>15</v>
      </c>
      <c r="H100" s="7" t="s">
        <v>289</v>
      </c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</row>
    <row r="101" spans="1:251" x14ac:dyDescent="0.25">
      <c r="A101" s="7" t="s">
        <v>285</v>
      </c>
      <c r="B101" s="24" t="s">
        <v>372</v>
      </c>
      <c r="C101" s="25">
        <v>0.96</v>
      </c>
      <c r="D101" s="25">
        <v>0.93899999999999995</v>
      </c>
      <c r="E101" s="26">
        <v>10</v>
      </c>
      <c r="F101" s="26">
        <v>9.39</v>
      </c>
      <c r="G101" s="7" t="s">
        <v>15</v>
      </c>
      <c r="H101" s="7" t="s">
        <v>289</v>
      </c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</row>
    <row r="102" spans="1:251" x14ac:dyDescent="0.25">
      <c r="A102" s="7" t="s">
        <v>285</v>
      </c>
      <c r="B102" s="24" t="s">
        <v>314</v>
      </c>
      <c r="C102" s="25">
        <v>6.15</v>
      </c>
      <c r="D102" s="25">
        <v>0.92300000000000004</v>
      </c>
      <c r="E102" s="26">
        <v>10</v>
      </c>
      <c r="F102" s="26">
        <v>9.23</v>
      </c>
      <c r="G102" s="7" t="s">
        <v>15</v>
      </c>
      <c r="H102" s="7" t="s">
        <v>289</v>
      </c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</row>
    <row r="103" spans="1:251" x14ac:dyDescent="0.25">
      <c r="A103" s="7" t="s">
        <v>285</v>
      </c>
      <c r="B103" s="24" t="s">
        <v>373</v>
      </c>
      <c r="C103" s="25">
        <v>0.93</v>
      </c>
      <c r="D103" s="25">
        <v>0.90500000000000003</v>
      </c>
      <c r="E103" s="26">
        <v>10</v>
      </c>
      <c r="F103" s="26">
        <v>9.0500000000000007</v>
      </c>
      <c r="G103" s="7" t="s">
        <v>15</v>
      </c>
      <c r="H103" s="7" t="s">
        <v>289</v>
      </c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</row>
    <row r="104" spans="1:251" x14ac:dyDescent="0.25">
      <c r="A104" s="7" t="s">
        <v>285</v>
      </c>
      <c r="B104" s="24" t="s">
        <v>374</v>
      </c>
      <c r="C104" s="25">
        <v>1.56</v>
      </c>
      <c r="D104" s="25">
        <v>0.88600000000000001</v>
      </c>
      <c r="E104" s="26">
        <v>10</v>
      </c>
      <c r="F104" s="26">
        <v>8.86</v>
      </c>
      <c r="G104" s="7" t="s">
        <v>15</v>
      </c>
      <c r="H104" s="7" t="s">
        <v>289</v>
      </c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</row>
    <row r="105" spans="1:251" x14ac:dyDescent="0.25">
      <c r="A105" s="7" t="s">
        <v>285</v>
      </c>
      <c r="B105" s="24" t="s">
        <v>375</v>
      </c>
      <c r="C105" s="25">
        <v>0.89</v>
      </c>
      <c r="D105" s="25">
        <v>0.873</v>
      </c>
      <c r="E105" s="26">
        <v>10</v>
      </c>
      <c r="F105" s="26">
        <v>8.73</v>
      </c>
      <c r="G105" s="7" t="s">
        <v>15</v>
      </c>
      <c r="H105" s="7" t="s">
        <v>289</v>
      </c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</row>
    <row r="106" spans="1:251" x14ac:dyDescent="0.25">
      <c r="A106" s="7" t="s">
        <v>285</v>
      </c>
      <c r="B106" s="24" t="s">
        <v>364</v>
      </c>
      <c r="C106" s="25">
        <v>8.08</v>
      </c>
      <c r="D106" s="25">
        <v>0.84</v>
      </c>
      <c r="E106" s="26">
        <v>10</v>
      </c>
      <c r="F106" s="26">
        <v>8.4</v>
      </c>
      <c r="G106" s="7" t="s">
        <v>15</v>
      </c>
      <c r="H106" s="7" t="s">
        <v>289</v>
      </c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</row>
    <row r="107" spans="1:251" x14ac:dyDescent="0.25">
      <c r="A107" s="7" t="s">
        <v>285</v>
      </c>
      <c r="B107" s="24" t="s">
        <v>376</v>
      </c>
      <c r="C107" s="25">
        <v>0.84</v>
      </c>
      <c r="D107" s="25">
        <v>0.83499999999999996</v>
      </c>
      <c r="E107" s="26">
        <v>10</v>
      </c>
      <c r="F107" s="26">
        <v>8.35</v>
      </c>
      <c r="G107" s="7" t="s">
        <v>15</v>
      </c>
      <c r="H107" s="7" t="s">
        <v>289</v>
      </c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</row>
    <row r="108" spans="1:251" x14ac:dyDescent="0.25">
      <c r="A108" s="7" t="s">
        <v>285</v>
      </c>
      <c r="B108" s="24" t="s">
        <v>377</v>
      </c>
      <c r="C108" s="25">
        <v>2.78</v>
      </c>
      <c r="D108" s="25">
        <v>0.82099999999999995</v>
      </c>
      <c r="E108" s="26">
        <v>10</v>
      </c>
      <c r="F108" s="26">
        <v>8.2100000000000009</v>
      </c>
      <c r="G108" s="7" t="s">
        <v>15</v>
      </c>
      <c r="H108" s="7" t="s">
        <v>289</v>
      </c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</row>
    <row r="109" spans="1:251" x14ac:dyDescent="0.25">
      <c r="A109" s="7" t="s">
        <v>285</v>
      </c>
      <c r="B109" s="24" t="s">
        <v>378</v>
      </c>
      <c r="C109" s="25">
        <v>0.86</v>
      </c>
      <c r="D109" s="25">
        <v>0.81100000000000005</v>
      </c>
      <c r="E109" s="26">
        <v>10</v>
      </c>
      <c r="F109" s="26">
        <v>8.11</v>
      </c>
      <c r="G109" s="7" t="s">
        <v>15</v>
      </c>
      <c r="H109" s="7" t="s">
        <v>289</v>
      </c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</row>
    <row r="110" spans="1:251" x14ac:dyDescent="0.25">
      <c r="A110" s="7" t="s">
        <v>285</v>
      </c>
      <c r="B110" s="24" t="s">
        <v>379</v>
      </c>
      <c r="C110" s="25">
        <v>1.04</v>
      </c>
      <c r="D110" s="25">
        <v>0.80800000000000005</v>
      </c>
      <c r="E110" s="26">
        <v>10</v>
      </c>
      <c r="F110" s="26">
        <v>8.08</v>
      </c>
      <c r="G110" s="7" t="s">
        <v>15</v>
      </c>
      <c r="H110" s="7" t="s">
        <v>289</v>
      </c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</row>
    <row r="111" spans="1:251" x14ac:dyDescent="0.25">
      <c r="A111" s="7" t="s">
        <v>285</v>
      </c>
      <c r="B111" s="24" t="s">
        <v>380</v>
      </c>
      <c r="C111" s="25">
        <v>0.87</v>
      </c>
      <c r="D111" s="25">
        <v>0.8</v>
      </c>
      <c r="E111" s="26">
        <v>10</v>
      </c>
      <c r="F111" s="26">
        <v>8</v>
      </c>
      <c r="G111" s="7" t="s">
        <v>15</v>
      </c>
      <c r="H111" s="7" t="s">
        <v>289</v>
      </c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</row>
    <row r="112" spans="1:251" x14ac:dyDescent="0.25">
      <c r="A112" s="7" t="s">
        <v>285</v>
      </c>
      <c r="B112" s="24" t="s">
        <v>344</v>
      </c>
      <c r="C112" s="25">
        <v>9.98</v>
      </c>
      <c r="D112" s="25">
        <v>0.77100000000000002</v>
      </c>
      <c r="E112" s="26">
        <v>10</v>
      </c>
      <c r="F112" s="26">
        <v>7.71</v>
      </c>
      <c r="G112" s="7" t="s">
        <v>15</v>
      </c>
      <c r="H112" s="7" t="s">
        <v>289</v>
      </c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</row>
    <row r="113" spans="1:251" x14ac:dyDescent="0.25">
      <c r="A113" s="7" t="s">
        <v>285</v>
      </c>
      <c r="B113" s="24" t="s">
        <v>333</v>
      </c>
      <c r="C113" s="25">
        <v>4.5</v>
      </c>
      <c r="D113" s="25">
        <v>0.76300000000000001</v>
      </c>
      <c r="E113" s="26">
        <v>10</v>
      </c>
      <c r="F113" s="26">
        <v>7.63</v>
      </c>
      <c r="G113" s="7" t="s">
        <v>15</v>
      </c>
      <c r="H113" s="7" t="s">
        <v>289</v>
      </c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</row>
    <row r="114" spans="1:251" x14ac:dyDescent="0.25">
      <c r="A114" s="7" t="s">
        <v>285</v>
      </c>
      <c r="B114" s="24" t="s">
        <v>381</v>
      </c>
      <c r="C114" s="25">
        <v>0.75</v>
      </c>
      <c r="D114" s="25">
        <v>0.72899999999999998</v>
      </c>
      <c r="E114" s="26">
        <v>10</v>
      </c>
      <c r="F114" s="26">
        <v>7.29</v>
      </c>
      <c r="G114" s="7" t="s">
        <v>15</v>
      </c>
      <c r="H114" s="7" t="s">
        <v>289</v>
      </c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</row>
    <row r="115" spans="1:251" x14ac:dyDescent="0.25">
      <c r="A115" s="7" t="s">
        <v>285</v>
      </c>
      <c r="B115" s="24" t="s">
        <v>382</v>
      </c>
      <c r="C115" s="25">
        <v>0.74</v>
      </c>
      <c r="D115" s="25">
        <v>0.72299999999999998</v>
      </c>
      <c r="E115" s="26">
        <v>10</v>
      </c>
      <c r="F115" s="26">
        <v>7.23</v>
      </c>
      <c r="G115" s="7" t="s">
        <v>15</v>
      </c>
      <c r="H115" s="7" t="s">
        <v>289</v>
      </c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</row>
    <row r="116" spans="1:251" x14ac:dyDescent="0.25">
      <c r="A116" s="7" t="s">
        <v>285</v>
      </c>
      <c r="B116" s="24" t="s">
        <v>383</v>
      </c>
      <c r="C116" s="25">
        <v>3.81</v>
      </c>
      <c r="D116" s="25">
        <v>0.72099999999999997</v>
      </c>
      <c r="E116" s="26">
        <v>10</v>
      </c>
      <c r="F116" s="26">
        <v>7.21</v>
      </c>
      <c r="G116" s="7" t="s">
        <v>15</v>
      </c>
      <c r="H116" s="7" t="s">
        <v>289</v>
      </c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</row>
    <row r="117" spans="1:251" x14ac:dyDescent="0.25">
      <c r="A117" s="7" t="s">
        <v>285</v>
      </c>
      <c r="B117" s="24" t="s">
        <v>384</v>
      </c>
      <c r="C117" s="25">
        <v>1.41</v>
      </c>
      <c r="D117" s="25">
        <v>0.71799999999999997</v>
      </c>
      <c r="E117" s="26">
        <v>10</v>
      </c>
      <c r="F117" s="26">
        <v>7.18</v>
      </c>
      <c r="G117" s="7" t="s">
        <v>15</v>
      </c>
      <c r="H117" s="7" t="s">
        <v>289</v>
      </c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</row>
    <row r="118" spans="1:251" x14ac:dyDescent="0.25">
      <c r="A118" s="7" t="s">
        <v>285</v>
      </c>
      <c r="B118" s="24" t="s">
        <v>385</v>
      </c>
      <c r="C118" s="25">
        <v>0.72</v>
      </c>
      <c r="D118" s="25">
        <v>0.71799999999999997</v>
      </c>
      <c r="E118" s="26">
        <v>10</v>
      </c>
      <c r="F118" s="26">
        <v>7.18</v>
      </c>
      <c r="G118" s="7" t="s">
        <v>15</v>
      </c>
      <c r="H118" s="7" t="s">
        <v>289</v>
      </c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</row>
    <row r="119" spans="1:251" x14ac:dyDescent="0.25">
      <c r="A119" s="7" t="s">
        <v>285</v>
      </c>
      <c r="B119" s="24" t="s">
        <v>386</v>
      </c>
      <c r="C119" s="25">
        <v>1.27</v>
      </c>
      <c r="D119" s="25">
        <v>0.71099999999999997</v>
      </c>
      <c r="E119" s="26">
        <v>10</v>
      </c>
      <c r="F119" s="26">
        <v>7.11</v>
      </c>
      <c r="G119" s="7" t="s">
        <v>15</v>
      </c>
      <c r="H119" s="7" t="s">
        <v>289</v>
      </c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</row>
    <row r="120" spans="1:251" x14ac:dyDescent="0.25">
      <c r="A120" s="7" t="s">
        <v>285</v>
      </c>
      <c r="B120" s="24" t="s">
        <v>387</v>
      </c>
      <c r="C120" s="25">
        <v>0.71</v>
      </c>
      <c r="D120" s="25">
        <v>0.69399999999999995</v>
      </c>
      <c r="E120" s="26">
        <v>10</v>
      </c>
      <c r="F120" s="26">
        <v>6.94</v>
      </c>
      <c r="G120" s="7" t="s">
        <v>15</v>
      </c>
      <c r="H120" s="7" t="s">
        <v>289</v>
      </c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</row>
    <row r="121" spans="1:251" x14ac:dyDescent="0.25">
      <c r="A121" s="7" t="s">
        <v>285</v>
      </c>
      <c r="B121" s="24" t="s">
        <v>388</v>
      </c>
      <c r="C121" s="25">
        <v>0.71</v>
      </c>
      <c r="D121" s="25">
        <v>0.68100000000000005</v>
      </c>
      <c r="E121" s="26">
        <v>10</v>
      </c>
      <c r="F121" s="26">
        <v>6.81</v>
      </c>
      <c r="G121" s="7" t="s">
        <v>15</v>
      </c>
      <c r="H121" s="7" t="s">
        <v>289</v>
      </c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</row>
    <row r="122" spans="1:251" x14ac:dyDescent="0.25">
      <c r="A122" s="7" t="s">
        <v>285</v>
      </c>
      <c r="B122" s="24" t="s">
        <v>111</v>
      </c>
      <c r="C122" s="25">
        <v>1.68</v>
      </c>
      <c r="D122" s="25">
        <v>0.66300000000000003</v>
      </c>
      <c r="E122" s="26">
        <v>10</v>
      </c>
      <c r="F122" s="26">
        <v>6.63</v>
      </c>
      <c r="G122" s="7" t="s">
        <v>15</v>
      </c>
      <c r="H122" s="7" t="s">
        <v>289</v>
      </c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</row>
    <row r="123" spans="1:251" x14ac:dyDescent="0.25">
      <c r="A123" s="7" t="s">
        <v>285</v>
      </c>
      <c r="B123" s="24" t="s">
        <v>389</v>
      </c>
      <c r="C123" s="25">
        <v>0.89</v>
      </c>
      <c r="D123" s="25">
        <v>0.65900000000000003</v>
      </c>
      <c r="E123" s="26">
        <v>10</v>
      </c>
      <c r="F123" s="26">
        <v>6.59</v>
      </c>
      <c r="G123" s="7" t="s">
        <v>15</v>
      </c>
      <c r="H123" s="7" t="s">
        <v>289</v>
      </c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</row>
    <row r="124" spans="1:251" x14ac:dyDescent="0.25">
      <c r="A124" s="7" t="s">
        <v>285</v>
      </c>
      <c r="B124" s="24" t="s">
        <v>390</v>
      </c>
      <c r="C124" s="25">
        <v>0.64</v>
      </c>
      <c r="D124" s="25">
        <v>0.64300000000000002</v>
      </c>
      <c r="E124" s="26">
        <v>10</v>
      </c>
      <c r="F124" s="26">
        <v>6.43</v>
      </c>
      <c r="G124" s="7" t="s">
        <v>15</v>
      </c>
      <c r="H124" s="7" t="s">
        <v>289</v>
      </c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</row>
    <row r="125" spans="1:251" x14ac:dyDescent="0.25">
      <c r="A125" s="7" t="s">
        <v>285</v>
      </c>
      <c r="B125" s="24" t="s">
        <v>391</v>
      </c>
      <c r="C125" s="25">
        <v>0.81</v>
      </c>
      <c r="D125" s="25">
        <v>0.63800000000000001</v>
      </c>
      <c r="E125" s="26">
        <v>10</v>
      </c>
      <c r="F125" s="26">
        <v>6.38</v>
      </c>
      <c r="G125" s="7" t="s">
        <v>15</v>
      </c>
      <c r="H125" s="7" t="s">
        <v>289</v>
      </c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</row>
    <row r="126" spans="1:251" x14ac:dyDescent="0.25">
      <c r="A126" s="7" t="s">
        <v>285</v>
      </c>
      <c r="B126" s="24" t="s">
        <v>392</v>
      </c>
      <c r="C126" s="25">
        <v>1</v>
      </c>
      <c r="D126" s="25">
        <v>0.63500000000000001</v>
      </c>
      <c r="E126" s="26">
        <v>10</v>
      </c>
      <c r="F126" s="26">
        <v>6.35</v>
      </c>
      <c r="G126" s="7" t="s">
        <v>15</v>
      </c>
      <c r="H126" s="7" t="s">
        <v>289</v>
      </c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</row>
    <row r="127" spans="1:251" x14ac:dyDescent="0.25">
      <c r="A127" s="7" t="s">
        <v>285</v>
      </c>
      <c r="B127" s="24" t="s">
        <v>393</v>
      </c>
      <c r="C127" s="25">
        <v>0.63</v>
      </c>
      <c r="D127" s="25">
        <v>0.628</v>
      </c>
      <c r="E127" s="26">
        <v>10</v>
      </c>
      <c r="F127" s="26">
        <v>6.28</v>
      </c>
      <c r="G127" s="7" t="s">
        <v>15</v>
      </c>
      <c r="H127" s="7" t="s">
        <v>289</v>
      </c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</row>
    <row r="128" spans="1:251" x14ac:dyDescent="0.25">
      <c r="A128" s="7" t="s">
        <v>285</v>
      </c>
      <c r="B128" s="24" t="s">
        <v>394</v>
      </c>
      <c r="C128" s="25">
        <v>1.68</v>
      </c>
      <c r="D128" s="25">
        <v>0.621</v>
      </c>
      <c r="E128" s="26">
        <v>10</v>
      </c>
      <c r="F128" s="26">
        <v>6.21</v>
      </c>
      <c r="G128" s="7" t="s">
        <v>15</v>
      </c>
      <c r="H128" s="7" t="s">
        <v>289</v>
      </c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</row>
    <row r="129" spans="1:251" x14ac:dyDescent="0.25">
      <c r="A129" s="7" t="s">
        <v>285</v>
      </c>
      <c r="B129" s="24" t="s">
        <v>395</v>
      </c>
      <c r="C129" s="25">
        <v>0.68</v>
      </c>
      <c r="D129" s="25">
        <v>0.62</v>
      </c>
      <c r="E129" s="26">
        <v>10</v>
      </c>
      <c r="F129" s="26">
        <v>6.2</v>
      </c>
      <c r="G129" s="7" t="s">
        <v>15</v>
      </c>
      <c r="H129" s="7" t="s">
        <v>289</v>
      </c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</row>
    <row r="130" spans="1:251" x14ac:dyDescent="0.25">
      <c r="A130" s="7" t="s">
        <v>285</v>
      </c>
      <c r="B130" s="24" t="s">
        <v>396</v>
      </c>
      <c r="C130" s="25">
        <v>0.62</v>
      </c>
      <c r="D130" s="25">
        <v>0.61699999999999999</v>
      </c>
      <c r="E130" s="26">
        <v>10</v>
      </c>
      <c r="F130" s="26">
        <v>6.17</v>
      </c>
      <c r="G130" s="7" t="s">
        <v>15</v>
      </c>
      <c r="H130" s="7" t="s">
        <v>289</v>
      </c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</row>
    <row r="131" spans="1:251" x14ac:dyDescent="0.25">
      <c r="A131" s="7" t="s">
        <v>285</v>
      </c>
      <c r="B131" s="24" t="s">
        <v>344</v>
      </c>
      <c r="C131" s="25">
        <v>9.98</v>
      </c>
      <c r="D131" s="25">
        <v>0.61</v>
      </c>
      <c r="E131" s="26">
        <v>10</v>
      </c>
      <c r="F131" s="26">
        <v>6.1</v>
      </c>
      <c r="G131" s="7" t="s">
        <v>15</v>
      </c>
      <c r="H131" s="7" t="s">
        <v>289</v>
      </c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</row>
    <row r="132" spans="1:251" x14ac:dyDescent="0.25">
      <c r="A132" s="7" t="s">
        <v>285</v>
      </c>
      <c r="B132" s="24" t="s">
        <v>397</v>
      </c>
      <c r="C132" s="25">
        <v>1.3</v>
      </c>
      <c r="D132" s="25">
        <v>0.60499999999999998</v>
      </c>
      <c r="E132" s="26">
        <v>10</v>
      </c>
      <c r="F132" s="26">
        <v>6.05</v>
      </c>
      <c r="G132" s="7" t="s">
        <v>15</v>
      </c>
      <c r="H132" s="7" t="s">
        <v>289</v>
      </c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</row>
    <row r="133" spans="1:251" x14ac:dyDescent="0.25">
      <c r="A133" s="7" t="s">
        <v>285</v>
      </c>
      <c r="B133" s="24" t="s">
        <v>106</v>
      </c>
      <c r="C133" s="25">
        <v>2.62</v>
      </c>
      <c r="D133" s="25">
        <v>0.60099999999999998</v>
      </c>
      <c r="E133" s="26">
        <v>10</v>
      </c>
      <c r="F133" s="26">
        <v>6.01</v>
      </c>
      <c r="G133" s="7" t="s">
        <v>15</v>
      </c>
      <c r="H133" s="7" t="s">
        <v>289</v>
      </c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</row>
    <row r="134" spans="1:251" x14ac:dyDescent="0.25">
      <c r="A134" s="7" t="s">
        <v>285</v>
      </c>
      <c r="B134" s="24" t="s">
        <v>398</v>
      </c>
      <c r="C134" s="25">
        <v>1.34</v>
      </c>
      <c r="D134" s="25">
        <v>0.60099999999999998</v>
      </c>
      <c r="E134" s="26">
        <v>10</v>
      </c>
      <c r="F134" s="26">
        <v>6.01</v>
      </c>
      <c r="G134" s="7" t="s">
        <v>15</v>
      </c>
      <c r="H134" s="7" t="s">
        <v>289</v>
      </c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</row>
    <row r="135" spans="1:251" x14ac:dyDescent="0.25">
      <c r="A135" s="7" t="s">
        <v>285</v>
      </c>
      <c r="B135" s="24" t="s">
        <v>399</v>
      </c>
      <c r="C135" s="25">
        <v>0.57999999999999996</v>
      </c>
      <c r="D135" s="25">
        <v>0.58299999999999996</v>
      </c>
      <c r="E135" s="26">
        <v>10</v>
      </c>
      <c r="F135" s="26">
        <v>5.83</v>
      </c>
      <c r="G135" s="7" t="s">
        <v>15</v>
      </c>
      <c r="H135" s="7" t="s">
        <v>289</v>
      </c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3"/>
      <c r="IQ135" s="23"/>
    </row>
    <row r="136" spans="1:251" x14ac:dyDescent="0.25">
      <c r="A136" s="7" t="s">
        <v>285</v>
      </c>
      <c r="B136" s="24" t="s">
        <v>299</v>
      </c>
      <c r="C136" s="25">
        <v>3.49</v>
      </c>
      <c r="D136" s="25">
        <v>0.56799999999999995</v>
      </c>
      <c r="E136" s="26">
        <v>10</v>
      </c>
      <c r="F136" s="26">
        <v>5.68</v>
      </c>
      <c r="G136" s="7" t="s">
        <v>15</v>
      </c>
      <c r="H136" s="7" t="s">
        <v>289</v>
      </c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</row>
    <row r="137" spans="1:251" x14ac:dyDescent="0.25">
      <c r="A137" s="7" t="s">
        <v>285</v>
      </c>
      <c r="B137" s="24" t="s">
        <v>400</v>
      </c>
      <c r="C137" s="25">
        <v>0.57999999999999996</v>
      </c>
      <c r="D137" s="25">
        <v>0.56399999999999995</v>
      </c>
      <c r="E137" s="26">
        <v>10</v>
      </c>
      <c r="F137" s="26">
        <v>5.64</v>
      </c>
      <c r="G137" s="7" t="s">
        <v>15</v>
      </c>
      <c r="H137" s="7" t="s">
        <v>289</v>
      </c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</row>
    <row r="138" spans="1:251" x14ac:dyDescent="0.25">
      <c r="A138" s="7" t="s">
        <v>285</v>
      </c>
      <c r="B138" s="24" t="s">
        <v>401</v>
      </c>
      <c r="C138" s="25">
        <v>0.61</v>
      </c>
      <c r="D138" s="25">
        <v>0.54900000000000004</v>
      </c>
      <c r="E138" s="26">
        <v>10</v>
      </c>
      <c r="F138" s="26">
        <v>5.49</v>
      </c>
      <c r="G138" s="7" t="s">
        <v>15</v>
      </c>
      <c r="H138" s="7" t="s">
        <v>289</v>
      </c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3"/>
      <c r="HR138" s="23"/>
      <c r="HS138" s="23"/>
      <c r="HT138" s="23"/>
      <c r="HU138" s="23"/>
      <c r="HV138" s="23"/>
      <c r="HW138" s="23"/>
      <c r="HX138" s="23"/>
      <c r="HY138" s="23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</row>
    <row r="139" spans="1:251" x14ac:dyDescent="0.25">
      <c r="A139" s="7" t="s">
        <v>285</v>
      </c>
      <c r="B139" s="24" t="s">
        <v>402</v>
      </c>
      <c r="C139" s="25">
        <v>0.55000000000000004</v>
      </c>
      <c r="D139" s="25">
        <v>0.54700000000000004</v>
      </c>
      <c r="E139" s="26">
        <v>10</v>
      </c>
      <c r="F139" s="26">
        <v>5.47</v>
      </c>
      <c r="G139" s="7" t="s">
        <v>15</v>
      </c>
      <c r="H139" s="7" t="s">
        <v>289</v>
      </c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3"/>
      <c r="HJ139" s="23"/>
      <c r="HK139" s="23"/>
      <c r="HL139" s="23"/>
      <c r="HM139" s="23"/>
      <c r="HN139" s="23"/>
      <c r="HO139" s="23"/>
      <c r="HP139" s="23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3"/>
      <c r="IQ139" s="23"/>
    </row>
    <row r="140" spans="1:251" x14ac:dyDescent="0.25">
      <c r="A140" s="7" t="s">
        <v>285</v>
      </c>
      <c r="B140" s="24" t="s">
        <v>403</v>
      </c>
      <c r="C140" s="25">
        <v>0.54</v>
      </c>
      <c r="D140" s="25">
        <v>0.54100000000000004</v>
      </c>
      <c r="E140" s="26">
        <v>10</v>
      </c>
      <c r="F140" s="26">
        <v>5.41</v>
      </c>
      <c r="G140" s="7" t="s">
        <v>15</v>
      </c>
      <c r="H140" s="7" t="s">
        <v>289</v>
      </c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3"/>
      <c r="IB140" s="23"/>
      <c r="IC140" s="23"/>
      <c r="ID140" s="23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3"/>
      <c r="IQ140" s="23"/>
    </row>
    <row r="141" spans="1:251" x14ac:dyDescent="0.25">
      <c r="A141" s="7" t="s">
        <v>285</v>
      </c>
      <c r="B141" s="24" t="s">
        <v>404</v>
      </c>
      <c r="C141" s="25">
        <v>0.54</v>
      </c>
      <c r="D141" s="25">
        <v>0.53700000000000003</v>
      </c>
      <c r="E141" s="26">
        <v>10</v>
      </c>
      <c r="F141" s="26">
        <v>5.37</v>
      </c>
      <c r="G141" s="7" t="s">
        <v>15</v>
      </c>
      <c r="H141" s="7" t="s">
        <v>289</v>
      </c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</row>
    <row r="142" spans="1:251" x14ac:dyDescent="0.25">
      <c r="A142" s="7" t="s">
        <v>285</v>
      </c>
      <c r="B142" s="24" t="s">
        <v>405</v>
      </c>
      <c r="C142" s="25">
        <v>0.98</v>
      </c>
      <c r="D142" s="25">
        <v>0.53100000000000003</v>
      </c>
      <c r="E142" s="26">
        <v>10</v>
      </c>
      <c r="F142" s="26">
        <v>5.31</v>
      </c>
      <c r="G142" s="7" t="s">
        <v>15</v>
      </c>
      <c r="H142" s="7" t="s">
        <v>289</v>
      </c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</row>
    <row r="143" spans="1:251" x14ac:dyDescent="0.25">
      <c r="A143" s="7" t="s">
        <v>285</v>
      </c>
      <c r="B143" s="24" t="s">
        <v>406</v>
      </c>
      <c r="C143" s="25">
        <v>0.74</v>
      </c>
      <c r="D143" s="25">
        <v>0.52600000000000002</v>
      </c>
      <c r="E143" s="26">
        <v>10</v>
      </c>
      <c r="F143" s="26">
        <v>5.26</v>
      </c>
      <c r="G143" s="7" t="s">
        <v>15</v>
      </c>
      <c r="H143" s="7" t="s">
        <v>289</v>
      </c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</row>
    <row r="144" spans="1:251" x14ac:dyDescent="0.25">
      <c r="A144" s="7" t="s">
        <v>285</v>
      </c>
      <c r="B144" s="24" t="s">
        <v>407</v>
      </c>
      <c r="C144" s="25">
        <v>0.72</v>
      </c>
      <c r="D144" s="25">
        <v>0.52300000000000002</v>
      </c>
      <c r="E144" s="26">
        <v>10</v>
      </c>
      <c r="F144" s="26">
        <v>5.23</v>
      </c>
      <c r="G144" s="7" t="s">
        <v>15</v>
      </c>
      <c r="H144" s="7" t="s">
        <v>289</v>
      </c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</row>
    <row r="145" spans="1:251" x14ac:dyDescent="0.25">
      <c r="A145" s="7" t="s">
        <v>285</v>
      </c>
      <c r="B145" s="24" t="s">
        <v>408</v>
      </c>
      <c r="C145" s="25">
        <v>0.53</v>
      </c>
      <c r="D145" s="25">
        <v>0.51</v>
      </c>
      <c r="E145" s="26">
        <v>10</v>
      </c>
      <c r="F145" s="26">
        <v>5.0999999999999996</v>
      </c>
      <c r="G145" s="7" t="s">
        <v>15</v>
      </c>
      <c r="H145" s="7" t="s">
        <v>289</v>
      </c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</row>
    <row r="146" spans="1:251" x14ac:dyDescent="0.25">
      <c r="A146" s="7" t="s">
        <v>285</v>
      </c>
      <c r="B146" s="24" t="s">
        <v>409</v>
      </c>
      <c r="C146" s="25">
        <v>0.52</v>
      </c>
      <c r="D146" s="25">
        <v>0.49</v>
      </c>
      <c r="E146" s="26">
        <v>10</v>
      </c>
      <c r="F146" s="26">
        <v>4.9000000000000004</v>
      </c>
      <c r="G146" s="7" t="s">
        <v>15</v>
      </c>
      <c r="H146" s="7" t="s">
        <v>289</v>
      </c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</row>
    <row r="147" spans="1:251" x14ac:dyDescent="0.25">
      <c r="A147" s="7" t="s">
        <v>285</v>
      </c>
      <c r="B147" s="24" t="s">
        <v>288</v>
      </c>
      <c r="C147" s="25">
        <v>14.41</v>
      </c>
      <c r="D147" s="25">
        <v>0.48899999999999999</v>
      </c>
      <c r="E147" s="26">
        <v>10</v>
      </c>
      <c r="F147" s="26">
        <v>4.8899999999999997</v>
      </c>
      <c r="G147" s="7" t="s">
        <v>15</v>
      </c>
      <c r="H147" s="7" t="s">
        <v>289</v>
      </c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</row>
    <row r="148" spans="1:251" x14ac:dyDescent="0.25">
      <c r="A148" s="7" t="s">
        <v>285</v>
      </c>
      <c r="B148" s="24" t="s">
        <v>410</v>
      </c>
      <c r="C148" s="25">
        <v>0.56000000000000005</v>
      </c>
      <c r="D148" s="25">
        <v>0.48</v>
      </c>
      <c r="E148" s="26">
        <v>10</v>
      </c>
      <c r="F148" s="26">
        <v>4.8</v>
      </c>
      <c r="G148" s="7" t="s">
        <v>15</v>
      </c>
      <c r="H148" s="7" t="s">
        <v>289</v>
      </c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</row>
    <row r="149" spans="1:251" x14ac:dyDescent="0.25">
      <c r="A149" s="7" t="s">
        <v>285</v>
      </c>
      <c r="B149" s="24" t="s">
        <v>411</v>
      </c>
      <c r="C149" s="25">
        <v>0.52</v>
      </c>
      <c r="D149" s="25">
        <v>0.47599999999999998</v>
      </c>
      <c r="E149" s="26">
        <v>10</v>
      </c>
      <c r="F149" s="26">
        <v>4.76</v>
      </c>
      <c r="G149" s="7" t="s">
        <v>15</v>
      </c>
      <c r="H149" s="7" t="s">
        <v>289</v>
      </c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3"/>
      <c r="IC149" s="23"/>
      <c r="ID149" s="23"/>
      <c r="IE149" s="23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</row>
    <row r="150" spans="1:251" x14ac:dyDescent="0.25">
      <c r="A150" s="7" t="s">
        <v>285</v>
      </c>
      <c r="B150" s="24" t="s">
        <v>412</v>
      </c>
      <c r="C150" s="25">
        <v>0.6</v>
      </c>
      <c r="D150" s="25">
        <v>0.47599999999999998</v>
      </c>
      <c r="E150" s="26">
        <v>10</v>
      </c>
      <c r="F150" s="26">
        <v>4.76</v>
      </c>
      <c r="G150" s="7" t="s">
        <v>15</v>
      </c>
      <c r="H150" s="7" t="s">
        <v>289</v>
      </c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3"/>
      <c r="HR150" s="23"/>
      <c r="HS150" s="23"/>
      <c r="HT150" s="23"/>
      <c r="HU150" s="23"/>
      <c r="HV150" s="23"/>
      <c r="HW150" s="23"/>
      <c r="HX150" s="23"/>
      <c r="HY150" s="23"/>
      <c r="HZ150" s="23"/>
      <c r="IA150" s="23"/>
      <c r="IB150" s="23"/>
      <c r="IC150" s="23"/>
      <c r="ID150" s="23"/>
      <c r="IE150" s="23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</row>
    <row r="151" spans="1:251" x14ac:dyDescent="0.25">
      <c r="A151" s="7" t="s">
        <v>285</v>
      </c>
      <c r="B151" s="24" t="s">
        <v>413</v>
      </c>
      <c r="C151" s="25">
        <v>0.48</v>
      </c>
      <c r="D151" s="25">
        <v>0.47</v>
      </c>
      <c r="E151" s="26">
        <v>10</v>
      </c>
      <c r="F151" s="26">
        <v>4.7</v>
      </c>
      <c r="G151" s="7" t="s">
        <v>15</v>
      </c>
      <c r="H151" s="7" t="s">
        <v>289</v>
      </c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3"/>
      <c r="HR151" s="23"/>
      <c r="HS151" s="23"/>
      <c r="HT151" s="23"/>
      <c r="HU151" s="23"/>
      <c r="HV151" s="23"/>
      <c r="HW151" s="23"/>
      <c r="HX151" s="23"/>
      <c r="HY151" s="23"/>
      <c r="HZ151" s="23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3"/>
      <c r="IQ151" s="23"/>
    </row>
    <row r="152" spans="1:251" x14ac:dyDescent="0.25">
      <c r="A152" s="7" t="s">
        <v>285</v>
      </c>
      <c r="B152" s="24" t="s">
        <v>293</v>
      </c>
      <c r="C152" s="25">
        <v>5.61</v>
      </c>
      <c r="D152" s="25">
        <v>0.46700000000000003</v>
      </c>
      <c r="E152" s="26">
        <v>10</v>
      </c>
      <c r="F152" s="26">
        <v>4.67</v>
      </c>
      <c r="G152" s="7" t="s">
        <v>15</v>
      </c>
      <c r="H152" s="7" t="s">
        <v>289</v>
      </c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3"/>
      <c r="HR152" s="23"/>
      <c r="HS152" s="23"/>
      <c r="HT152" s="23"/>
      <c r="HU152" s="23"/>
      <c r="HV152" s="23"/>
      <c r="HW152" s="23"/>
      <c r="HX152" s="23"/>
      <c r="HY152" s="23"/>
      <c r="HZ152" s="23"/>
      <c r="IA152" s="23"/>
      <c r="IB152" s="23"/>
      <c r="IC152" s="23"/>
      <c r="ID152" s="23"/>
      <c r="IE152" s="23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</row>
    <row r="153" spans="1:251" x14ac:dyDescent="0.25">
      <c r="A153" s="7" t="s">
        <v>285</v>
      </c>
      <c r="B153" s="24" t="s">
        <v>414</v>
      </c>
      <c r="C153" s="25">
        <v>0.46</v>
      </c>
      <c r="D153" s="25">
        <v>0.441</v>
      </c>
      <c r="E153" s="26">
        <v>10</v>
      </c>
      <c r="F153" s="26">
        <v>4.41</v>
      </c>
      <c r="G153" s="7" t="s">
        <v>15</v>
      </c>
      <c r="H153" s="7" t="s">
        <v>289</v>
      </c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3"/>
      <c r="HJ153" s="23"/>
      <c r="HK153" s="23"/>
      <c r="HL153" s="23"/>
      <c r="HM153" s="23"/>
      <c r="HN153" s="23"/>
      <c r="HO153" s="23"/>
      <c r="HP153" s="23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3"/>
      <c r="IB153" s="23"/>
      <c r="IC153" s="23"/>
      <c r="ID153" s="23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3"/>
      <c r="IQ153" s="23"/>
    </row>
    <row r="154" spans="1:251" x14ac:dyDescent="0.25">
      <c r="A154" s="7" t="s">
        <v>285</v>
      </c>
      <c r="B154" s="24" t="s">
        <v>415</v>
      </c>
      <c r="C154" s="25">
        <v>0.47</v>
      </c>
      <c r="D154" s="25">
        <v>0.44</v>
      </c>
      <c r="E154" s="26">
        <v>10</v>
      </c>
      <c r="F154" s="26">
        <v>4.4000000000000004</v>
      </c>
      <c r="G154" s="7" t="s">
        <v>15</v>
      </c>
      <c r="H154" s="7" t="s">
        <v>289</v>
      </c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</row>
    <row r="155" spans="1:251" x14ac:dyDescent="0.25">
      <c r="A155" s="7" t="s">
        <v>285</v>
      </c>
      <c r="B155" s="24" t="s">
        <v>416</v>
      </c>
      <c r="C155" s="25">
        <v>2.65</v>
      </c>
      <c r="D155" s="25">
        <v>0.42499999999999999</v>
      </c>
      <c r="E155" s="26">
        <v>10</v>
      </c>
      <c r="F155" s="26">
        <v>4.25</v>
      </c>
      <c r="G155" s="7" t="s">
        <v>15</v>
      </c>
      <c r="H155" s="7" t="s">
        <v>289</v>
      </c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</row>
    <row r="156" spans="1:251" x14ac:dyDescent="0.25">
      <c r="A156" s="7" t="s">
        <v>285</v>
      </c>
      <c r="B156" s="24" t="s">
        <v>417</v>
      </c>
      <c r="C156" s="25">
        <v>1.51</v>
      </c>
      <c r="D156" s="25">
        <v>0.42399999999999999</v>
      </c>
      <c r="E156" s="26">
        <v>10</v>
      </c>
      <c r="F156" s="26">
        <v>4.24</v>
      </c>
      <c r="G156" s="7" t="s">
        <v>15</v>
      </c>
      <c r="H156" s="7" t="s">
        <v>289</v>
      </c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</row>
    <row r="157" spans="1:251" x14ac:dyDescent="0.25">
      <c r="A157" s="7" t="s">
        <v>285</v>
      </c>
      <c r="B157" s="24" t="s">
        <v>418</v>
      </c>
      <c r="C157" s="25">
        <v>0.64</v>
      </c>
      <c r="D157" s="25">
        <v>0.42299999999999999</v>
      </c>
      <c r="E157" s="26">
        <v>10</v>
      </c>
      <c r="F157" s="26">
        <v>4.2300000000000004</v>
      </c>
      <c r="G157" s="7" t="s">
        <v>15</v>
      </c>
      <c r="H157" s="7" t="s">
        <v>289</v>
      </c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23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3"/>
    </row>
    <row r="158" spans="1:251" x14ac:dyDescent="0.25">
      <c r="A158" s="7" t="s">
        <v>285</v>
      </c>
      <c r="B158" s="24" t="s">
        <v>419</v>
      </c>
      <c r="C158" s="25">
        <v>0.48</v>
      </c>
      <c r="D158" s="25">
        <v>0.42199999999999999</v>
      </c>
      <c r="E158" s="26">
        <v>10</v>
      </c>
      <c r="F158" s="26">
        <v>4.22</v>
      </c>
      <c r="G158" s="7" t="s">
        <v>15</v>
      </c>
      <c r="H158" s="7" t="s">
        <v>289</v>
      </c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</row>
    <row r="159" spans="1:251" x14ac:dyDescent="0.25">
      <c r="A159" s="7" t="s">
        <v>285</v>
      </c>
      <c r="B159" s="24" t="s">
        <v>420</v>
      </c>
      <c r="C159" s="25">
        <v>0.45</v>
      </c>
      <c r="D159" s="25">
        <v>0.41</v>
      </c>
      <c r="E159" s="26">
        <v>10</v>
      </c>
      <c r="F159" s="26">
        <v>4.0999999999999996</v>
      </c>
      <c r="G159" s="7" t="s">
        <v>15</v>
      </c>
      <c r="H159" s="7" t="s">
        <v>289</v>
      </c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</row>
    <row r="160" spans="1:251" x14ac:dyDescent="0.25">
      <c r="A160" s="7" t="s">
        <v>285</v>
      </c>
      <c r="B160" s="24" t="s">
        <v>421</v>
      </c>
      <c r="C160" s="25">
        <v>0.44</v>
      </c>
      <c r="D160" s="25">
        <v>0.41</v>
      </c>
      <c r="E160" s="26">
        <v>10</v>
      </c>
      <c r="F160" s="26">
        <v>4.0999999999999996</v>
      </c>
      <c r="G160" s="7" t="s">
        <v>15</v>
      </c>
      <c r="H160" s="7" t="s">
        <v>289</v>
      </c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3"/>
      <c r="HF160" s="23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3"/>
      <c r="HR160" s="23"/>
      <c r="HS160" s="23"/>
      <c r="HT160" s="23"/>
      <c r="HU160" s="23"/>
      <c r="HV160" s="23"/>
      <c r="HW160" s="23"/>
      <c r="HX160" s="23"/>
      <c r="HY160" s="23"/>
      <c r="HZ160" s="23"/>
      <c r="IA160" s="23"/>
      <c r="IB160" s="23"/>
      <c r="IC160" s="23"/>
      <c r="ID160" s="23"/>
      <c r="IE160" s="23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3"/>
      <c r="IQ160" s="23"/>
    </row>
    <row r="161" spans="1:251" x14ac:dyDescent="0.25">
      <c r="A161" s="7" t="s">
        <v>285</v>
      </c>
      <c r="B161" s="24" t="s">
        <v>422</v>
      </c>
      <c r="C161" s="25">
        <v>2.81</v>
      </c>
      <c r="D161" s="25">
        <v>0.40699999999999997</v>
      </c>
      <c r="E161" s="26">
        <v>10</v>
      </c>
      <c r="F161" s="26">
        <v>4.07</v>
      </c>
      <c r="G161" s="7" t="s">
        <v>15</v>
      </c>
      <c r="H161" s="7" t="s">
        <v>289</v>
      </c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</row>
    <row r="162" spans="1:251" x14ac:dyDescent="0.25">
      <c r="A162" s="7" t="s">
        <v>285</v>
      </c>
      <c r="B162" s="24" t="s">
        <v>286</v>
      </c>
      <c r="C162" s="25">
        <v>5.07</v>
      </c>
      <c r="D162" s="25">
        <v>0.39400000000000002</v>
      </c>
      <c r="E162" s="26">
        <v>10</v>
      </c>
      <c r="F162" s="26">
        <v>3.94</v>
      </c>
      <c r="G162" s="7" t="s">
        <v>15</v>
      </c>
      <c r="H162" s="7" t="s">
        <v>289</v>
      </c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  <c r="HU162" s="23"/>
      <c r="HV162" s="23"/>
      <c r="HW162" s="23"/>
      <c r="HX162" s="23"/>
      <c r="HY162" s="23"/>
      <c r="HZ162" s="23"/>
      <c r="IA162" s="23"/>
      <c r="IB162" s="23"/>
      <c r="IC162" s="23"/>
      <c r="ID162" s="23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3"/>
      <c r="IQ162" s="23"/>
    </row>
    <row r="163" spans="1:251" x14ac:dyDescent="0.25">
      <c r="A163" s="7" t="s">
        <v>285</v>
      </c>
      <c r="B163" s="24" t="s">
        <v>423</v>
      </c>
      <c r="C163" s="25">
        <v>0.4</v>
      </c>
      <c r="D163" s="25">
        <v>0.38900000000000001</v>
      </c>
      <c r="E163" s="26">
        <v>10</v>
      </c>
      <c r="F163" s="26">
        <v>3.89</v>
      </c>
      <c r="G163" s="7" t="s">
        <v>15</v>
      </c>
      <c r="H163" s="7" t="s">
        <v>289</v>
      </c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3"/>
      <c r="IB163" s="23"/>
      <c r="IC163" s="23"/>
      <c r="ID163" s="23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</row>
    <row r="164" spans="1:251" x14ac:dyDescent="0.25">
      <c r="A164" s="7" t="s">
        <v>285</v>
      </c>
      <c r="B164" s="24" t="s">
        <v>424</v>
      </c>
      <c r="C164" s="25">
        <v>1.07</v>
      </c>
      <c r="D164" s="25">
        <v>0.36499999999999999</v>
      </c>
      <c r="E164" s="26">
        <v>10</v>
      </c>
      <c r="F164" s="26">
        <v>3.65</v>
      </c>
      <c r="G164" s="7" t="s">
        <v>15</v>
      </c>
      <c r="H164" s="7" t="s">
        <v>289</v>
      </c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</row>
    <row r="165" spans="1:251" x14ac:dyDescent="0.25">
      <c r="A165" s="7" t="s">
        <v>285</v>
      </c>
      <c r="B165" s="24" t="s">
        <v>425</v>
      </c>
      <c r="C165" s="25">
        <v>0.46</v>
      </c>
      <c r="D165" s="25">
        <v>0.36299999999999999</v>
      </c>
      <c r="E165" s="26">
        <v>10</v>
      </c>
      <c r="F165" s="26">
        <v>3.63</v>
      </c>
      <c r="G165" s="7" t="s">
        <v>15</v>
      </c>
      <c r="H165" s="7" t="s">
        <v>289</v>
      </c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</row>
    <row r="166" spans="1:251" x14ac:dyDescent="0.25">
      <c r="A166" s="7" t="s">
        <v>285</v>
      </c>
      <c r="B166" s="24" t="s">
        <v>426</v>
      </c>
      <c r="C166" s="25">
        <v>1.85</v>
      </c>
      <c r="D166" s="25">
        <v>0.35599999999999998</v>
      </c>
      <c r="E166" s="26">
        <v>10</v>
      </c>
      <c r="F166" s="26">
        <v>3.56</v>
      </c>
      <c r="G166" s="7" t="s">
        <v>15</v>
      </c>
      <c r="H166" s="7" t="s">
        <v>289</v>
      </c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3"/>
      <c r="HH166" s="23"/>
      <c r="HI166" s="23"/>
      <c r="HJ166" s="23"/>
      <c r="HK166" s="23"/>
      <c r="HL166" s="23"/>
      <c r="HM166" s="23"/>
      <c r="HN166" s="23"/>
      <c r="HO166" s="23"/>
      <c r="HP166" s="23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3"/>
      <c r="IB166" s="23"/>
      <c r="IC166" s="23"/>
      <c r="ID166" s="23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</row>
    <row r="167" spans="1:251" x14ac:dyDescent="0.25">
      <c r="A167" s="7" t="s">
        <v>285</v>
      </c>
      <c r="B167" s="24" t="s">
        <v>427</v>
      </c>
      <c r="C167" s="25">
        <v>1.85</v>
      </c>
      <c r="D167" s="25">
        <v>0.35599999999999998</v>
      </c>
      <c r="E167" s="26">
        <v>10</v>
      </c>
      <c r="F167" s="26">
        <v>3.56</v>
      </c>
      <c r="G167" s="7" t="s">
        <v>15</v>
      </c>
      <c r="H167" s="7" t="s">
        <v>289</v>
      </c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3"/>
      <c r="IB167" s="23"/>
      <c r="IC167" s="23"/>
      <c r="ID167" s="23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</row>
    <row r="168" spans="1:251" x14ac:dyDescent="0.25">
      <c r="A168" s="7" t="s">
        <v>285</v>
      </c>
      <c r="B168" s="24" t="s">
        <v>428</v>
      </c>
      <c r="C168" s="25">
        <v>1.1499999999999999</v>
      </c>
      <c r="D168" s="25">
        <v>0.35499999999999998</v>
      </c>
      <c r="E168" s="26">
        <v>10</v>
      </c>
      <c r="F168" s="26">
        <v>3.55</v>
      </c>
      <c r="G168" s="7" t="s">
        <v>15</v>
      </c>
      <c r="H168" s="7" t="s">
        <v>289</v>
      </c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23"/>
      <c r="HQ168" s="23"/>
      <c r="HR168" s="23"/>
      <c r="HS168" s="23"/>
      <c r="HT168" s="23"/>
      <c r="HU168" s="23"/>
      <c r="HV168" s="23"/>
      <c r="HW168" s="23"/>
      <c r="HX168" s="23"/>
      <c r="HY168" s="23"/>
      <c r="HZ168" s="23"/>
      <c r="IA168" s="23"/>
      <c r="IB168" s="23"/>
      <c r="IC168" s="23"/>
      <c r="ID168" s="23"/>
      <c r="IE168" s="23"/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3"/>
      <c r="IQ168" s="23"/>
    </row>
    <row r="169" spans="1:251" x14ac:dyDescent="0.25">
      <c r="A169" s="7" t="s">
        <v>285</v>
      </c>
      <c r="B169" s="24" t="s">
        <v>429</v>
      </c>
      <c r="C169" s="25">
        <v>6.57</v>
      </c>
      <c r="D169" s="25">
        <v>0.34499999999999997</v>
      </c>
      <c r="E169" s="26">
        <v>10</v>
      </c>
      <c r="F169" s="26">
        <v>3.45</v>
      </c>
      <c r="G169" s="7" t="s">
        <v>15</v>
      </c>
      <c r="H169" s="7" t="s">
        <v>289</v>
      </c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</row>
    <row r="170" spans="1:251" x14ac:dyDescent="0.25">
      <c r="A170" s="7" t="s">
        <v>285</v>
      </c>
      <c r="B170" s="24" t="s">
        <v>344</v>
      </c>
      <c r="C170" s="25">
        <v>9.98</v>
      </c>
      <c r="D170" s="25">
        <v>0.32600000000000001</v>
      </c>
      <c r="E170" s="26">
        <v>10</v>
      </c>
      <c r="F170" s="26">
        <v>3.26</v>
      </c>
      <c r="G170" s="7" t="s">
        <v>15</v>
      </c>
      <c r="H170" s="7" t="s">
        <v>289</v>
      </c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</row>
    <row r="171" spans="1:251" x14ac:dyDescent="0.25">
      <c r="A171" s="7" t="s">
        <v>285</v>
      </c>
      <c r="B171" s="24" t="s">
        <v>430</v>
      </c>
      <c r="C171" s="25">
        <v>0.34</v>
      </c>
      <c r="D171" s="25">
        <v>0.313</v>
      </c>
      <c r="E171" s="26">
        <v>10</v>
      </c>
      <c r="F171" s="26">
        <v>3.13</v>
      </c>
      <c r="G171" s="7" t="s">
        <v>15</v>
      </c>
      <c r="H171" s="7" t="s">
        <v>289</v>
      </c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3"/>
      <c r="IB171" s="23"/>
      <c r="IC171" s="23"/>
      <c r="ID171" s="23"/>
      <c r="IE171" s="23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</row>
    <row r="172" spans="1:251" x14ac:dyDescent="0.25">
      <c r="A172" s="7" t="s">
        <v>285</v>
      </c>
      <c r="B172" s="24" t="s">
        <v>422</v>
      </c>
      <c r="C172" s="25">
        <v>2.81</v>
      </c>
      <c r="D172" s="25">
        <v>0.307</v>
      </c>
      <c r="E172" s="26">
        <v>10</v>
      </c>
      <c r="F172" s="26">
        <v>3.07</v>
      </c>
      <c r="G172" s="7" t="s">
        <v>15</v>
      </c>
      <c r="H172" s="7" t="s">
        <v>289</v>
      </c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23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3"/>
      <c r="IB172" s="23"/>
      <c r="IC172" s="23"/>
      <c r="ID172" s="23"/>
      <c r="IE172" s="23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</row>
    <row r="173" spans="1:251" x14ac:dyDescent="0.25">
      <c r="A173" s="7" t="s">
        <v>285</v>
      </c>
      <c r="B173" s="24" t="s">
        <v>416</v>
      </c>
      <c r="C173" s="25">
        <v>2.65</v>
      </c>
      <c r="D173" s="25">
        <v>0.307</v>
      </c>
      <c r="E173" s="26">
        <v>10</v>
      </c>
      <c r="F173" s="26">
        <v>3.07</v>
      </c>
      <c r="G173" s="7" t="s">
        <v>15</v>
      </c>
      <c r="H173" s="7" t="s">
        <v>289</v>
      </c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  <c r="HU173" s="23"/>
      <c r="HV173" s="23"/>
      <c r="HW173" s="23"/>
      <c r="HX173" s="23"/>
      <c r="HY173" s="23"/>
      <c r="HZ173" s="23"/>
      <c r="IA173" s="23"/>
      <c r="IB173" s="23"/>
      <c r="IC173" s="23"/>
      <c r="ID173" s="23"/>
      <c r="IE173" s="23"/>
      <c r="IF173" s="23"/>
      <c r="IG173" s="23"/>
      <c r="IH173" s="23"/>
      <c r="II173" s="23"/>
      <c r="IJ173" s="23"/>
      <c r="IK173" s="23"/>
      <c r="IL173" s="23"/>
      <c r="IM173" s="23"/>
      <c r="IN173" s="23"/>
      <c r="IO173" s="23"/>
      <c r="IP173" s="23"/>
      <c r="IQ173" s="23"/>
    </row>
    <row r="174" spans="1:251" x14ac:dyDescent="0.25">
      <c r="A174" s="7" t="s">
        <v>285</v>
      </c>
      <c r="B174" s="24" t="s">
        <v>431</v>
      </c>
      <c r="C174" s="25">
        <v>0.31</v>
      </c>
      <c r="D174" s="25">
        <v>0.30299999999999999</v>
      </c>
      <c r="E174" s="26">
        <v>10</v>
      </c>
      <c r="F174" s="26">
        <v>3.03</v>
      </c>
      <c r="G174" s="7" t="s">
        <v>15</v>
      </c>
      <c r="H174" s="7" t="s">
        <v>289</v>
      </c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  <c r="HU174" s="23"/>
      <c r="HV174" s="23"/>
      <c r="HW174" s="23"/>
      <c r="HX174" s="23"/>
      <c r="HY174" s="23"/>
      <c r="HZ174" s="23"/>
      <c r="IA174" s="23"/>
      <c r="IB174" s="23"/>
      <c r="IC174" s="23"/>
      <c r="ID174" s="23"/>
      <c r="IE174" s="23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</row>
    <row r="175" spans="1:251" x14ac:dyDescent="0.25">
      <c r="A175" s="7" t="s">
        <v>285</v>
      </c>
      <c r="B175" s="24" t="s">
        <v>432</v>
      </c>
      <c r="C175" s="25">
        <v>0.3</v>
      </c>
      <c r="D175" s="25">
        <v>0.30199999999999999</v>
      </c>
      <c r="E175" s="26">
        <v>10</v>
      </c>
      <c r="F175" s="26">
        <v>3.02</v>
      </c>
      <c r="G175" s="7" t="s">
        <v>15</v>
      </c>
      <c r="H175" s="7" t="s">
        <v>289</v>
      </c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23"/>
      <c r="HQ175" s="23"/>
      <c r="HR175" s="23"/>
      <c r="HS175" s="23"/>
      <c r="HT175" s="23"/>
      <c r="HU175" s="23"/>
      <c r="HV175" s="23"/>
      <c r="HW175" s="23"/>
      <c r="HX175" s="23"/>
      <c r="HY175" s="23"/>
      <c r="HZ175" s="23"/>
      <c r="IA175" s="23"/>
      <c r="IB175" s="23"/>
      <c r="IC175" s="23"/>
      <c r="ID175" s="23"/>
      <c r="IE175" s="23"/>
      <c r="IF175" s="23"/>
      <c r="IG175" s="23"/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</row>
    <row r="176" spans="1:251" x14ac:dyDescent="0.25">
      <c r="A176" s="7" t="s">
        <v>285</v>
      </c>
      <c r="B176" s="24" t="s">
        <v>433</v>
      </c>
      <c r="C176" s="25">
        <v>0.31</v>
      </c>
      <c r="D176" s="25">
        <v>0.29899999999999999</v>
      </c>
      <c r="E176" s="26">
        <v>10</v>
      </c>
      <c r="F176" s="26">
        <v>2.99</v>
      </c>
      <c r="G176" s="7" t="s">
        <v>15</v>
      </c>
      <c r="H176" s="7" t="s">
        <v>289</v>
      </c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  <c r="HU176" s="23"/>
      <c r="HV176" s="23"/>
      <c r="HW176" s="23"/>
      <c r="HX176" s="23"/>
      <c r="HY176" s="23"/>
      <c r="HZ176" s="23"/>
      <c r="IA176" s="23"/>
      <c r="IB176" s="23"/>
      <c r="IC176" s="23"/>
      <c r="ID176" s="23"/>
      <c r="IE176" s="23"/>
      <c r="IF176" s="23"/>
      <c r="IG176" s="23"/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</row>
    <row r="177" spans="1:251" x14ac:dyDescent="0.25">
      <c r="A177" s="7" t="s">
        <v>285</v>
      </c>
      <c r="B177" s="24" t="s">
        <v>300</v>
      </c>
      <c r="C177" s="25">
        <v>7.26</v>
      </c>
      <c r="D177" s="25">
        <v>0.29099999999999998</v>
      </c>
      <c r="E177" s="26">
        <v>10</v>
      </c>
      <c r="F177" s="26">
        <v>2.91</v>
      </c>
      <c r="G177" s="7" t="s">
        <v>15</v>
      </c>
      <c r="H177" s="7" t="s">
        <v>289</v>
      </c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  <c r="HU177" s="23"/>
      <c r="HV177" s="23"/>
      <c r="HW177" s="23"/>
      <c r="HX177" s="23"/>
      <c r="HY177" s="23"/>
      <c r="HZ177" s="23"/>
      <c r="IA177" s="23"/>
      <c r="IB177" s="23"/>
      <c r="IC177" s="23"/>
      <c r="ID177" s="23"/>
      <c r="IE177" s="23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</row>
    <row r="178" spans="1:251" x14ac:dyDescent="0.25">
      <c r="A178" s="7" t="s">
        <v>285</v>
      </c>
      <c r="B178" s="24" t="s">
        <v>434</v>
      </c>
      <c r="C178" s="25">
        <v>0.28999999999999998</v>
      </c>
      <c r="D178" s="25">
        <v>0.28499999999999998</v>
      </c>
      <c r="E178" s="26">
        <v>10</v>
      </c>
      <c r="F178" s="26">
        <v>2.85</v>
      </c>
      <c r="G178" s="7" t="s">
        <v>15</v>
      </c>
      <c r="H178" s="7" t="s">
        <v>289</v>
      </c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23"/>
      <c r="HQ178" s="23"/>
      <c r="HR178" s="23"/>
      <c r="HS178" s="23"/>
      <c r="HT178" s="23"/>
      <c r="HU178" s="23"/>
      <c r="HV178" s="23"/>
      <c r="HW178" s="23"/>
      <c r="HX178" s="23"/>
      <c r="HY178" s="23"/>
      <c r="HZ178" s="23"/>
      <c r="IA178" s="23"/>
      <c r="IB178" s="23"/>
      <c r="IC178" s="23"/>
      <c r="ID178" s="23"/>
      <c r="IE178" s="23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</row>
    <row r="179" spans="1:251" x14ac:dyDescent="0.25">
      <c r="A179" s="7" t="s">
        <v>285</v>
      </c>
      <c r="B179" s="24" t="s">
        <v>435</v>
      </c>
      <c r="C179" s="25">
        <v>0.28999999999999998</v>
      </c>
      <c r="D179" s="25">
        <v>0.27300000000000002</v>
      </c>
      <c r="E179" s="26">
        <v>10</v>
      </c>
      <c r="F179" s="26">
        <v>2.73</v>
      </c>
      <c r="G179" s="7" t="s">
        <v>15</v>
      </c>
      <c r="H179" s="7" t="s">
        <v>289</v>
      </c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  <c r="HU179" s="23"/>
      <c r="HV179" s="23"/>
      <c r="HW179" s="23"/>
      <c r="HX179" s="23"/>
      <c r="HY179" s="23"/>
      <c r="HZ179" s="23"/>
      <c r="IA179" s="23"/>
      <c r="IB179" s="23"/>
      <c r="IC179" s="23"/>
      <c r="ID179" s="23"/>
      <c r="IE179" s="23"/>
      <c r="IF179" s="23"/>
      <c r="IG179" s="23"/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</row>
    <row r="180" spans="1:251" x14ac:dyDescent="0.25">
      <c r="A180" s="7" t="s">
        <v>285</v>
      </c>
      <c r="B180" s="24" t="s">
        <v>436</v>
      </c>
      <c r="C180" s="25">
        <v>2.5099999999999998</v>
      </c>
      <c r="D180" s="25">
        <v>0.26600000000000001</v>
      </c>
      <c r="E180" s="26">
        <v>10</v>
      </c>
      <c r="F180" s="26">
        <v>2.66</v>
      </c>
      <c r="G180" s="7" t="s">
        <v>15</v>
      </c>
      <c r="H180" s="7" t="s">
        <v>289</v>
      </c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  <c r="HU180" s="23"/>
      <c r="HV180" s="23"/>
      <c r="HW180" s="23"/>
      <c r="HX180" s="23"/>
      <c r="HY180" s="23"/>
      <c r="HZ180" s="23"/>
      <c r="IA180" s="23"/>
      <c r="IB180" s="23"/>
      <c r="IC180" s="23"/>
      <c r="ID180" s="23"/>
      <c r="IE180" s="23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</row>
    <row r="181" spans="1:251" x14ac:dyDescent="0.25">
      <c r="A181" s="7" t="s">
        <v>285</v>
      </c>
      <c r="B181" s="24" t="s">
        <v>437</v>
      </c>
      <c r="C181" s="25">
        <v>0.4</v>
      </c>
      <c r="D181" s="25">
        <v>0.25</v>
      </c>
      <c r="E181" s="26">
        <v>10</v>
      </c>
      <c r="F181" s="26">
        <v>2.5</v>
      </c>
      <c r="G181" s="7" t="s">
        <v>15</v>
      </c>
      <c r="H181" s="7" t="s">
        <v>289</v>
      </c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  <c r="GX181" s="23"/>
      <c r="GY181" s="23"/>
      <c r="GZ181" s="23"/>
      <c r="HA181" s="23"/>
      <c r="HB181" s="23"/>
      <c r="HC181" s="23"/>
      <c r="HD181" s="23"/>
      <c r="HE181" s="23"/>
      <c r="HF181" s="23"/>
      <c r="HG181" s="23"/>
      <c r="HH181" s="23"/>
      <c r="HI181" s="23"/>
      <c r="HJ181" s="23"/>
      <c r="HK181" s="23"/>
      <c r="HL181" s="23"/>
      <c r="HM181" s="23"/>
      <c r="HN181" s="23"/>
      <c r="HO181" s="23"/>
      <c r="HP181" s="23"/>
      <c r="HQ181" s="23"/>
      <c r="HR181" s="23"/>
      <c r="HS181" s="23"/>
      <c r="HT181" s="23"/>
      <c r="HU181" s="23"/>
      <c r="HV181" s="23"/>
      <c r="HW181" s="23"/>
      <c r="HX181" s="23"/>
      <c r="HY181" s="23"/>
      <c r="HZ181" s="23"/>
      <c r="IA181" s="23"/>
      <c r="IB181" s="23"/>
      <c r="IC181" s="23"/>
      <c r="ID181" s="23"/>
      <c r="IE181" s="23"/>
      <c r="IF181" s="23"/>
      <c r="IG181" s="23"/>
      <c r="IH181" s="23"/>
      <c r="II181" s="23"/>
      <c r="IJ181" s="23"/>
      <c r="IK181" s="23"/>
      <c r="IL181" s="23"/>
      <c r="IM181" s="23"/>
      <c r="IN181" s="23"/>
      <c r="IO181" s="23"/>
      <c r="IP181" s="23"/>
      <c r="IQ181" s="23"/>
    </row>
    <row r="182" spans="1:251" x14ac:dyDescent="0.25">
      <c r="A182" s="7" t="s">
        <v>285</v>
      </c>
      <c r="B182" s="24" t="s">
        <v>438</v>
      </c>
      <c r="C182" s="25">
        <v>0.47</v>
      </c>
      <c r="D182" s="25">
        <v>0.22800000000000001</v>
      </c>
      <c r="E182" s="26">
        <v>10</v>
      </c>
      <c r="F182" s="26">
        <v>2.2799999999999998</v>
      </c>
      <c r="G182" s="7" t="s">
        <v>15</v>
      </c>
      <c r="H182" s="7" t="s">
        <v>289</v>
      </c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  <c r="HU182" s="23"/>
      <c r="HV182" s="23"/>
      <c r="HW182" s="23"/>
      <c r="HX182" s="23"/>
      <c r="HY182" s="23"/>
      <c r="HZ182" s="23"/>
      <c r="IA182" s="23"/>
      <c r="IB182" s="23"/>
      <c r="IC182" s="23"/>
      <c r="ID182" s="23"/>
      <c r="IE182" s="23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</row>
    <row r="183" spans="1:251" x14ac:dyDescent="0.25">
      <c r="A183" s="7" t="s">
        <v>285</v>
      </c>
      <c r="B183" s="24" t="s">
        <v>439</v>
      </c>
      <c r="C183" s="25">
        <v>0.26</v>
      </c>
      <c r="D183" s="25">
        <v>0.224</v>
      </c>
      <c r="E183" s="26">
        <v>10</v>
      </c>
      <c r="F183" s="26">
        <v>2.2400000000000002</v>
      </c>
      <c r="G183" s="7" t="s">
        <v>15</v>
      </c>
      <c r="H183" s="7" t="s">
        <v>289</v>
      </c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  <c r="HU183" s="23"/>
      <c r="HV183" s="23"/>
      <c r="HW183" s="23"/>
      <c r="HX183" s="23"/>
      <c r="HY183" s="23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23"/>
      <c r="IK183" s="23"/>
      <c r="IL183" s="23"/>
      <c r="IM183" s="23"/>
      <c r="IN183" s="23"/>
      <c r="IO183" s="23"/>
      <c r="IP183" s="23"/>
      <c r="IQ183" s="23"/>
    </row>
    <row r="184" spans="1:251" x14ac:dyDescent="0.25">
      <c r="A184" s="7" t="s">
        <v>285</v>
      </c>
      <c r="B184" s="24" t="s">
        <v>440</v>
      </c>
      <c r="C184" s="25">
        <v>0.48</v>
      </c>
      <c r="D184" s="25">
        <v>0.223</v>
      </c>
      <c r="E184" s="26">
        <v>10</v>
      </c>
      <c r="F184" s="26">
        <v>2.23</v>
      </c>
      <c r="G184" s="7" t="s">
        <v>15</v>
      </c>
      <c r="H184" s="7" t="s">
        <v>289</v>
      </c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23"/>
      <c r="HQ184" s="23"/>
      <c r="HR184" s="23"/>
      <c r="HS184" s="23"/>
      <c r="HT184" s="23"/>
      <c r="HU184" s="23"/>
      <c r="HV184" s="23"/>
      <c r="HW184" s="23"/>
      <c r="HX184" s="23"/>
      <c r="HY184" s="23"/>
      <c r="HZ184" s="23"/>
      <c r="IA184" s="23"/>
      <c r="IB184" s="23"/>
      <c r="IC184" s="23"/>
      <c r="ID184" s="23"/>
      <c r="IE184" s="23"/>
      <c r="IF184" s="23"/>
      <c r="IG184" s="23"/>
      <c r="IH184" s="23"/>
      <c r="II184" s="23"/>
      <c r="IJ184" s="23"/>
      <c r="IK184" s="23"/>
      <c r="IL184" s="23"/>
      <c r="IM184" s="23"/>
      <c r="IN184" s="23"/>
      <c r="IO184" s="23"/>
      <c r="IP184" s="23"/>
      <c r="IQ184" s="23"/>
    </row>
    <row r="185" spans="1:251" x14ac:dyDescent="0.25">
      <c r="A185" s="7" t="s">
        <v>285</v>
      </c>
      <c r="B185" s="24" t="s">
        <v>441</v>
      </c>
      <c r="C185" s="25">
        <v>0.23</v>
      </c>
      <c r="D185" s="25">
        <v>0.214</v>
      </c>
      <c r="E185" s="26">
        <v>10</v>
      </c>
      <c r="F185" s="26">
        <v>2.14</v>
      </c>
      <c r="G185" s="7" t="s">
        <v>15</v>
      </c>
      <c r="H185" s="7" t="s">
        <v>289</v>
      </c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3"/>
      <c r="HR185" s="23"/>
      <c r="HS185" s="23"/>
      <c r="HT185" s="23"/>
      <c r="HU185" s="23"/>
      <c r="HV185" s="23"/>
      <c r="HW185" s="23"/>
      <c r="HX185" s="23"/>
      <c r="HY185" s="23"/>
      <c r="HZ185" s="23"/>
      <c r="IA185" s="23"/>
      <c r="IB185" s="23"/>
      <c r="IC185" s="23"/>
      <c r="ID185" s="23"/>
      <c r="IE185" s="23"/>
      <c r="IF185" s="23"/>
      <c r="IG185" s="23"/>
      <c r="IH185" s="23"/>
      <c r="II185" s="23"/>
      <c r="IJ185" s="23"/>
      <c r="IK185" s="23"/>
      <c r="IL185" s="23"/>
      <c r="IM185" s="23"/>
      <c r="IN185" s="23"/>
      <c r="IO185" s="23"/>
      <c r="IP185" s="23"/>
      <c r="IQ185" s="23"/>
    </row>
    <row r="186" spans="1:251" x14ac:dyDescent="0.25">
      <c r="A186" s="7" t="s">
        <v>285</v>
      </c>
      <c r="B186" s="24" t="s">
        <v>418</v>
      </c>
      <c r="C186" s="25">
        <v>0.64</v>
      </c>
      <c r="D186" s="25">
        <v>0.21199999999999999</v>
      </c>
      <c r="E186" s="26">
        <v>10</v>
      </c>
      <c r="F186" s="26">
        <v>2.12</v>
      </c>
      <c r="G186" s="7" t="s">
        <v>15</v>
      </c>
      <c r="H186" s="7" t="s">
        <v>289</v>
      </c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23"/>
      <c r="HQ186" s="23"/>
      <c r="HR186" s="23"/>
      <c r="HS186" s="23"/>
      <c r="HT186" s="23"/>
      <c r="HU186" s="23"/>
      <c r="HV186" s="23"/>
      <c r="HW186" s="23"/>
      <c r="HX186" s="23"/>
      <c r="HY186" s="23"/>
      <c r="HZ186" s="23"/>
      <c r="IA186" s="23"/>
      <c r="IB186" s="23"/>
      <c r="IC186" s="23"/>
      <c r="ID186" s="23"/>
      <c r="IE186" s="23"/>
      <c r="IF186" s="23"/>
      <c r="IG186" s="23"/>
      <c r="IH186" s="23"/>
      <c r="II186" s="23"/>
      <c r="IJ186" s="23"/>
      <c r="IK186" s="23"/>
      <c r="IL186" s="23"/>
      <c r="IM186" s="23"/>
      <c r="IN186" s="23"/>
      <c r="IO186" s="23"/>
      <c r="IP186" s="23"/>
      <c r="IQ186" s="23"/>
    </row>
    <row r="187" spans="1:251" x14ac:dyDescent="0.25">
      <c r="A187" s="7" t="s">
        <v>285</v>
      </c>
      <c r="B187" s="24" t="s">
        <v>442</v>
      </c>
      <c r="C187" s="25">
        <v>0.68</v>
      </c>
      <c r="D187" s="25">
        <v>0.19900000000000001</v>
      </c>
      <c r="E187" s="26">
        <v>10</v>
      </c>
      <c r="F187" s="26">
        <v>1.99</v>
      </c>
      <c r="G187" s="7" t="s">
        <v>15</v>
      </c>
      <c r="H187" s="7" t="s">
        <v>289</v>
      </c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/>
      <c r="HD187" s="23"/>
      <c r="HE187" s="23"/>
      <c r="HF187" s="23"/>
      <c r="HG187" s="23"/>
      <c r="HH187" s="23"/>
      <c r="HI187" s="23"/>
      <c r="HJ187" s="23"/>
      <c r="HK187" s="23"/>
      <c r="HL187" s="23"/>
      <c r="HM187" s="23"/>
      <c r="HN187" s="23"/>
      <c r="HO187" s="23"/>
      <c r="HP187" s="23"/>
      <c r="HQ187" s="23"/>
      <c r="HR187" s="23"/>
      <c r="HS187" s="23"/>
      <c r="HT187" s="23"/>
      <c r="HU187" s="23"/>
      <c r="HV187" s="23"/>
      <c r="HW187" s="23"/>
      <c r="HX187" s="23"/>
      <c r="HY187" s="23"/>
      <c r="HZ187" s="23"/>
      <c r="IA187" s="23"/>
      <c r="IB187" s="23"/>
      <c r="IC187" s="23"/>
      <c r="ID187" s="23"/>
      <c r="IE187" s="23"/>
      <c r="IF187" s="23"/>
      <c r="IG187" s="23"/>
      <c r="IH187" s="23"/>
      <c r="II187" s="23"/>
      <c r="IJ187" s="23"/>
      <c r="IK187" s="23"/>
      <c r="IL187" s="23"/>
      <c r="IM187" s="23"/>
      <c r="IN187" s="23"/>
      <c r="IO187" s="23"/>
      <c r="IP187" s="23"/>
      <c r="IQ187" s="23"/>
    </row>
    <row r="188" spans="1:251" x14ac:dyDescent="0.25">
      <c r="A188" s="7" t="s">
        <v>285</v>
      </c>
      <c r="B188" s="24" t="s">
        <v>367</v>
      </c>
      <c r="C188" s="25">
        <v>1.23</v>
      </c>
      <c r="D188" s="25">
        <v>0.19400000000000001</v>
      </c>
      <c r="E188" s="26">
        <v>10</v>
      </c>
      <c r="F188" s="26">
        <v>1.95</v>
      </c>
      <c r="G188" s="7" t="s">
        <v>15</v>
      </c>
      <c r="H188" s="7" t="s">
        <v>289</v>
      </c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  <c r="GG188" s="23"/>
      <c r="GH188" s="23"/>
      <c r="GI188" s="23"/>
      <c r="GJ188" s="23"/>
      <c r="GK188" s="23"/>
      <c r="GL188" s="23"/>
      <c r="GM188" s="23"/>
      <c r="GN188" s="23"/>
      <c r="GO188" s="23"/>
      <c r="GP188" s="23"/>
      <c r="GQ188" s="23"/>
      <c r="GR188" s="23"/>
      <c r="GS188" s="23"/>
      <c r="GT188" s="23"/>
      <c r="GU188" s="23"/>
      <c r="GV188" s="23"/>
      <c r="GW188" s="23"/>
      <c r="GX188" s="23"/>
      <c r="GY188" s="23"/>
      <c r="GZ188" s="23"/>
      <c r="HA188" s="23"/>
      <c r="HB188" s="23"/>
      <c r="HC188" s="23"/>
      <c r="HD188" s="23"/>
      <c r="HE188" s="23"/>
      <c r="HF188" s="23"/>
      <c r="HG188" s="23"/>
      <c r="HH188" s="23"/>
      <c r="HI188" s="23"/>
      <c r="HJ188" s="23"/>
      <c r="HK188" s="23"/>
      <c r="HL188" s="23"/>
      <c r="HM188" s="23"/>
      <c r="HN188" s="23"/>
      <c r="HO188" s="23"/>
      <c r="HP188" s="23"/>
      <c r="HQ188" s="23"/>
      <c r="HR188" s="23"/>
      <c r="HS188" s="23"/>
      <c r="HT188" s="23"/>
      <c r="HU188" s="23"/>
      <c r="HV188" s="23"/>
      <c r="HW188" s="23"/>
      <c r="HX188" s="23"/>
      <c r="HY188" s="23"/>
      <c r="HZ188" s="23"/>
      <c r="IA188" s="23"/>
      <c r="IB188" s="23"/>
      <c r="IC188" s="23"/>
      <c r="ID188" s="23"/>
      <c r="IE188" s="23"/>
      <c r="IF188" s="23"/>
      <c r="IG188" s="23"/>
      <c r="IH188" s="23"/>
      <c r="II188" s="23"/>
      <c r="IJ188" s="23"/>
      <c r="IK188" s="23"/>
      <c r="IL188" s="23"/>
      <c r="IM188" s="23"/>
      <c r="IN188" s="23"/>
      <c r="IO188" s="23"/>
      <c r="IP188" s="23"/>
      <c r="IQ188" s="23"/>
    </row>
    <row r="189" spans="1:251" x14ac:dyDescent="0.25">
      <c r="A189" s="7" t="s">
        <v>285</v>
      </c>
      <c r="B189" s="24" t="s">
        <v>443</v>
      </c>
      <c r="C189" s="25">
        <v>1.37</v>
      </c>
      <c r="D189" s="25">
        <v>0.19</v>
      </c>
      <c r="E189" s="26">
        <v>10</v>
      </c>
      <c r="F189" s="26">
        <v>1.9</v>
      </c>
      <c r="G189" s="7" t="s">
        <v>15</v>
      </c>
      <c r="H189" s="7" t="s">
        <v>289</v>
      </c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  <c r="GG189" s="23"/>
      <c r="GH189" s="23"/>
      <c r="GI189" s="23"/>
      <c r="GJ189" s="23"/>
      <c r="GK189" s="23"/>
      <c r="GL189" s="23"/>
      <c r="GM189" s="23"/>
      <c r="GN189" s="23"/>
      <c r="GO189" s="23"/>
      <c r="GP189" s="23"/>
      <c r="GQ189" s="23"/>
      <c r="GR189" s="23"/>
      <c r="GS189" s="23"/>
      <c r="GT189" s="23"/>
      <c r="GU189" s="23"/>
      <c r="GV189" s="23"/>
      <c r="GW189" s="23"/>
      <c r="GX189" s="23"/>
      <c r="GY189" s="23"/>
      <c r="GZ189" s="23"/>
      <c r="HA189" s="23"/>
      <c r="HB189" s="23"/>
      <c r="HC189" s="23"/>
      <c r="HD189" s="23"/>
      <c r="HE189" s="23"/>
      <c r="HF189" s="23"/>
      <c r="HG189" s="23"/>
      <c r="HH189" s="23"/>
      <c r="HI189" s="23"/>
      <c r="HJ189" s="23"/>
      <c r="HK189" s="23"/>
      <c r="HL189" s="23"/>
      <c r="HM189" s="23"/>
      <c r="HN189" s="23"/>
      <c r="HO189" s="23"/>
      <c r="HP189" s="23"/>
      <c r="HQ189" s="23"/>
      <c r="HR189" s="23"/>
      <c r="HS189" s="23"/>
      <c r="HT189" s="23"/>
      <c r="HU189" s="23"/>
      <c r="HV189" s="23"/>
      <c r="HW189" s="23"/>
      <c r="HX189" s="23"/>
      <c r="HY189" s="23"/>
      <c r="HZ189" s="23"/>
      <c r="IA189" s="23"/>
      <c r="IB189" s="23"/>
      <c r="IC189" s="23"/>
      <c r="ID189" s="23"/>
      <c r="IE189" s="23"/>
      <c r="IF189" s="23"/>
      <c r="IG189" s="23"/>
      <c r="IH189" s="23"/>
      <c r="II189" s="23"/>
      <c r="IJ189" s="23"/>
      <c r="IK189" s="23"/>
      <c r="IL189" s="23"/>
      <c r="IM189" s="23"/>
      <c r="IN189" s="23"/>
      <c r="IO189" s="23"/>
      <c r="IP189" s="23"/>
      <c r="IQ189" s="23"/>
    </row>
    <row r="190" spans="1:251" x14ac:dyDescent="0.25">
      <c r="A190" s="7" t="s">
        <v>285</v>
      </c>
      <c r="B190" s="24" t="s">
        <v>407</v>
      </c>
      <c r="C190" s="25">
        <v>0.72</v>
      </c>
      <c r="D190" s="25">
        <v>0.186</v>
      </c>
      <c r="E190" s="26">
        <v>10</v>
      </c>
      <c r="F190" s="26">
        <v>1.86</v>
      </c>
      <c r="G190" s="7" t="s">
        <v>15</v>
      </c>
      <c r="H190" s="7" t="s">
        <v>289</v>
      </c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/>
      <c r="CY190" s="23"/>
      <c r="CZ190" s="23"/>
      <c r="DA190" s="23"/>
      <c r="DB190" s="23"/>
      <c r="DC190" s="23"/>
      <c r="DD190" s="23"/>
      <c r="DE190" s="23"/>
      <c r="DF190" s="23"/>
      <c r="DG190" s="23"/>
      <c r="DH190" s="23"/>
      <c r="DI190" s="23"/>
      <c r="DJ190" s="23"/>
      <c r="DK190" s="23"/>
      <c r="DL190" s="23"/>
      <c r="DM190" s="23"/>
      <c r="DN190" s="23"/>
      <c r="DO190" s="23"/>
      <c r="DP190" s="23"/>
      <c r="DQ190" s="23"/>
      <c r="DR190" s="23"/>
      <c r="DS190" s="23"/>
      <c r="DT190" s="23"/>
      <c r="DU190" s="23"/>
      <c r="DV190" s="23"/>
      <c r="DW190" s="23"/>
      <c r="DX190" s="23"/>
      <c r="DY190" s="23"/>
      <c r="DZ190" s="23"/>
      <c r="EA190" s="23"/>
      <c r="EB190" s="23"/>
      <c r="EC190" s="23"/>
      <c r="ED190" s="23"/>
      <c r="EE190" s="23"/>
      <c r="EF190" s="23"/>
      <c r="EG190" s="23"/>
      <c r="EH190" s="23"/>
      <c r="EI190" s="23"/>
      <c r="EJ190" s="23"/>
      <c r="EK190" s="23"/>
      <c r="EL190" s="23"/>
      <c r="EM190" s="23"/>
      <c r="EN190" s="23"/>
      <c r="EO190" s="23"/>
      <c r="EP190" s="23"/>
      <c r="EQ190" s="23"/>
      <c r="ER190" s="23"/>
      <c r="ES190" s="23"/>
      <c r="ET190" s="23"/>
      <c r="EU190" s="23"/>
      <c r="EV190" s="23"/>
      <c r="EW190" s="23"/>
      <c r="EX190" s="23"/>
      <c r="EY190" s="23"/>
      <c r="EZ190" s="23"/>
      <c r="FA190" s="23"/>
      <c r="FB190" s="23"/>
      <c r="FC190" s="23"/>
      <c r="FD190" s="23"/>
      <c r="FE190" s="23"/>
      <c r="FF190" s="23"/>
      <c r="FG190" s="23"/>
      <c r="FH190" s="23"/>
      <c r="FI190" s="23"/>
      <c r="FJ190" s="23"/>
      <c r="FK190" s="23"/>
      <c r="FL190" s="23"/>
      <c r="FM190" s="23"/>
      <c r="FN190" s="23"/>
      <c r="FO190" s="23"/>
      <c r="FP190" s="23"/>
      <c r="FQ190" s="23"/>
      <c r="FR190" s="23"/>
      <c r="FS190" s="23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23"/>
      <c r="HQ190" s="23"/>
      <c r="HR190" s="23"/>
      <c r="HS190" s="23"/>
      <c r="HT190" s="23"/>
      <c r="HU190" s="23"/>
      <c r="HV190" s="23"/>
      <c r="HW190" s="23"/>
      <c r="HX190" s="23"/>
      <c r="HY190" s="23"/>
      <c r="HZ190" s="23"/>
      <c r="IA190" s="23"/>
      <c r="IB190" s="23"/>
      <c r="IC190" s="23"/>
      <c r="ID190" s="23"/>
      <c r="IE190" s="23"/>
      <c r="IF190" s="23"/>
      <c r="IG190" s="23"/>
      <c r="IH190" s="23"/>
      <c r="II190" s="23"/>
      <c r="IJ190" s="23"/>
      <c r="IK190" s="23"/>
      <c r="IL190" s="23"/>
      <c r="IM190" s="23"/>
      <c r="IN190" s="23"/>
      <c r="IO190" s="23"/>
      <c r="IP190" s="23"/>
      <c r="IQ190" s="23"/>
    </row>
    <row r="191" spans="1:251" x14ac:dyDescent="0.25">
      <c r="A191" s="7" t="s">
        <v>285</v>
      </c>
      <c r="B191" s="24" t="s">
        <v>150</v>
      </c>
      <c r="C191" s="25">
        <v>1.59</v>
      </c>
      <c r="D191" s="25">
        <v>0.184</v>
      </c>
      <c r="E191" s="26">
        <v>10</v>
      </c>
      <c r="F191" s="26">
        <v>1.84</v>
      </c>
      <c r="G191" s="7" t="s">
        <v>15</v>
      </c>
      <c r="H191" s="7" t="s">
        <v>289</v>
      </c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23"/>
      <c r="FU191" s="23"/>
      <c r="FV191" s="23"/>
      <c r="FW191" s="23"/>
      <c r="FX191" s="23"/>
      <c r="FY191" s="23"/>
      <c r="FZ191" s="23"/>
      <c r="GA191" s="23"/>
      <c r="GB191" s="23"/>
      <c r="GC191" s="23"/>
      <c r="GD191" s="23"/>
      <c r="GE191" s="23"/>
      <c r="GF191" s="23"/>
      <c r="GG191" s="23"/>
      <c r="GH191" s="23"/>
      <c r="GI191" s="23"/>
      <c r="GJ191" s="23"/>
      <c r="GK191" s="23"/>
      <c r="GL191" s="23"/>
      <c r="GM191" s="23"/>
      <c r="GN191" s="23"/>
      <c r="GO191" s="23"/>
      <c r="GP191" s="23"/>
      <c r="GQ191" s="23"/>
      <c r="GR191" s="23"/>
      <c r="GS191" s="23"/>
      <c r="GT191" s="23"/>
      <c r="GU191" s="23"/>
      <c r="GV191" s="23"/>
      <c r="GW191" s="23"/>
      <c r="GX191" s="23"/>
      <c r="GY191" s="23"/>
      <c r="GZ191" s="23"/>
      <c r="HA191" s="23"/>
      <c r="HB191" s="23"/>
      <c r="HC191" s="23"/>
      <c r="HD191" s="23"/>
      <c r="HE191" s="23"/>
      <c r="HF191" s="23"/>
      <c r="HG191" s="23"/>
      <c r="HH191" s="23"/>
      <c r="HI191" s="23"/>
      <c r="HJ191" s="23"/>
      <c r="HK191" s="23"/>
      <c r="HL191" s="23"/>
      <c r="HM191" s="23"/>
      <c r="HN191" s="23"/>
      <c r="HO191" s="23"/>
      <c r="HP191" s="23"/>
      <c r="HQ191" s="23"/>
      <c r="HR191" s="23"/>
      <c r="HS191" s="23"/>
      <c r="HT191" s="23"/>
      <c r="HU191" s="23"/>
      <c r="HV191" s="23"/>
      <c r="HW191" s="23"/>
      <c r="HX191" s="23"/>
      <c r="HY191" s="23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23"/>
      <c r="IK191" s="23"/>
      <c r="IL191" s="23"/>
      <c r="IM191" s="23"/>
      <c r="IN191" s="23"/>
      <c r="IO191" s="23"/>
      <c r="IP191" s="23"/>
      <c r="IQ191" s="23"/>
    </row>
    <row r="192" spans="1:251" x14ac:dyDescent="0.25">
      <c r="A192" s="7" t="s">
        <v>285</v>
      </c>
      <c r="B192" s="24" t="s">
        <v>330</v>
      </c>
      <c r="C192" s="25">
        <v>1.75</v>
      </c>
      <c r="D192" s="25">
        <v>0.17399999999999999</v>
      </c>
      <c r="E192" s="26">
        <v>10</v>
      </c>
      <c r="F192" s="26">
        <v>1.74</v>
      </c>
      <c r="G192" s="7" t="s">
        <v>15</v>
      </c>
      <c r="H192" s="7" t="s">
        <v>289</v>
      </c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3"/>
      <c r="CY192" s="23"/>
      <c r="CZ192" s="23"/>
      <c r="DA192" s="23"/>
      <c r="DB192" s="23"/>
      <c r="DC192" s="23"/>
      <c r="DD192" s="23"/>
      <c r="DE192" s="23"/>
      <c r="DF192" s="23"/>
      <c r="DG192" s="23"/>
      <c r="DH192" s="23"/>
      <c r="DI192" s="23"/>
      <c r="DJ192" s="23"/>
      <c r="DK192" s="23"/>
      <c r="DL192" s="23"/>
      <c r="DM192" s="23"/>
      <c r="DN192" s="23"/>
      <c r="DO192" s="23"/>
      <c r="DP192" s="23"/>
      <c r="DQ192" s="23"/>
      <c r="DR192" s="23"/>
      <c r="DS192" s="23"/>
      <c r="DT192" s="23"/>
      <c r="DU192" s="23"/>
      <c r="DV192" s="23"/>
      <c r="DW192" s="23"/>
      <c r="DX192" s="23"/>
      <c r="DY192" s="23"/>
      <c r="DZ192" s="23"/>
      <c r="EA192" s="23"/>
      <c r="EB192" s="23"/>
      <c r="EC192" s="23"/>
      <c r="ED192" s="23"/>
      <c r="EE192" s="23"/>
      <c r="EF192" s="23"/>
      <c r="EG192" s="23"/>
      <c r="EH192" s="23"/>
      <c r="EI192" s="23"/>
      <c r="EJ192" s="23"/>
      <c r="EK192" s="23"/>
      <c r="EL192" s="23"/>
      <c r="EM192" s="23"/>
      <c r="EN192" s="23"/>
      <c r="EO192" s="23"/>
      <c r="EP192" s="23"/>
      <c r="EQ192" s="23"/>
      <c r="ER192" s="23"/>
      <c r="ES192" s="23"/>
      <c r="ET192" s="23"/>
      <c r="EU192" s="23"/>
      <c r="EV192" s="23"/>
      <c r="EW192" s="23"/>
      <c r="EX192" s="23"/>
      <c r="EY192" s="23"/>
      <c r="EZ192" s="23"/>
      <c r="FA192" s="23"/>
      <c r="FB192" s="23"/>
      <c r="FC192" s="23"/>
      <c r="FD192" s="23"/>
      <c r="FE192" s="23"/>
      <c r="FF192" s="23"/>
      <c r="FG192" s="23"/>
      <c r="FH192" s="23"/>
      <c r="FI192" s="23"/>
      <c r="FJ192" s="23"/>
      <c r="FK192" s="23"/>
      <c r="FL192" s="23"/>
      <c r="FM192" s="23"/>
      <c r="FN192" s="23"/>
      <c r="FO192" s="23"/>
      <c r="FP192" s="23"/>
      <c r="FQ192" s="23"/>
      <c r="FR192" s="23"/>
      <c r="FS192" s="23"/>
      <c r="FT192" s="23"/>
      <c r="FU192" s="23"/>
      <c r="FV192" s="23"/>
      <c r="FW192" s="23"/>
      <c r="FX192" s="23"/>
      <c r="FY192" s="23"/>
      <c r="FZ192" s="23"/>
      <c r="GA192" s="23"/>
      <c r="GB192" s="23"/>
      <c r="GC192" s="23"/>
      <c r="GD192" s="23"/>
      <c r="GE192" s="23"/>
      <c r="GF192" s="23"/>
      <c r="GG192" s="23"/>
      <c r="GH192" s="23"/>
      <c r="GI192" s="23"/>
      <c r="GJ192" s="23"/>
      <c r="GK192" s="23"/>
      <c r="GL192" s="23"/>
      <c r="GM192" s="23"/>
      <c r="GN192" s="23"/>
      <c r="GO192" s="23"/>
      <c r="GP192" s="23"/>
      <c r="GQ192" s="23"/>
      <c r="GR192" s="23"/>
      <c r="GS192" s="23"/>
      <c r="GT192" s="23"/>
      <c r="GU192" s="23"/>
      <c r="GV192" s="23"/>
      <c r="GW192" s="23"/>
      <c r="GX192" s="23"/>
      <c r="GY192" s="23"/>
      <c r="GZ192" s="23"/>
      <c r="HA192" s="23"/>
      <c r="HB192" s="23"/>
      <c r="HC192" s="23"/>
      <c r="HD192" s="23"/>
      <c r="HE192" s="23"/>
      <c r="HF192" s="23"/>
      <c r="HG192" s="23"/>
      <c r="HH192" s="23"/>
      <c r="HI192" s="23"/>
      <c r="HJ192" s="23"/>
      <c r="HK192" s="23"/>
      <c r="HL192" s="23"/>
      <c r="HM192" s="23"/>
      <c r="HN192" s="23"/>
      <c r="HO192" s="23"/>
      <c r="HP192" s="23"/>
      <c r="HQ192" s="23"/>
      <c r="HR192" s="23"/>
      <c r="HS192" s="23"/>
      <c r="HT192" s="23"/>
      <c r="HU192" s="23"/>
      <c r="HV192" s="23"/>
      <c r="HW192" s="23"/>
      <c r="HX192" s="23"/>
      <c r="HY192" s="23"/>
      <c r="HZ192" s="23"/>
      <c r="IA192" s="23"/>
      <c r="IB192" s="23"/>
      <c r="IC192" s="23"/>
      <c r="ID192" s="23"/>
      <c r="IE192" s="23"/>
      <c r="IF192" s="23"/>
      <c r="IG192" s="23"/>
      <c r="IH192" s="23"/>
      <c r="II192" s="23"/>
      <c r="IJ192" s="23"/>
      <c r="IK192" s="23"/>
      <c r="IL192" s="23"/>
      <c r="IM192" s="23"/>
      <c r="IN192" s="23"/>
      <c r="IO192" s="23"/>
      <c r="IP192" s="23"/>
      <c r="IQ192" s="23"/>
    </row>
    <row r="193" spans="1:251" x14ac:dyDescent="0.25">
      <c r="A193" s="7" t="s">
        <v>285</v>
      </c>
      <c r="B193" s="24" t="s">
        <v>444</v>
      </c>
      <c r="C193" s="25">
        <v>2.74</v>
      </c>
      <c r="D193" s="25">
        <v>0.161</v>
      </c>
      <c r="E193" s="26">
        <v>10</v>
      </c>
      <c r="F193" s="26">
        <v>1.61</v>
      </c>
      <c r="G193" s="7" t="s">
        <v>15</v>
      </c>
      <c r="H193" s="7" t="s">
        <v>289</v>
      </c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3"/>
      <c r="CY193" s="23"/>
      <c r="CZ193" s="23"/>
      <c r="DA193" s="23"/>
      <c r="DB193" s="23"/>
      <c r="DC193" s="23"/>
      <c r="DD193" s="23"/>
      <c r="DE193" s="23"/>
      <c r="DF193" s="23"/>
      <c r="DG193" s="23"/>
      <c r="DH193" s="23"/>
      <c r="DI193" s="23"/>
      <c r="DJ193" s="23"/>
      <c r="DK193" s="23"/>
      <c r="DL193" s="23"/>
      <c r="DM193" s="23"/>
      <c r="DN193" s="23"/>
      <c r="DO193" s="23"/>
      <c r="DP193" s="23"/>
      <c r="DQ193" s="23"/>
      <c r="DR193" s="23"/>
      <c r="DS193" s="23"/>
      <c r="DT193" s="23"/>
      <c r="DU193" s="23"/>
      <c r="DV193" s="23"/>
      <c r="DW193" s="23"/>
      <c r="DX193" s="23"/>
      <c r="DY193" s="23"/>
      <c r="DZ193" s="23"/>
      <c r="EA193" s="23"/>
      <c r="EB193" s="23"/>
      <c r="EC193" s="23"/>
      <c r="ED193" s="23"/>
      <c r="EE193" s="23"/>
      <c r="EF193" s="23"/>
      <c r="EG193" s="23"/>
      <c r="EH193" s="23"/>
      <c r="EI193" s="23"/>
      <c r="EJ193" s="23"/>
      <c r="EK193" s="23"/>
      <c r="EL193" s="23"/>
      <c r="EM193" s="23"/>
      <c r="EN193" s="23"/>
      <c r="EO193" s="23"/>
      <c r="EP193" s="23"/>
      <c r="EQ193" s="23"/>
      <c r="ER193" s="23"/>
      <c r="ES193" s="23"/>
      <c r="ET193" s="23"/>
      <c r="EU193" s="23"/>
      <c r="EV193" s="23"/>
      <c r="EW193" s="23"/>
      <c r="EX193" s="23"/>
      <c r="EY193" s="23"/>
      <c r="EZ193" s="23"/>
      <c r="FA193" s="23"/>
      <c r="FB193" s="23"/>
      <c r="FC193" s="23"/>
      <c r="FD193" s="23"/>
      <c r="FE193" s="23"/>
      <c r="FF193" s="23"/>
      <c r="FG193" s="23"/>
      <c r="FH193" s="23"/>
      <c r="FI193" s="23"/>
      <c r="FJ193" s="23"/>
      <c r="FK193" s="23"/>
      <c r="FL193" s="23"/>
      <c r="FM193" s="23"/>
      <c r="FN193" s="23"/>
      <c r="FO193" s="23"/>
      <c r="FP193" s="23"/>
      <c r="FQ193" s="23"/>
      <c r="FR193" s="23"/>
      <c r="FS193" s="23"/>
      <c r="FT193" s="23"/>
      <c r="FU193" s="23"/>
      <c r="FV193" s="23"/>
      <c r="FW193" s="23"/>
      <c r="FX193" s="23"/>
      <c r="FY193" s="23"/>
      <c r="FZ193" s="23"/>
      <c r="GA193" s="23"/>
      <c r="GB193" s="23"/>
      <c r="GC193" s="23"/>
      <c r="GD193" s="23"/>
      <c r="GE193" s="23"/>
      <c r="GF193" s="23"/>
      <c r="GG193" s="23"/>
      <c r="GH193" s="23"/>
      <c r="GI193" s="23"/>
      <c r="GJ193" s="23"/>
      <c r="GK193" s="23"/>
      <c r="GL193" s="23"/>
      <c r="GM193" s="23"/>
      <c r="GN193" s="23"/>
      <c r="GO193" s="23"/>
      <c r="GP193" s="23"/>
      <c r="GQ193" s="23"/>
      <c r="GR193" s="23"/>
      <c r="GS193" s="23"/>
      <c r="GT193" s="23"/>
      <c r="GU193" s="23"/>
      <c r="GV193" s="23"/>
      <c r="GW193" s="23"/>
      <c r="GX193" s="23"/>
      <c r="GY193" s="23"/>
      <c r="GZ193" s="23"/>
      <c r="HA193" s="23"/>
      <c r="HB193" s="23"/>
      <c r="HC193" s="23"/>
      <c r="HD193" s="23"/>
      <c r="HE193" s="23"/>
      <c r="HF193" s="23"/>
      <c r="HG193" s="23"/>
      <c r="HH193" s="23"/>
      <c r="HI193" s="23"/>
      <c r="HJ193" s="23"/>
      <c r="HK193" s="23"/>
      <c r="HL193" s="23"/>
      <c r="HM193" s="23"/>
      <c r="HN193" s="23"/>
      <c r="HO193" s="23"/>
      <c r="HP193" s="23"/>
      <c r="HQ193" s="23"/>
      <c r="HR193" s="23"/>
      <c r="HS193" s="23"/>
      <c r="HT193" s="23"/>
      <c r="HU193" s="23"/>
      <c r="HV193" s="23"/>
      <c r="HW193" s="23"/>
      <c r="HX193" s="23"/>
      <c r="HY193" s="23"/>
      <c r="HZ193" s="23"/>
      <c r="IA193" s="23"/>
      <c r="IB193" s="23"/>
      <c r="IC193" s="23"/>
      <c r="ID193" s="23"/>
      <c r="IE193" s="23"/>
      <c r="IF193" s="23"/>
      <c r="IG193" s="23"/>
      <c r="IH193" s="23"/>
      <c r="II193" s="23"/>
      <c r="IJ193" s="23"/>
      <c r="IK193" s="23"/>
      <c r="IL193" s="23"/>
      <c r="IM193" s="23"/>
      <c r="IN193" s="23"/>
      <c r="IO193" s="23"/>
      <c r="IP193" s="23"/>
      <c r="IQ193" s="23"/>
    </row>
    <row r="194" spans="1:251" x14ac:dyDescent="0.25">
      <c r="A194" s="7" t="s">
        <v>285</v>
      </c>
      <c r="B194" s="24" t="s">
        <v>445</v>
      </c>
      <c r="C194" s="25">
        <v>0.36</v>
      </c>
      <c r="D194" s="25">
        <v>0.159</v>
      </c>
      <c r="E194" s="26">
        <v>10</v>
      </c>
      <c r="F194" s="26">
        <v>1.59</v>
      </c>
      <c r="G194" s="7" t="s">
        <v>15</v>
      </c>
      <c r="H194" s="7" t="s">
        <v>289</v>
      </c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  <c r="GG194" s="23"/>
      <c r="GH194" s="23"/>
      <c r="GI194" s="23"/>
      <c r="GJ194" s="23"/>
      <c r="GK194" s="23"/>
      <c r="GL194" s="23"/>
      <c r="GM194" s="23"/>
      <c r="GN194" s="23"/>
      <c r="GO194" s="23"/>
      <c r="GP194" s="23"/>
      <c r="GQ194" s="23"/>
      <c r="GR194" s="23"/>
      <c r="GS194" s="23"/>
      <c r="GT194" s="23"/>
      <c r="GU194" s="23"/>
      <c r="GV194" s="23"/>
      <c r="GW194" s="23"/>
      <c r="GX194" s="23"/>
      <c r="GY194" s="23"/>
      <c r="GZ194" s="23"/>
      <c r="HA194" s="23"/>
      <c r="HB194" s="23"/>
      <c r="HC194" s="23"/>
      <c r="HD194" s="23"/>
      <c r="HE194" s="23"/>
      <c r="HF194" s="23"/>
      <c r="HG194" s="23"/>
      <c r="HH194" s="23"/>
      <c r="HI194" s="23"/>
      <c r="HJ194" s="23"/>
      <c r="HK194" s="23"/>
      <c r="HL194" s="23"/>
      <c r="HM194" s="23"/>
      <c r="HN194" s="23"/>
      <c r="HO194" s="23"/>
      <c r="HP194" s="23"/>
      <c r="HQ194" s="23"/>
      <c r="HR194" s="23"/>
      <c r="HS194" s="23"/>
      <c r="HT194" s="23"/>
      <c r="HU194" s="23"/>
      <c r="HV194" s="23"/>
      <c r="HW194" s="23"/>
      <c r="HX194" s="23"/>
      <c r="HY194" s="23"/>
      <c r="HZ194" s="23"/>
      <c r="IA194" s="23"/>
      <c r="IB194" s="23"/>
      <c r="IC194" s="23"/>
      <c r="ID194" s="23"/>
      <c r="IE194" s="23"/>
      <c r="IF194" s="23"/>
      <c r="IG194" s="23"/>
      <c r="IH194" s="23"/>
      <c r="II194" s="23"/>
      <c r="IJ194" s="23"/>
      <c r="IK194" s="23"/>
      <c r="IL194" s="23"/>
      <c r="IM194" s="23"/>
      <c r="IN194" s="23"/>
      <c r="IO194" s="23"/>
      <c r="IP194" s="23"/>
      <c r="IQ194" s="23"/>
    </row>
    <row r="195" spans="1:251" x14ac:dyDescent="0.25">
      <c r="A195" s="7" t="s">
        <v>285</v>
      </c>
      <c r="B195" s="24" t="s">
        <v>406</v>
      </c>
      <c r="C195" s="25">
        <v>0.74</v>
      </c>
      <c r="D195" s="25">
        <v>0.158</v>
      </c>
      <c r="E195" s="26">
        <v>10</v>
      </c>
      <c r="F195" s="26">
        <v>1.58</v>
      </c>
      <c r="G195" s="7" t="s">
        <v>15</v>
      </c>
      <c r="H195" s="7" t="s">
        <v>289</v>
      </c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  <c r="GG195" s="23"/>
      <c r="GH195" s="23"/>
      <c r="GI195" s="23"/>
      <c r="GJ195" s="23"/>
      <c r="GK195" s="23"/>
      <c r="GL195" s="23"/>
      <c r="GM195" s="23"/>
      <c r="GN195" s="23"/>
      <c r="GO195" s="23"/>
      <c r="GP195" s="23"/>
      <c r="GQ195" s="23"/>
      <c r="GR195" s="23"/>
      <c r="GS195" s="23"/>
      <c r="GT195" s="23"/>
      <c r="GU195" s="23"/>
      <c r="GV195" s="23"/>
      <c r="GW195" s="23"/>
      <c r="GX195" s="23"/>
      <c r="GY195" s="23"/>
      <c r="GZ195" s="23"/>
      <c r="HA195" s="23"/>
      <c r="HB195" s="23"/>
      <c r="HC195" s="23"/>
      <c r="HD195" s="23"/>
      <c r="HE195" s="23"/>
      <c r="HF195" s="23"/>
      <c r="HG195" s="23"/>
      <c r="HH195" s="23"/>
      <c r="HI195" s="23"/>
      <c r="HJ195" s="23"/>
      <c r="HK195" s="23"/>
      <c r="HL195" s="23"/>
      <c r="HM195" s="23"/>
      <c r="HN195" s="23"/>
      <c r="HO195" s="23"/>
      <c r="HP195" s="23"/>
      <c r="HQ195" s="23"/>
      <c r="HR195" s="23"/>
      <c r="HS195" s="23"/>
      <c r="HT195" s="23"/>
      <c r="HU195" s="23"/>
      <c r="HV195" s="23"/>
      <c r="HW195" s="23"/>
      <c r="HX195" s="23"/>
      <c r="HY195" s="23"/>
      <c r="HZ195" s="23"/>
      <c r="IA195" s="23"/>
      <c r="IB195" s="23"/>
      <c r="IC195" s="23"/>
      <c r="ID195" s="23"/>
      <c r="IE195" s="23"/>
      <c r="IF195" s="23"/>
      <c r="IG195" s="23"/>
      <c r="IH195" s="23"/>
      <c r="II195" s="23"/>
      <c r="IJ195" s="23"/>
      <c r="IK195" s="23"/>
      <c r="IL195" s="23"/>
      <c r="IM195" s="23"/>
      <c r="IN195" s="23"/>
      <c r="IO195" s="23"/>
      <c r="IP195" s="23"/>
      <c r="IQ195" s="23"/>
    </row>
    <row r="196" spans="1:251" x14ac:dyDescent="0.25">
      <c r="A196" s="7" t="s">
        <v>285</v>
      </c>
      <c r="B196" s="24" t="s">
        <v>446</v>
      </c>
      <c r="C196" s="25">
        <v>0.17</v>
      </c>
      <c r="D196" s="25">
        <v>0.14599999999999999</v>
      </c>
      <c r="E196" s="26">
        <v>10</v>
      </c>
      <c r="F196" s="26">
        <v>1.46</v>
      </c>
      <c r="G196" s="7" t="s">
        <v>15</v>
      </c>
      <c r="H196" s="7" t="s">
        <v>289</v>
      </c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3"/>
      <c r="CY196" s="23"/>
      <c r="CZ196" s="23"/>
      <c r="DA196" s="23"/>
      <c r="DB196" s="23"/>
      <c r="DC196" s="23"/>
      <c r="DD196" s="23"/>
      <c r="DE196" s="23"/>
      <c r="DF196" s="23"/>
      <c r="DG196" s="23"/>
      <c r="DH196" s="23"/>
      <c r="DI196" s="23"/>
      <c r="DJ196" s="23"/>
      <c r="DK196" s="23"/>
      <c r="DL196" s="23"/>
      <c r="DM196" s="23"/>
      <c r="DN196" s="23"/>
      <c r="DO196" s="23"/>
      <c r="DP196" s="23"/>
      <c r="DQ196" s="23"/>
      <c r="DR196" s="23"/>
      <c r="DS196" s="23"/>
      <c r="DT196" s="23"/>
      <c r="DU196" s="23"/>
      <c r="DV196" s="23"/>
      <c r="DW196" s="23"/>
      <c r="DX196" s="23"/>
      <c r="DY196" s="23"/>
      <c r="DZ196" s="23"/>
      <c r="EA196" s="23"/>
      <c r="EB196" s="23"/>
      <c r="EC196" s="23"/>
      <c r="ED196" s="23"/>
      <c r="EE196" s="23"/>
      <c r="EF196" s="23"/>
      <c r="EG196" s="23"/>
      <c r="EH196" s="23"/>
      <c r="EI196" s="23"/>
      <c r="EJ196" s="23"/>
      <c r="EK196" s="23"/>
      <c r="EL196" s="23"/>
      <c r="EM196" s="23"/>
      <c r="EN196" s="23"/>
      <c r="EO196" s="23"/>
      <c r="EP196" s="23"/>
      <c r="EQ196" s="23"/>
      <c r="ER196" s="23"/>
      <c r="ES196" s="23"/>
      <c r="ET196" s="23"/>
      <c r="EU196" s="23"/>
      <c r="EV196" s="23"/>
      <c r="EW196" s="23"/>
      <c r="EX196" s="23"/>
      <c r="EY196" s="23"/>
      <c r="EZ196" s="23"/>
      <c r="FA196" s="23"/>
      <c r="FB196" s="23"/>
      <c r="FC196" s="23"/>
      <c r="FD196" s="23"/>
      <c r="FE196" s="23"/>
      <c r="FF196" s="23"/>
      <c r="FG196" s="23"/>
      <c r="FH196" s="23"/>
      <c r="FI196" s="23"/>
      <c r="FJ196" s="23"/>
      <c r="FK196" s="23"/>
      <c r="FL196" s="23"/>
      <c r="FM196" s="23"/>
      <c r="FN196" s="23"/>
      <c r="FO196" s="23"/>
      <c r="FP196" s="23"/>
      <c r="FQ196" s="23"/>
      <c r="FR196" s="23"/>
      <c r="FS196" s="23"/>
      <c r="FT196" s="23"/>
      <c r="FU196" s="23"/>
      <c r="FV196" s="23"/>
      <c r="FW196" s="23"/>
      <c r="FX196" s="23"/>
      <c r="FY196" s="23"/>
      <c r="FZ196" s="23"/>
      <c r="GA196" s="23"/>
      <c r="GB196" s="23"/>
      <c r="GC196" s="23"/>
      <c r="GD196" s="23"/>
      <c r="GE196" s="23"/>
      <c r="GF196" s="23"/>
      <c r="GG196" s="23"/>
      <c r="GH196" s="23"/>
      <c r="GI196" s="23"/>
      <c r="GJ196" s="23"/>
      <c r="GK196" s="23"/>
      <c r="GL196" s="23"/>
      <c r="GM196" s="23"/>
      <c r="GN196" s="23"/>
      <c r="GO196" s="23"/>
      <c r="GP196" s="23"/>
      <c r="GQ196" s="23"/>
      <c r="GR196" s="23"/>
      <c r="GS196" s="23"/>
      <c r="GT196" s="23"/>
      <c r="GU196" s="23"/>
      <c r="GV196" s="23"/>
      <c r="GW196" s="23"/>
      <c r="GX196" s="23"/>
      <c r="GY196" s="23"/>
      <c r="GZ196" s="23"/>
      <c r="HA196" s="23"/>
      <c r="HB196" s="23"/>
      <c r="HC196" s="23"/>
      <c r="HD196" s="23"/>
      <c r="HE196" s="23"/>
      <c r="HF196" s="23"/>
      <c r="HG196" s="23"/>
      <c r="HH196" s="23"/>
      <c r="HI196" s="23"/>
      <c r="HJ196" s="23"/>
      <c r="HK196" s="23"/>
      <c r="HL196" s="23"/>
      <c r="HM196" s="23"/>
      <c r="HN196" s="23"/>
      <c r="HO196" s="23"/>
      <c r="HP196" s="23"/>
      <c r="HQ196" s="23"/>
      <c r="HR196" s="23"/>
      <c r="HS196" s="23"/>
      <c r="HT196" s="23"/>
      <c r="HU196" s="23"/>
      <c r="HV196" s="23"/>
      <c r="HW196" s="23"/>
      <c r="HX196" s="23"/>
      <c r="HY196" s="23"/>
      <c r="HZ196" s="23"/>
      <c r="IA196" s="23"/>
      <c r="IB196" s="23"/>
      <c r="IC196" s="23"/>
      <c r="ID196" s="23"/>
      <c r="IE196" s="23"/>
      <c r="IF196" s="23"/>
      <c r="IG196" s="23"/>
      <c r="IH196" s="23"/>
      <c r="II196" s="23"/>
      <c r="IJ196" s="23"/>
      <c r="IK196" s="23"/>
      <c r="IL196" s="23"/>
      <c r="IM196" s="23"/>
      <c r="IN196" s="23"/>
      <c r="IO196" s="23"/>
      <c r="IP196" s="23"/>
      <c r="IQ196" s="23"/>
    </row>
    <row r="197" spans="1:251" x14ac:dyDescent="0.25">
      <c r="A197" s="7" t="s">
        <v>285</v>
      </c>
      <c r="B197" s="24" t="s">
        <v>377</v>
      </c>
      <c r="C197" s="25">
        <v>2.78</v>
      </c>
      <c r="D197" s="25">
        <v>0.11700000000000001</v>
      </c>
      <c r="E197" s="26">
        <v>10</v>
      </c>
      <c r="F197" s="26">
        <v>1.17</v>
      </c>
      <c r="G197" s="7" t="s">
        <v>15</v>
      </c>
      <c r="H197" s="7" t="s">
        <v>289</v>
      </c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  <c r="GG197" s="23"/>
      <c r="GH197" s="23"/>
      <c r="GI197" s="23"/>
      <c r="GJ197" s="23"/>
      <c r="GK197" s="23"/>
      <c r="GL197" s="23"/>
      <c r="GM197" s="23"/>
      <c r="GN197" s="23"/>
      <c r="GO197" s="23"/>
      <c r="GP197" s="23"/>
      <c r="GQ197" s="23"/>
      <c r="GR197" s="23"/>
      <c r="GS197" s="23"/>
      <c r="GT197" s="23"/>
      <c r="GU197" s="23"/>
      <c r="GV197" s="23"/>
      <c r="GW197" s="23"/>
      <c r="GX197" s="23"/>
      <c r="GY197" s="23"/>
      <c r="GZ197" s="23"/>
      <c r="HA197" s="23"/>
      <c r="HB197" s="23"/>
      <c r="HC197" s="23"/>
      <c r="HD197" s="23"/>
      <c r="HE197" s="23"/>
      <c r="HF197" s="23"/>
      <c r="HG197" s="23"/>
      <c r="HH197" s="23"/>
      <c r="HI197" s="23"/>
      <c r="HJ197" s="23"/>
      <c r="HK197" s="23"/>
      <c r="HL197" s="23"/>
      <c r="HM197" s="23"/>
      <c r="HN197" s="23"/>
      <c r="HO197" s="23"/>
      <c r="HP197" s="23"/>
      <c r="HQ197" s="23"/>
      <c r="HR197" s="23"/>
      <c r="HS197" s="23"/>
      <c r="HT197" s="23"/>
      <c r="HU197" s="23"/>
      <c r="HV197" s="23"/>
      <c r="HW197" s="23"/>
      <c r="HX197" s="23"/>
      <c r="HY197" s="23"/>
      <c r="HZ197" s="23"/>
      <c r="IA197" s="23"/>
      <c r="IB197" s="23"/>
      <c r="IC197" s="23"/>
      <c r="ID197" s="23"/>
      <c r="IE197" s="23"/>
      <c r="IF197" s="23"/>
      <c r="IG197" s="23"/>
      <c r="IH197" s="23"/>
      <c r="II197" s="23"/>
      <c r="IJ197" s="23"/>
      <c r="IK197" s="23"/>
      <c r="IL197" s="23"/>
      <c r="IM197" s="23"/>
      <c r="IN197" s="23"/>
      <c r="IO197" s="23"/>
      <c r="IP197" s="23"/>
      <c r="IQ197" s="23"/>
    </row>
    <row r="198" spans="1:251" x14ac:dyDescent="0.25">
      <c r="A198" s="7" t="s">
        <v>285</v>
      </c>
      <c r="B198" s="24" t="s">
        <v>447</v>
      </c>
      <c r="C198" s="25">
        <v>0.54</v>
      </c>
      <c r="D198" s="25">
        <v>0.11600000000000001</v>
      </c>
      <c r="E198" s="26">
        <v>10</v>
      </c>
      <c r="F198" s="26">
        <v>1.1599999999999999</v>
      </c>
      <c r="G198" s="7" t="s">
        <v>15</v>
      </c>
      <c r="H198" s="7" t="s">
        <v>289</v>
      </c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23"/>
      <c r="HQ198" s="23"/>
      <c r="HR198" s="23"/>
      <c r="HS198" s="23"/>
      <c r="HT198" s="23"/>
      <c r="HU198" s="23"/>
      <c r="HV198" s="23"/>
      <c r="HW198" s="23"/>
      <c r="HX198" s="23"/>
      <c r="HY198" s="23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</row>
    <row r="199" spans="1:251" x14ac:dyDescent="0.25">
      <c r="A199" s="7" t="s">
        <v>285</v>
      </c>
      <c r="B199" s="24" t="s">
        <v>448</v>
      </c>
      <c r="C199" s="25">
        <v>0.48</v>
      </c>
      <c r="D199" s="25">
        <v>0.111</v>
      </c>
      <c r="E199" s="26">
        <v>10</v>
      </c>
      <c r="F199" s="26">
        <v>1.1100000000000001</v>
      </c>
      <c r="G199" s="7" t="s">
        <v>15</v>
      </c>
      <c r="H199" s="7" t="s">
        <v>289</v>
      </c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  <c r="GG199" s="23"/>
      <c r="GH199" s="23"/>
      <c r="GI199" s="23"/>
      <c r="GJ199" s="23"/>
      <c r="GK199" s="23"/>
      <c r="GL199" s="23"/>
      <c r="GM199" s="23"/>
      <c r="GN199" s="23"/>
      <c r="GO199" s="23"/>
      <c r="GP199" s="23"/>
      <c r="GQ199" s="23"/>
      <c r="GR199" s="23"/>
      <c r="GS199" s="23"/>
      <c r="GT199" s="23"/>
      <c r="GU199" s="23"/>
      <c r="GV199" s="23"/>
      <c r="GW199" s="23"/>
      <c r="GX199" s="23"/>
      <c r="GY199" s="23"/>
      <c r="GZ199" s="23"/>
      <c r="HA199" s="23"/>
      <c r="HB199" s="23"/>
      <c r="HC199" s="23"/>
      <c r="HD199" s="23"/>
      <c r="HE199" s="23"/>
      <c r="HF199" s="23"/>
      <c r="HG199" s="23"/>
      <c r="HH199" s="23"/>
      <c r="HI199" s="23"/>
      <c r="HJ199" s="23"/>
      <c r="HK199" s="23"/>
      <c r="HL199" s="23"/>
      <c r="HM199" s="23"/>
      <c r="HN199" s="23"/>
      <c r="HO199" s="23"/>
      <c r="HP199" s="23"/>
      <c r="HQ199" s="23"/>
      <c r="HR199" s="23"/>
      <c r="HS199" s="23"/>
      <c r="HT199" s="23"/>
      <c r="HU199" s="23"/>
      <c r="HV199" s="23"/>
      <c r="HW199" s="23"/>
      <c r="HX199" s="23"/>
      <c r="HY199" s="23"/>
      <c r="HZ199" s="23"/>
      <c r="IA199" s="23"/>
      <c r="IB199" s="23"/>
      <c r="IC199" s="23"/>
      <c r="ID199" s="23"/>
      <c r="IE199" s="23"/>
      <c r="IF199" s="23"/>
      <c r="IG199" s="23"/>
      <c r="IH199" s="23"/>
      <c r="II199" s="23"/>
      <c r="IJ199" s="23"/>
      <c r="IK199" s="23"/>
      <c r="IL199" s="23"/>
      <c r="IM199" s="23"/>
      <c r="IN199" s="23"/>
      <c r="IO199" s="23"/>
      <c r="IP199" s="23"/>
      <c r="IQ199" s="23"/>
    </row>
    <row r="200" spans="1:251" x14ac:dyDescent="0.25">
      <c r="A200" s="7" t="s">
        <v>285</v>
      </c>
      <c r="B200" s="24" t="s">
        <v>429</v>
      </c>
      <c r="C200" s="25">
        <v>6.57</v>
      </c>
      <c r="D200" s="25">
        <v>0.109</v>
      </c>
      <c r="E200" s="26">
        <v>10</v>
      </c>
      <c r="F200" s="26">
        <v>1.0900000000000001</v>
      </c>
      <c r="G200" s="7" t="s">
        <v>15</v>
      </c>
      <c r="H200" s="7" t="s">
        <v>289</v>
      </c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23"/>
      <c r="HQ200" s="23"/>
      <c r="HR200" s="23"/>
      <c r="HS200" s="23"/>
      <c r="HT200" s="23"/>
      <c r="HU200" s="23"/>
      <c r="HV200" s="23"/>
      <c r="HW200" s="23"/>
      <c r="HX200" s="23"/>
      <c r="HY200" s="23"/>
      <c r="HZ200" s="23"/>
      <c r="IA200" s="23"/>
      <c r="IB200" s="23"/>
      <c r="IC200" s="23"/>
      <c r="ID200" s="23"/>
      <c r="IE200" s="23"/>
      <c r="IF200" s="23"/>
      <c r="IG200" s="23"/>
      <c r="IH200" s="23"/>
      <c r="II200" s="23"/>
      <c r="IJ200" s="23"/>
      <c r="IK200" s="23"/>
      <c r="IL200" s="23"/>
      <c r="IM200" s="23"/>
      <c r="IN200" s="23"/>
      <c r="IO200" s="23"/>
      <c r="IP200" s="23"/>
      <c r="IQ200" s="23"/>
    </row>
    <row r="201" spans="1:251" x14ac:dyDescent="0.25">
      <c r="A201" s="7" t="s">
        <v>285</v>
      </c>
      <c r="B201" s="24" t="s">
        <v>449</v>
      </c>
      <c r="C201" s="25">
        <v>0.11</v>
      </c>
      <c r="D201" s="25">
        <v>0.105</v>
      </c>
      <c r="E201" s="26">
        <v>10</v>
      </c>
      <c r="F201" s="26">
        <v>1.05</v>
      </c>
      <c r="G201" s="7" t="s">
        <v>15</v>
      </c>
      <c r="H201" s="7" t="s">
        <v>289</v>
      </c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23"/>
      <c r="FU201" s="23"/>
      <c r="FV201" s="23"/>
      <c r="FW201" s="23"/>
      <c r="FX201" s="23"/>
      <c r="FY201" s="23"/>
      <c r="FZ201" s="23"/>
      <c r="GA201" s="23"/>
      <c r="GB201" s="23"/>
      <c r="GC201" s="23"/>
      <c r="GD201" s="23"/>
      <c r="GE201" s="23"/>
      <c r="GF201" s="23"/>
      <c r="GG201" s="23"/>
      <c r="GH201" s="23"/>
      <c r="GI201" s="23"/>
      <c r="GJ201" s="23"/>
      <c r="GK201" s="23"/>
      <c r="GL201" s="23"/>
      <c r="GM201" s="23"/>
      <c r="GN201" s="23"/>
      <c r="GO201" s="23"/>
      <c r="GP201" s="23"/>
      <c r="GQ201" s="23"/>
      <c r="GR201" s="23"/>
      <c r="GS201" s="23"/>
      <c r="GT201" s="23"/>
      <c r="GU201" s="23"/>
      <c r="GV201" s="23"/>
      <c r="GW201" s="23"/>
      <c r="GX201" s="23"/>
      <c r="GY201" s="23"/>
      <c r="GZ201" s="23"/>
      <c r="HA201" s="23"/>
      <c r="HB201" s="23"/>
      <c r="HC201" s="23"/>
      <c r="HD201" s="23"/>
      <c r="HE201" s="23"/>
      <c r="HF201" s="23"/>
      <c r="HG201" s="23"/>
      <c r="HH201" s="23"/>
      <c r="HI201" s="23"/>
      <c r="HJ201" s="23"/>
      <c r="HK201" s="23"/>
      <c r="HL201" s="23"/>
      <c r="HM201" s="23"/>
      <c r="HN201" s="23"/>
      <c r="HO201" s="23"/>
      <c r="HP201" s="23"/>
      <c r="HQ201" s="23"/>
      <c r="HR201" s="23"/>
      <c r="HS201" s="23"/>
      <c r="HT201" s="23"/>
      <c r="HU201" s="23"/>
      <c r="HV201" s="23"/>
      <c r="HW201" s="23"/>
      <c r="HX201" s="23"/>
      <c r="HY201" s="23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</row>
    <row r="202" spans="1:251" x14ac:dyDescent="0.25">
      <c r="A202" s="7" t="s">
        <v>285</v>
      </c>
      <c r="B202" s="24" t="s">
        <v>347</v>
      </c>
      <c r="C202" s="25">
        <v>2.08</v>
      </c>
      <c r="D202" s="25">
        <v>8.7999999999999995E-2</v>
      </c>
      <c r="E202" s="26">
        <v>10</v>
      </c>
      <c r="F202" s="26">
        <v>0.88</v>
      </c>
      <c r="G202" s="7" t="s">
        <v>15</v>
      </c>
      <c r="H202" s="7" t="s">
        <v>289</v>
      </c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  <c r="GG202" s="23"/>
      <c r="GH202" s="23"/>
      <c r="GI202" s="23"/>
      <c r="GJ202" s="23"/>
      <c r="GK202" s="23"/>
      <c r="GL202" s="23"/>
      <c r="GM202" s="23"/>
      <c r="GN202" s="23"/>
      <c r="GO202" s="23"/>
      <c r="GP202" s="23"/>
      <c r="GQ202" s="23"/>
      <c r="GR202" s="23"/>
      <c r="GS202" s="23"/>
      <c r="GT202" s="23"/>
      <c r="GU202" s="23"/>
      <c r="GV202" s="23"/>
      <c r="GW202" s="23"/>
      <c r="GX202" s="23"/>
      <c r="GY202" s="23"/>
      <c r="GZ202" s="23"/>
      <c r="HA202" s="23"/>
      <c r="HB202" s="23"/>
      <c r="HC202" s="23"/>
      <c r="HD202" s="23"/>
      <c r="HE202" s="23"/>
      <c r="HF202" s="23"/>
      <c r="HG202" s="23"/>
      <c r="HH202" s="23"/>
      <c r="HI202" s="23"/>
      <c r="HJ202" s="23"/>
      <c r="HK202" s="23"/>
      <c r="HL202" s="23"/>
      <c r="HM202" s="23"/>
      <c r="HN202" s="23"/>
      <c r="HO202" s="23"/>
      <c r="HP202" s="23"/>
      <c r="HQ202" s="23"/>
      <c r="HR202" s="23"/>
      <c r="HS202" s="23"/>
      <c r="HT202" s="23"/>
      <c r="HU202" s="23"/>
      <c r="HV202" s="23"/>
      <c r="HW202" s="23"/>
      <c r="HX202" s="23"/>
      <c r="HY202" s="23"/>
      <c r="HZ202" s="23"/>
      <c r="IA202" s="23"/>
      <c r="IB202" s="23"/>
      <c r="IC202" s="23"/>
      <c r="ID202" s="23"/>
      <c r="IE202" s="23"/>
      <c r="IF202" s="23"/>
      <c r="IG202" s="23"/>
      <c r="IH202" s="23"/>
      <c r="II202" s="23"/>
      <c r="IJ202" s="23"/>
      <c r="IK202" s="23"/>
      <c r="IL202" s="23"/>
      <c r="IM202" s="23"/>
      <c r="IN202" s="23"/>
      <c r="IO202" s="23"/>
      <c r="IP202" s="23"/>
      <c r="IQ202" s="23"/>
    </row>
    <row r="203" spans="1:251" x14ac:dyDescent="0.25">
      <c r="A203" s="7" t="s">
        <v>285</v>
      </c>
      <c r="B203" s="24" t="s">
        <v>410</v>
      </c>
      <c r="C203" s="25">
        <v>0.56000000000000005</v>
      </c>
      <c r="D203" s="25">
        <v>8.2000000000000003E-2</v>
      </c>
      <c r="E203" s="26">
        <v>10</v>
      </c>
      <c r="F203" s="26">
        <v>0.82</v>
      </c>
      <c r="G203" s="7" t="s">
        <v>15</v>
      </c>
      <c r="H203" s="7" t="s">
        <v>289</v>
      </c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  <c r="GG203" s="23"/>
      <c r="GH203" s="23"/>
      <c r="GI203" s="23"/>
      <c r="GJ203" s="23"/>
      <c r="GK203" s="23"/>
      <c r="GL203" s="23"/>
      <c r="GM203" s="23"/>
      <c r="GN203" s="23"/>
      <c r="GO203" s="23"/>
      <c r="GP203" s="23"/>
      <c r="GQ203" s="23"/>
      <c r="GR203" s="23"/>
      <c r="GS203" s="23"/>
      <c r="GT203" s="23"/>
      <c r="GU203" s="23"/>
      <c r="GV203" s="23"/>
      <c r="GW203" s="23"/>
      <c r="GX203" s="23"/>
      <c r="GY203" s="23"/>
      <c r="GZ203" s="23"/>
      <c r="HA203" s="23"/>
      <c r="HB203" s="23"/>
      <c r="HC203" s="23"/>
      <c r="HD203" s="23"/>
      <c r="HE203" s="23"/>
      <c r="HF203" s="23"/>
      <c r="HG203" s="23"/>
      <c r="HH203" s="23"/>
      <c r="HI203" s="23"/>
      <c r="HJ203" s="23"/>
      <c r="HK203" s="23"/>
      <c r="HL203" s="23"/>
      <c r="HM203" s="23"/>
      <c r="HN203" s="23"/>
      <c r="HO203" s="23"/>
      <c r="HP203" s="23"/>
      <c r="HQ203" s="23"/>
      <c r="HR203" s="23"/>
      <c r="HS203" s="23"/>
      <c r="HT203" s="23"/>
      <c r="HU203" s="23"/>
      <c r="HV203" s="23"/>
      <c r="HW203" s="23"/>
      <c r="HX203" s="23"/>
      <c r="HY203" s="23"/>
      <c r="HZ203" s="23"/>
      <c r="IA203" s="23"/>
      <c r="IB203" s="23"/>
      <c r="IC203" s="23"/>
      <c r="ID203" s="23"/>
      <c r="IE203" s="23"/>
      <c r="IF203" s="23"/>
      <c r="IG203" s="23"/>
      <c r="IH203" s="23"/>
      <c r="II203" s="23"/>
      <c r="IJ203" s="23"/>
      <c r="IK203" s="23"/>
      <c r="IL203" s="23"/>
      <c r="IM203" s="23"/>
      <c r="IN203" s="23"/>
      <c r="IO203" s="23"/>
      <c r="IP203" s="23"/>
      <c r="IQ203" s="23"/>
    </row>
    <row r="204" spans="1:251" x14ac:dyDescent="0.25">
      <c r="A204" s="7" t="s">
        <v>285</v>
      </c>
      <c r="B204" s="24" t="s">
        <v>450</v>
      </c>
      <c r="C204" s="25">
        <v>2.14</v>
      </c>
      <c r="D204" s="25">
        <v>8.2000000000000003E-2</v>
      </c>
      <c r="E204" s="26">
        <v>10</v>
      </c>
      <c r="F204" s="26">
        <v>0.82</v>
      </c>
      <c r="G204" s="7" t="s">
        <v>15</v>
      </c>
      <c r="H204" s="7" t="s">
        <v>289</v>
      </c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  <c r="GG204" s="23"/>
      <c r="GH204" s="23"/>
      <c r="GI204" s="23"/>
      <c r="GJ204" s="23"/>
      <c r="GK204" s="23"/>
      <c r="GL204" s="23"/>
      <c r="GM204" s="23"/>
      <c r="GN204" s="23"/>
      <c r="GO204" s="23"/>
      <c r="GP204" s="23"/>
      <c r="GQ204" s="23"/>
      <c r="GR204" s="23"/>
      <c r="GS204" s="23"/>
      <c r="GT204" s="23"/>
      <c r="GU204" s="23"/>
      <c r="GV204" s="23"/>
      <c r="GW204" s="23"/>
      <c r="GX204" s="23"/>
      <c r="GY204" s="23"/>
      <c r="GZ204" s="23"/>
      <c r="HA204" s="23"/>
      <c r="HB204" s="23"/>
      <c r="HC204" s="23"/>
      <c r="HD204" s="23"/>
      <c r="HE204" s="23"/>
      <c r="HF204" s="23"/>
      <c r="HG204" s="23"/>
      <c r="HH204" s="23"/>
      <c r="HI204" s="23"/>
      <c r="HJ204" s="23"/>
      <c r="HK204" s="23"/>
      <c r="HL204" s="23"/>
      <c r="HM204" s="23"/>
      <c r="HN204" s="23"/>
      <c r="HO204" s="23"/>
      <c r="HP204" s="23"/>
      <c r="HQ204" s="23"/>
      <c r="HR204" s="23"/>
      <c r="HS204" s="23"/>
      <c r="HT204" s="23"/>
      <c r="HU204" s="23"/>
      <c r="HV204" s="23"/>
      <c r="HW204" s="23"/>
      <c r="HX204" s="23"/>
      <c r="HY204" s="23"/>
      <c r="HZ204" s="23"/>
      <c r="IA204" s="23"/>
      <c r="IB204" s="23"/>
      <c r="IC204" s="23"/>
      <c r="ID204" s="23"/>
      <c r="IE204" s="23"/>
      <c r="IF204" s="23"/>
      <c r="IG204" s="23"/>
      <c r="IH204" s="23"/>
      <c r="II204" s="23"/>
      <c r="IJ204" s="23"/>
      <c r="IK204" s="23"/>
      <c r="IL204" s="23"/>
      <c r="IM204" s="23"/>
      <c r="IN204" s="23"/>
      <c r="IO204" s="23"/>
      <c r="IP204" s="23"/>
      <c r="IQ204" s="23"/>
    </row>
    <row r="205" spans="1:251" x14ac:dyDescent="0.25">
      <c r="A205" s="7" t="s">
        <v>285</v>
      </c>
      <c r="B205" s="24" t="s">
        <v>292</v>
      </c>
      <c r="C205" s="25">
        <v>6.71</v>
      </c>
      <c r="D205" s="25">
        <v>6.0999999999999999E-2</v>
      </c>
      <c r="E205" s="26">
        <v>10</v>
      </c>
      <c r="F205" s="26">
        <v>0.61</v>
      </c>
      <c r="G205" s="7" t="s">
        <v>15</v>
      </c>
      <c r="H205" s="7" t="s">
        <v>289</v>
      </c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  <c r="GG205" s="23"/>
      <c r="GH205" s="23"/>
      <c r="GI205" s="23"/>
      <c r="GJ205" s="23"/>
      <c r="GK205" s="23"/>
      <c r="GL205" s="23"/>
      <c r="GM205" s="23"/>
      <c r="GN205" s="23"/>
      <c r="GO205" s="23"/>
      <c r="GP205" s="23"/>
      <c r="GQ205" s="23"/>
      <c r="GR205" s="23"/>
      <c r="GS205" s="23"/>
      <c r="GT205" s="23"/>
      <c r="GU205" s="23"/>
      <c r="GV205" s="23"/>
      <c r="GW205" s="23"/>
      <c r="GX205" s="23"/>
      <c r="GY205" s="23"/>
      <c r="GZ205" s="23"/>
      <c r="HA205" s="23"/>
      <c r="HB205" s="23"/>
      <c r="HC205" s="23"/>
      <c r="HD205" s="23"/>
      <c r="HE205" s="23"/>
      <c r="HF205" s="23"/>
      <c r="HG205" s="23"/>
      <c r="HH205" s="23"/>
      <c r="HI205" s="23"/>
      <c r="HJ205" s="23"/>
      <c r="HK205" s="23"/>
      <c r="HL205" s="23"/>
      <c r="HM205" s="23"/>
      <c r="HN205" s="23"/>
      <c r="HO205" s="23"/>
      <c r="HP205" s="23"/>
      <c r="HQ205" s="23"/>
      <c r="HR205" s="23"/>
      <c r="HS205" s="23"/>
      <c r="HT205" s="23"/>
      <c r="HU205" s="23"/>
      <c r="HV205" s="23"/>
      <c r="HW205" s="23"/>
      <c r="HX205" s="23"/>
      <c r="HY205" s="23"/>
      <c r="HZ205" s="23"/>
      <c r="IA205" s="23"/>
      <c r="IB205" s="23"/>
      <c r="IC205" s="23"/>
      <c r="ID205" s="23"/>
      <c r="IE205" s="23"/>
      <c r="IF205" s="23"/>
      <c r="IG205" s="23"/>
      <c r="IH205" s="23"/>
      <c r="II205" s="23"/>
      <c r="IJ205" s="23"/>
      <c r="IK205" s="23"/>
      <c r="IL205" s="23"/>
      <c r="IM205" s="23"/>
      <c r="IN205" s="23"/>
      <c r="IO205" s="23"/>
      <c r="IP205" s="23"/>
      <c r="IQ205" s="23"/>
    </row>
    <row r="206" spans="1:251" x14ac:dyDescent="0.25">
      <c r="A206" s="7" t="s">
        <v>285</v>
      </c>
      <c r="B206" s="24" t="s">
        <v>420</v>
      </c>
      <c r="C206" s="25">
        <v>0.45</v>
      </c>
      <c r="D206" s="25">
        <v>3.5999999999999997E-2</v>
      </c>
      <c r="E206" s="26">
        <v>10</v>
      </c>
      <c r="F206" s="26">
        <v>0.36</v>
      </c>
      <c r="G206" s="7" t="s">
        <v>15</v>
      </c>
      <c r="H206" s="7" t="s">
        <v>289</v>
      </c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  <c r="FY206" s="23"/>
      <c r="FZ206" s="23"/>
      <c r="GA206" s="23"/>
      <c r="GB206" s="23"/>
      <c r="GC206" s="23"/>
      <c r="GD206" s="23"/>
      <c r="GE206" s="23"/>
      <c r="GF206" s="23"/>
      <c r="GG206" s="23"/>
      <c r="GH206" s="23"/>
      <c r="GI206" s="23"/>
      <c r="GJ206" s="23"/>
      <c r="GK206" s="23"/>
      <c r="GL206" s="23"/>
      <c r="GM206" s="23"/>
      <c r="GN206" s="23"/>
      <c r="GO206" s="23"/>
      <c r="GP206" s="23"/>
      <c r="GQ206" s="23"/>
      <c r="GR206" s="23"/>
      <c r="GS206" s="23"/>
      <c r="GT206" s="23"/>
      <c r="GU206" s="23"/>
      <c r="GV206" s="23"/>
      <c r="GW206" s="23"/>
      <c r="GX206" s="23"/>
      <c r="GY206" s="23"/>
      <c r="GZ206" s="23"/>
      <c r="HA206" s="23"/>
      <c r="HB206" s="23"/>
      <c r="HC206" s="23"/>
      <c r="HD206" s="23"/>
      <c r="HE206" s="23"/>
      <c r="HF206" s="23"/>
      <c r="HG206" s="23"/>
      <c r="HH206" s="23"/>
      <c r="HI206" s="23"/>
      <c r="HJ206" s="23"/>
      <c r="HK206" s="23"/>
      <c r="HL206" s="23"/>
      <c r="HM206" s="23"/>
      <c r="HN206" s="23"/>
      <c r="HO206" s="23"/>
      <c r="HP206" s="23"/>
      <c r="HQ206" s="23"/>
      <c r="HR206" s="23"/>
      <c r="HS206" s="23"/>
      <c r="HT206" s="23"/>
      <c r="HU206" s="23"/>
      <c r="HV206" s="23"/>
      <c r="HW206" s="23"/>
      <c r="HX206" s="23"/>
      <c r="HY206" s="23"/>
      <c r="HZ206" s="23"/>
      <c r="IA206" s="23"/>
      <c r="IB206" s="23"/>
      <c r="IC206" s="23"/>
      <c r="ID206" s="23"/>
      <c r="IE206" s="23"/>
      <c r="IF206" s="23"/>
      <c r="IG206" s="23"/>
      <c r="IH206" s="23"/>
      <c r="II206" s="23"/>
      <c r="IJ206" s="23"/>
      <c r="IK206" s="23"/>
      <c r="IL206" s="23"/>
      <c r="IM206" s="23"/>
      <c r="IN206" s="23"/>
      <c r="IO206" s="23"/>
      <c r="IP206" s="23"/>
      <c r="IQ206" s="23"/>
    </row>
    <row r="207" spans="1:251" x14ac:dyDescent="0.25">
      <c r="A207" s="7" t="s">
        <v>285</v>
      </c>
      <c r="B207" s="24" t="s">
        <v>451</v>
      </c>
      <c r="C207" s="25">
        <v>1.36</v>
      </c>
      <c r="D207" s="25">
        <v>3.3000000000000002E-2</v>
      </c>
      <c r="E207" s="26">
        <v>10</v>
      </c>
      <c r="F207" s="26">
        <v>0.34</v>
      </c>
      <c r="G207" s="7" t="s">
        <v>15</v>
      </c>
      <c r="H207" s="7" t="s">
        <v>289</v>
      </c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  <c r="FY207" s="23"/>
      <c r="FZ207" s="23"/>
      <c r="GA207" s="23"/>
      <c r="GB207" s="23"/>
      <c r="GC207" s="23"/>
      <c r="GD207" s="23"/>
      <c r="GE207" s="23"/>
      <c r="GF207" s="23"/>
      <c r="GG207" s="23"/>
      <c r="GH207" s="23"/>
      <c r="GI207" s="23"/>
      <c r="GJ207" s="23"/>
      <c r="GK207" s="23"/>
      <c r="GL207" s="23"/>
      <c r="GM207" s="23"/>
      <c r="GN207" s="23"/>
      <c r="GO207" s="23"/>
      <c r="GP207" s="23"/>
      <c r="GQ207" s="23"/>
      <c r="GR207" s="23"/>
      <c r="GS207" s="23"/>
      <c r="GT207" s="23"/>
      <c r="GU207" s="23"/>
      <c r="GV207" s="23"/>
      <c r="GW207" s="23"/>
      <c r="GX207" s="23"/>
      <c r="GY207" s="23"/>
      <c r="GZ207" s="23"/>
      <c r="HA207" s="23"/>
      <c r="HB207" s="23"/>
      <c r="HC207" s="23"/>
      <c r="HD207" s="23"/>
      <c r="HE207" s="23"/>
      <c r="HF207" s="23"/>
      <c r="HG207" s="23"/>
      <c r="HH207" s="23"/>
      <c r="HI207" s="23"/>
      <c r="HJ207" s="23"/>
      <c r="HK207" s="23"/>
      <c r="HL207" s="23"/>
      <c r="HM207" s="23"/>
      <c r="HN207" s="23"/>
      <c r="HO207" s="23"/>
      <c r="HP207" s="23"/>
      <c r="HQ207" s="23"/>
      <c r="HR207" s="23"/>
      <c r="HS207" s="23"/>
      <c r="HT207" s="23"/>
      <c r="HU207" s="23"/>
      <c r="HV207" s="23"/>
      <c r="HW207" s="23"/>
      <c r="HX207" s="23"/>
      <c r="HY207" s="23"/>
      <c r="HZ207" s="23"/>
      <c r="IA207" s="23"/>
      <c r="IB207" s="23"/>
      <c r="IC207" s="23"/>
      <c r="ID207" s="23"/>
      <c r="IE207" s="23"/>
      <c r="IF207" s="23"/>
      <c r="IG207" s="23"/>
      <c r="IH207" s="23"/>
      <c r="II207" s="23"/>
      <c r="IJ207" s="23"/>
      <c r="IK207" s="23"/>
      <c r="IL207" s="23"/>
      <c r="IM207" s="23"/>
      <c r="IN207" s="23"/>
      <c r="IO207" s="23"/>
      <c r="IP207" s="23"/>
      <c r="IQ207" s="23"/>
    </row>
    <row r="208" spans="1:251" x14ac:dyDescent="0.25">
      <c r="A208" s="7" t="s">
        <v>285</v>
      </c>
      <c r="B208" s="24" t="s">
        <v>295</v>
      </c>
      <c r="C208" s="25">
        <v>7.54</v>
      </c>
      <c r="D208" s="25">
        <v>2.1999999999999999E-2</v>
      </c>
      <c r="E208" s="26">
        <v>10</v>
      </c>
      <c r="F208" s="26">
        <v>0.22</v>
      </c>
      <c r="G208" s="7" t="s">
        <v>15</v>
      </c>
      <c r="H208" s="7" t="s">
        <v>289</v>
      </c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  <c r="FY208" s="23"/>
      <c r="FZ208" s="23"/>
      <c r="GA208" s="23"/>
      <c r="GB208" s="23"/>
      <c r="GC208" s="23"/>
      <c r="GD208" s="23"/>
      <c r="GE208" s="23"/>
      <c r="GF208" s="23"/>
      <c r="GG208" s="23"/>
      <c r="GH208" s="23"/>
      <c r="GI208" s="23"/>
      <c r="GJ208" s="23"/>
      <c r="GK208" s="23"/>
      <c r="GL208" s="23"/>
      <c r="GM208" s="23"/>
      <c r="GN208" s="23"/>
      <c r="GO208" s="23"/>
      <c r="GP208" s="23"/>
      <c r="GQ208" s="23"/>
      <c r="GR208" s="23"/>
      <c r="GS208" s="23"/>
      <c r="GT208" s="23"/>
      <c r="GU208" s="23"/>
      <c r="GV208" s="23"/>
      <c r="GW208" s="23"/>
      <c r="GX208" s="23"/>
      <c r="GY208" s="23"/>
      <c r="GZ208" s="23"/>
      <c r="HA208" s="23"/>
      <c r="HB208" s="23"/>
      <c r="HC208" s="23"/>
      <c r="HD208" s="23"/>
      <c r="HE208" s="23"/>
      <c r="HF208" s="23"/>
      <c r="HG208" s="23"/>
      <c r="HH208" s="23"/>
      <c r="HI208" s="23"/>
      <c r="HJ208" s="23"/>
      <c r="HK208" s="23"/>
      <c r="HL208" s="23"/>
      <c r="HM208" s="23"/>
      <c r="HN208" s="23"/>
      <c r="HO208" s="23"/>
      <c r="HP208" s="23"/>
      <c r="HQ208" s="23"/>
      <c r="HR208" s="23"/>
      <c r="HS208" s="23"/>
      <c r="HT208" s="23"/>
      <c r="HU208" s="23"/>
      <c r="HV208" s="23"/>
      <c r="HW208" s="23"/>
      <c r="HX208" s="23"/>
      <c r="HY208" s="23"/>
      <c r="HZ208" s="23"/>
      <c r="IA208" s="23"/>
      <c r="IB208" s="23"/>
      <c r="IC208" s="23"/>
      <c r="ID208" s="23"/>
      <c r="IE208" s="23"/>
      <c r="IF208" s="23"/>
      <c r="IG208" s="23"/>
      <c r="IH208" s="23"/>
      <c r="II208" s="23"/>
      <c r="IJ208" s="23"/>
      <c r="IK208" s="23"/>
      <c r="IL208" s="23"/>
      <c r="IM208" s="23"/>
      <c r="IN208" s="23"/>
      <c r="IO208" s="23"/>
      <c r="IP208" s="23"/>
      <c r="IQ208" s="23"/>
    </row>
    <row r="209" spans="1:251" x14ac:dyDescent="0.25">
      <c r="A209" s="7" t="s">
        <v>285</v>
      </c>
      <c r="B209" s="24" t="s">
        <v>452</v>
      </c>
      <c r="C209" s="25">
        <v>0.96</v>
      </c>
      <c r="D209" s="25">
        <v>2.1999999999999999E-2</v>
      </c>
      <c r="E209" s="26">
        <v>10</v>
      </c>
      <c r="F209" s="26">
        <v>0.21</v>
      </c>
      <c r="G209" s="7" t="s">
        <v>15</v>
      </c>
      <c r="H209" s="7" t="s">
        <v>289</v>
      </c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3"/>
      <c r="CY209" s="23"/>
      <c r="CZ209" s="23"/>
      <c r="DA209" s="23"/>
      <c r="DB209" s="23"/>
      <c r="DC209" s="23"/>
      <c r="DD209" s="23"/>
      <c r="DE209" s="23"/>
      <c r="DF209" s="23"/>
      <c r="DG209" s="23"/>
      <c r="DH209" s="23"/>
      <c r="DI209" s="23"/>
      <c r="DJ209" s="23"/>
      <c r="DK209" s="23"/>
      <c r="DL209" s="23"/>
      <c r="DM209" s="23"/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23"/>
      <c r="EE209" s="23"/>
      <c r="EF209" s="23"/>
      <c r="EG209" s="23"/>
      <c r="EH209" s="23"/>
      <c r="EI209" s="23"/>
      <c r="EJ209" s="23"/>
      <c r="EK209" s="23"/>
      <c r="EL209" s="23"/>
      <c r="EM209" s="23"/>
      <c r="EN209" s="23"/>
      <c r="EO209" s="23"/>
      <c r="EP209" s="23"/>
      <c r="EQ209" s="23"/>
      <c r="ER209" s="23"/>
      <c r="ES209" s="23"/>
      <c r="ET209" s="23"/>
      <c r="EU209" s="23"/>
      <c r="EV209" s="23"/>
      <c r="EW209" s="23"/>
      <c r="EX209" s="23"/>
      <c r="EY209" s="23"/>
      <c r="EZ209" s="23"/>
      <c r="FA209" s="23"/>
      <c r="FB209" s="23"/>
      <c r="FC209" s="23"/>
      <c r="FD209" s="23"/>
      <c r="FE209" s="23"/>
      <c r="FF209" s="23"/>
      <c r="FG209" s="23"/>
      <c r="FH209" s="23"/>
      <c r="FI209" s="23"/>
      <c r="FJ209" s="23"/>
      <c r="FK209" s="23"/>
      <c r="FL209" s="23"/>
      <c r="FM209" s="23"/>
      <c r="FN209" s="23"/>
      <c r="FO209" s="23"/>
      <c r="FP209" s="23"/>
      <c r="FQ209" s="23"/>
      <c r="FR209" s="23"/>
      <c r="FS209" s="23"/>
      <c r="FT209" s="23"/>
      <c r="FU209" s="23"/>
      <c r="FV209" s="23"/>
      <c r="FW209" s="23"/>
      <c r="FX209" s="23"/>
      <c r="FY209" s="23"/>
      <c r="FZ209" s="23"/>
      <c r="GA209" s="23"/>
      <c r="GB209" s="23"/>
      <c r="GC209" s="23"/>
      <c r="GD209" s="23"/>
      <c r="GE209" s="23"/>
      <c r="GF209" s="23"/>
      <c r="GG209" s="23"/>
      <c r="GH209" s="23"/>
      <c r="GI209" s="23"/>
      <c r="GJ209" s="23"/>
      <c r="GK209" s="23"/>
      <c r="GL209" s="23"/>
      <c r="GM209" s="23"/>
      <c r="GN209" s="23"/>
      <c r="GO209" s="23"/>
      <c r="GP209" s="23"/>
      <c r="GQ209" s="23"/>
      <c r="GR209" s="23"/>
      <c r="GS209" s="23"/>
      <c r="GT209" s="23"/>
      <c r="GU209" s="23"/>
      <c r="GV209" s="23"/>
      <c r="GW209" s="23"/>
      <c r="GX209" s="23"/>
      <c r="GY209" s="23"/>
      <c r="GZ209" s="23"/>
      <c r="HA209" s="23"/>
      <c r="HB209" s="23"/>
      <c r="HC209" s="23"/>
      <c r="HD209" s="23"/>
      <c r="HE209" s="23"/>
      <c r="HF209" s="23"/>
      <c r="HG209" s="23"/>
      <c r="HH209" s="23"/>
      <c r="HI209" s="23"/>
      <c r="HJ209" s="23"/>
      <c r="HK209" s="23"/>
      <c r="HL209" s="23"/>
      <c r="HM209" s="23"/>
      <c r="HN209" s="23"/>
      <c r="HO209" s="23"/>
      <c r="HP209" s="23"/>
      <c r="HQ209" s="23"/>
      <c r="HR209" s="23"/>
      <c r="HS209" s="23"/>
      <c r="HT209" s="23"/>
      <c r="HU209" s="23"/>
      <c r="HV209" s="23"/>
      <c r="HW209" s="23"/>
      <c r="HX209" s="23"/>
      <c r="HY209" s="23"/>
      <c r="HZ209" s="23"/>
      <c r="IA209" s="23"/>
      <c r="IB209" s="23"/>
      <c r="IC209" s="23"/>
      <c r="ID209" s="23"/>
      <c r="IE209" s="23"/>
      <c r="IF209" s="23"/>
      <c r="IG209" s="23"/>
      <c r="IH209" s="23"/>
      <c r="II209" s="23"/>
      <c r="IJ209" s="23"/>
      <c r="IK209" s="23"/>
      <c r="IL209" s="23"/>
      <c r="IM209" s="23"/>
      <c r="IN209" s="23"/>
      <c r="IO209" s="23"/>
      <c r="IP209" s="23"/>
      <c r="IQ209" s="23"/>
    </row>
    <row r="210" spans="1:251" x14ac:dyDescent="0.25">
      <c r="A210" s="7" t="s">
        <v>285</v>
      </c>
      <c r="B210" s="24" t="s">
        <v>453</v>
      </c>
      <c r="C210" s="25">
        <v>0.99</v>
      </c>
      <c r="D210" s="25">
        <v>2.1000000000000001E-2</v>
      </c>
      <c r="E210" s="26">
        <v>10</v>
      </c>
      <c r="F210" s="26">
        <v>0.21</v>
      </c>
      <c r="G210" s="7" t="s">
        <v>15</v>
      </c>
      <c r="H210" s="7" t="s">
        <v>289</v>
      </c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  <c r="GG210" s="23"/>
      <c r="GH210" s="23"/>
      <c r="GI210" s="23"/>
      <c r="GJ210" s="23"/>
      <c r="GK210" s="23"/>
      <c r="GL210" s="23"/>
      <c r="GM210" s="23"/>
      <c r="GN210" s="23"/>
      <c r="GO210" s="23"/>
      <c r="GP210" s="23"/>
      <c r="GQ210" s="23"/>
      <c r="GR210" s="23"/>
      <c r="GS210" s="23"/>
      <c r="GT210" s="23"/>
      <c r="GU210" s="23"/>
      <c r="GV210" s="23"/>
      <c r="GW210" s="23"/>
      <c r="GX210" s="23"/>
      <c r="GY210" s="23"/>
      <c r="GZ210" s="23"/>
      <c r="HA210" s="23"/>
      <c r="HB210" s="23"/>
      <c r="HC210" s="23"/>
      <c r="HD210" s="23"/>
      <c r="HE210" s="23"/>
      <c r="HF210" s="23"/>
      <c r="HG210" s="23"/>
      <c r="HH210" s="23"/>
      <c r="HI210" s="23"/>
      <c r="HJ210" s="23"/>
      <c r="HK210" s="23"/>
      <c r="HL210" s="23"/>
      <c r="HM210" s="23"/>
      <c r="HN210" s="23"/>
      <c r="HO210" s="23"/>
      <c r="HP210" s="23"/>
      <c r="HQ210" s="23"/>
      <c r="HR210" s="23"/>
      <c r="HS210" s="23"/>
      <c r="HT210" s="23"/>
      <c r="HU210" s="23"/>
      <c r="HV210" s="23"/>
      <c r="HW210" s="23"/>
      <c r="HX210" s="23"/>
      <c r="HY210" s="23"/>
      <c r="HZ210" s="23"/>
      <c r="IA210" s="23"/>
      <c r="IB210" s="23"/>
      <c r="IC210" s="23"/>
      <c r="ID210" s="23"/>
      <c r="IE210" s="23"/>
      <c r="IF210" s="23"/>
      <c r="IG210" s="23"/>
      <c r="IH210" s="23"/>
      <c r="II210" s="23"/>
      <c r="IJ210" s="23"/>
      <c r="IK210" s="23"/>
      <c r="IL210" s="23"/>
      <c r="IM210" s="23"/>
      <c r="IN210" s="23"/>
      <c r="IO210" s="23"/>
      <c r="IP210" s="23"/>
      <c r="IQ210" s="23"/>
    </row>
    <row r="211" spans="1:251" x14ac:dyDescent="0.25">
      <c r="A211" s="7" t="s">
        <v>285</v>
      </c>
      <c r="B211" s="24" t="s">
        <v>454</v>
      </c>
      <c r="C211" s="25">
        <v>0.76</v>
      </c>
      <c r="D211" s="25">
        <v>1.9E-2</v>
      </c>
      <c r="E211" s="26">
        <v>10</v>
      </c>
      <c r="F211" s="26">
        <v>0.19</v>
      </c>
      <c r="G211" s="7" t="s">
        <v>15</v>
      </c>
      <c r="H211" s="7" t="s">
        <v>289</v>
      </c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  <c r="GG211" s="23"/>
      <c r="GH211" s="23"/>
      <c r="GI211" s="23"/>
      <c r="GJ211" s="23"/>
      <c r="GK211" s="23"/>
      <c r="GL211" s="23"/>
      <c r="GM211" s="23"/>
      <c r="GN211" s="23"/>
      <c r="GO211" s="23"/>
      <c r="GP211" s="23"/>
      <c r="GQ211" s="23"/>
      <c r="GR211" s="23"/>
      <c r="GS211" s="23"/>
      <c r="GT211" s="23"/>
      <c r="GU211" s="23"/>
      <c r="GV211" s="23"/>
      <c r="GW211" s="23"/>
      <c r="GX211" s="23"/>
      <c r="GY211" s="23"/>
      <c r="GZ211" s="23"/>
      <c r="HA211" s="23"/>
      <c r="HB211" s="23"/>
      <c r="HC211" s="23"/>
      <c r="HD211" s="23"/>
      <c r="HE211" s="23"/>
      <c r="HF211" s="23"/>
      <c r="HG211" s="23"/>
      <c r="HH211" s="23"/>
      <c r="HI211" s="23"/>
      <c r="HJ211" s="23"/>
      <c r="HK211" s="23"/>
      <c r="HL211" s="23"/>
      <c r="HM211" s="23"/>
      <c r="HN211" s="23"/>
      <c r="HO211" s="23"/>
      <c r="HP211" s="23"/>
      <c r="HQ211" s="23"/>
      <c r="HR211" s="23"/>
      <c r="HS211" s="23"/>
      <c r="HT211" s="23"/>
      <c r="HU211" s="23"/>
      <c r="HV211" s="23"/>
      <c r="HW211" s="23"/>
      <c r="HX211" s="23"/>
      <c r="HY211" s="23"/>
      <c r="HZ211" s="23"/>
      <c r="IA211" s="23"/>
      <c r="IB211" s="23"/>
      <c r="IC211" s="23"/>
      <c r="ID211" s="23"/>
      <c r="IE211" s="23"/>
      <c r="IF211" s="23"/>
      <c r="IG211" s="23"/>
      <c r="IH211" s="23"/>
      <c r="II211" s="23"/>
      <c r="IJ211" s="23"/>
      <c r="IK211" s="23"/>
      <c r="IL211" s="23"/>
      <c r="IM211" s="23"/>
      <c r="IN211" s="23"/>
      <c r="IO211" s="23"/>
      <c r="IP211" s="23"/>
      <c r="IQ211" s="23"/>
    </row>
    <row r="212" spans="1:251" x14ac:dyDescent="0.25">
      <c r="A212" s="7" t="s">
        <v>285</v>
      </c>
      <c r="B212" s="24" t="s">
        <v>455</v>
      </c>
      <c r="C212" s="25">
        <v>1.6</v>
      </c>
      <c r="D212" s="25">
        <v>1.4E-2</v>
      </c>
      <c r="E212" s="26">
        <v>10</v>
      </c>
      <c r="F212" s="26">
        <v>0.14000000000000001</v>
      </c>
      <c r="G212" s="7" t="s">
        <v>15</v>
      </c>
      <c r="H212" s="7" t="s">
        <v>289</v>
      </c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  <c r="GG212" s="23"/>
      <c r="GH212" s="23"/>
      <c r="GI212" s="23"/>
      <c r="GJ212" s="23"/>
      <c r="GK212" s="23"/>
      <c r="GL212" s="23"/>
      <c r="GM212" s="23"/>
      <c r="GN212" s="23"/>
      <c r="GO212" s="23"/>
      <c r="GP212" s="23"/>
      <c r="GQ212" s="23"/>
      <c r="GR212" s="23"/>
      <c r="GS212" s="23"/>
      <c r="GT212" s="23"/>
      <c r="GU212" s="23"/>
      <c r="GV212" s="23"/>
      <c r="GW212" s="23"/>
      <c r="GX212" s="23"/>
      <c r="GY212" s="23"/>
      <c r="GZ212" s="23"/>
      <c r="HA212" s="23"/>
      <c r="HB212" s="23"/>
      <c r="HC212" s="23"/>
      <c r="HD212" s="23"/>
      <c r="HE212" s="23"/>
      <c r="HF212" s="23"/>
      <c r="HG212" s="23"/>
      <c r="HH212" s="23"/>
      <c r="HI212" s="23"/>
      <c r="HJ212" s="23"/>
      <c r="HK212" s="23"/>
      <c r="HL212" s="23"/>
      <c r="HM212" s="23"/>
      <c r="HN212" s="23"/>
      <c r="HO212" s="23"/>
      <c r="HP212" s="23"/>
      <c r="HQ212" s="23"/>
      <c r="HR212" s="23"/>
      <c r="HS212" s="23"/>
      <c r="HT212" s="23"/>
      <c r="HU212" s="23"/>
      <c r="HV212" s="23"/>
      <c r="HW212" s="23"/>
      <c r="HX212" s="23"/>
      <c r="HY212" s="23"/>
      <c r="HZ212" s="23"/>
      <c r="IA212" s="23"/>
      <c r="IB212" s="23"/>
      <c r="IC212" s="23"/>
      <c r="ID212" s="23"/>
      <c r="IE212" s="23"/>
      <c r="IF212" s="23"/>
      <c r="IG212" s="23"/>
      <c r="IH212" s="23"/>
      <c r="II212" s="23"/>
      <c r="IJ212" s="23"/>
      <c r="IK212" s="23"/>
      <c r="IL212" s="23"/>
      <c r="IM212" s="23"/>
      <c r="IN212" s="23"/>
      <c r="IO212" s="23"/>
      <c r="IP212" s="23"/>
      <c r="IQ212" s="23"/>
    </row>
    <row r="213" spans="1:251" x14ac:dyDescent="0.25">
      <c r="A213" s="7"/>
      <c r="B213" s="24"/>
      <c r="C213" s="27">
        <f>SUM(C11:C212)</f>
        <v>501.32000000000011</v>
      </c>
      <c r="D213" s="27">
        <f>SUM(D11:D212)</f>
        <v>216.0619999999999</v>
      </c>
      <c r="E213" s="26"/>
      <c r="F213" s="28">
        <f>SUM(F11:F212)</f>
        <v>2160.6300000000024</v>
      </c>
      <c r="G213" s="7"/>
      <c r="H213" s="13" t="s">
        <v>19</v>
      </c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23"/>
      <c r="CW213" s="23"/>
      <c r="CX213" s="23"/>
      <c r="CY213" s="23"/>
      <c r="CZ213" s="23"/>
      <c r="DA213" s="23"/>
      <c r="DB213" s="23"/>
      <c r="DC213" s="23"/>
      <c r="DD213" s="23"/>
      <c r="DE213" s="23"/>
      <c r="DF213" s="23"/>
      <c r="DG213" s="23"/>
      <c r="DH213" s="23"/>
      <c r="DI213" s="23"/>
      <c r="DJ213" s="23"/>
      <c r="DK213" s="23"/>
      <c r="DL213" s="23"/>
      <c r="DM213" s="23"/>
      <c r="DN213" s="23"/>
      <c r="DO213" s="23"/>
      <c r="DP213" s="23"/>
      <c r="DQ213" s="23"/>
      <c r="DR213" s="23"/>
      <c r="DS213" s="23"/>
      <c r="DT213" s="23"/>
      <c r="DU213" s="23"/>
      <c r="DV213" s="23"/>
      <c r="DW213" s="23"/>
      <c r="DX213" s="23"/>
      <c r="DY213" s="23"/>
      <c r="DZ213" s="23"/>
      <c r="EA213" s="23"/>
      <c r="EB213" s="23"/>
      <c r="EC213" s="23"/>
      <c r="ED213" s="23"/>
      <c r="EE213" s="23"/>
      <c r="EF213" s="23"/>
      <c r="EG213" s="23"/>
      <c r="EH213" s="23"/>
      <c r="EI213" s="23"/>
      <c r="EJ213" s="23"/>
      <c r="EK213" s="23"/>
      <c r="EL213" s="23"/>
      <c r="EM213" s="23"/>
      <c r="EN213" s="23"/>
      <c r="EO213" s="23"/>
      <c r="EP213" s="23"/>
      <c r="EQ213" s="23"/>
      <c r="ER213" s="23"/>
      <c r="ES213" s="23"/>
      <c r="ET213" s="23"/>
      <c r="EU213" s="23"/>
      <c r="EV213" s="23"/>
      <c r="EW213" s="23"/>
      <c r="EX213" s="23"/>
      <c r="EY213" s="23"/>
      <c r="EZ213" s="23"/>
      <c r="FA213" s="23"/>
      <c r="FB213" s="23"/>
      <c r="FC213" s="23"/>
      <c r="FD213" s="23"/>
      <c r="FE213" s="23"/>
      <c r="FF213" s="23"/>
      <c r="FG213" s="23"/>
      <c r="FH213" s="23"/>
      <c r="FI213" s="23"/>
      <c r="FJ213" s="23"/>
      <c r="FK213" s="23"/>
      <c r="FL213" s="23"/>
      <c r="FM213" s="23"/>
      <c r="FN213" s="23"/>
      <c r="FO213" s="23"/>
      <c r="FP213" s="23"/>
      <c r="FQ213" s="23"/>
      <c r="FR213" s="23"/>
      <c r="FS213" s="23"/>
      <c r="FT213" s="23"/>
      <c r="FU213" s="23"/>
      <c r="FV213" s="23"/>
      <c r="FW213" s="23"/>
      <c r="FX213" s="23"/>
      <c r="FY213" s="23"/>
      <c r="FZ213" s="23"/>
      <c r="GA213" s="23"/>
      <c r="GB213" s="23"/>
      <c r="GC213" s="23"/>
      <c r="GD213" s="23"/>
      <c r="GE213" s="23"/>
      <c r="GF213" s="23"/>
      <c r="GG213" s="23"/>
      <c r="GH213" s="23"/>
      <c r="GI213" s="23"/>
      <c r="GJ213" s="23"/>
      <c r="GK213" s="23"/>
      <c r="GL213" s="23"/>
      <c r="GM213" s="23"/>
      <c r="GN213" s="23"/>
      <c r="GO213" s="23"/>
      <c r="GP213" s="23"/>
      <c r="GQ213" s="23"/>
      <c r="GR213" s="23"/>
      <c r="GS213" s="23"/>
      <c r="GT213" s="23"/>
      <c r="GU213" s="23"/>
      <c r="GV213" s="23"/>
      <c r="GW213" s="23"/>
      <c r="GX213" s="23"/>
      <c r="GY213" s="23"/>
      <c r="GZ213" s="23"/>
      <c r="HA213" s="23"/>
      <c r="HB213" s="23"/>
      <c r="HC213" s="23"/>
      <c r="HD213" s="23"/>
      <c r="HE213" s="23"/>
      <c r="HF213" s="23"/>
      <c r="HG213" s="23"/>
      <c r="HH213" s="23"/>
      <c r="HI213" s="23"/>
      <c r="HJ213" s="23"/>
      <c r="HK213" s="23"/>
      <c r="HL213" s="23"/>
      <c r="HM213" s="23"/>
      <c r="HN213" s="23"/>
      <c r="HO213" s="23"/>
      <c r="HP213" s="23"/>
      <c r="HQ213" s="23"/>
      <c r="HR213" s="23"/>
      <c r="HS213" s="23"/>
      <c r="HT213" s="23"/>
      <c r="HU213" s="23"/>
      <c r="HV213" s="23"/>
      <c r="HW213" s="23"/>
      <c r="HX213" s="23"/>
      <c r="HY213" s="23"/>
      <c r="HZ213" s="23"/>
      <c r="IA213" s="23"/>
      <c r="IB213" s="23"/>
      <c r="IC213" s="23"/>
      <c r="ID213" s="23"/>
      <c r="IE213" s="23"/>
      <c r="IF213" s="23"/>
      <c r="IG213" s="23"/>
      <c r="IH213" s="23"/>
      <c r="II213" s="23"/>
      <c r="IJ213" s="23"/>
      <c r="IK213" s="23"/>
      <c r="IL213" s="23"/>
      <c r="IM213" s="23"/>
      <c r="IN213" s="23"/>
      <c r="IO213" s="23"/>
      <c r="IP213" s="23"/>
      <c r="IQ213" s="23"/>
    </row>
    <row r="214" spans="1:251" x14ac:dyDescent="0.25">
      <c r="A214" s="7" t="s">
        <v>285</v>
      </c>
      <c r="B214" s="24" t="s">
        <v>456</v>
      </c>
      <c r="C214" s="25">
        <v>0.76</v>
      </c>
      <c r="D214" s="25">
        <v>0.65600000000000003</v>
      </c>
      <c r="E214" s="26">
        <v>10</v>
      </c>
      <c r="F214" s="26">
        <v>6.57</v>
      </c>
      <c r="G214" s="7" t="s">
        <v>15</v>
      </c>
      <c r="H214" s="7" t="s">
        <v>457</v>
      </c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  <c r="CU214" s="23"/>
      <c r="CV214" s="23"/>
      <c r="CW214" s="23"/>
      <c r="CX214" s="23"/>
      <c r="CY214" s="23"/>
      <c r="CZ214" s="23"/>
      <c r="DA214" s="23"/>
      <c r="DB214" s="23"/>
      <c r="DC214" s="23"/>
      <c r="DD214" s="23"/>
      <c r="DE214" s="23"/>
      <c r="DF214" s="23"/>
      <c r="DG214" s="23"/>
      <c r="DH214" s="23"/>
      <c r="DI214" s="23"/>
      <c r="DJ214" s="23"/>
      <c r="DK214" s="23"/>
      <c r="DL214" s="23"/>
      <c r="DM214" s="23"/>
      <c r="DN214" s="23"/>
      <c r="DO214" s="23"/>
      <c r="DP214" s="23"/>
      <c r="DQ214" s="23"/>
      <c r="DR214" s="23"/>
      <c r="DS214" s="23"/>
      <c r="DT214" s="23"/>
      <c r="DU214" s="23"/>
      <c r="DV214" s="23"/>
      <c r="DW214" s="23"/>
      <c r="DX214" s="23"/>
      <c r="DY214" s="23"/>
      <c r="DZ214" s="23"/>
      <c r="EA214" s="23"/>
      <c r="EB214" s="23"/>
      <c r="EC214" s="23"/>
      <c r="ED214" s="23"/>
      <c r="EE214" s="23"/>
      <c r="EF214" s="23"/>
      <c r="EG214" s="23"/>
      <c r="EH214" s="23"/>
      <c r="EI214" s="23"/>
      <c r="EJ214" s="23"/>
      <c r="EK214" s="23"/>
      <c r="EL214" s="23"/>
      <c r="EM214" s="23"/>
      <c r="EN214" s="23"/>
      <c r="EO214" s="23"/>
      <c r="EP214" s="23"/>
      <c r="EQ214" s="23"/>
      <c r="ER214" s="23"/>
      <c r="ES214" s="23"/>
      <c r="ET214" s="23"/>
      <c r="EU214" s="23"/>
      <c r="EV214" s="23"/>
      <c r="EW214" s="23"/>
      <c r="EX214" s="23"/>
      <c r="EY214" s="23"/>
      <c r="EZ214" s="23"/>
      <c r="FA214" s="23"/>
      <c r="FB214" s="23"/>
      <c r="FC214" s="23"/>
      <c r="FD214" s="23"/>
      <c r="FE214" s="23"/>
      <c r="FF214" s="23"/>
      <c r="FG214" s="23"/>
      <c r="FH214" s="23"/>
      <c r="FI214" s="23"/>
      <c r="FJ214" s="23"/>
      <c r="FK214" s="23"/>
      <c r="FL214" s="23"/>
      <c r="FM214" s="23"/>
      <c r="FN214" s="23"/>
      <c r="FO214" s="23"/>
      <c r="FP214" s="23"/>
      <c r="FQ214" s="23"/>
      <c r="FR214" s="23"/>
      <c r="FS214" s="23"/>
      <c r="FT214" s="23"/>
      <c r="FU214" s="23"/>
      <c r="FV214" s="23"/>
      <c r="FW214" s="23"/>
      <c r="FX214" s="23"/>
      <c r="FY214" s="23"/>
      <c r="FZ214" s="23"/>
      <c r="GA214" s="23"/>
      <c r="GB214" s="23"/>
      <c r="GC214" s="23"/>
      <c r="GD214" s="23"/>
      <c r="GE214" s="23"/>
      <c r="GF214" s="23"/>
      <c r="GG214" s="23"/>
      <c r="GH214" s="23"/>
      <c r="GI214" s="23"/>
      <c r="GJ214" s="23"/>
      <c r="GK214" s="23"/>
      <c r="GL214" s="23"/>
      <c r="GM214" s="23"/>
      <c r="GN214" s="23"/>
      <c r="GO214" s="23"/>
      <c r="GP214" s="23"/>
      <c r="GQ214" s="23"/>
      <c r="GR214" s="23"/>
      <c r="GS214" s="23"/>
      <c r="GT214" s="23"/>
      <c r="GU214" s="23"/>
      <c r="GV214" s="23"/>
      <c r="GW214" s="23"/>
      <c r="GX214" s="23"/>
      <c r="GY214" s="23"/>
      <c r="GZ214" s="23"/>
      <c r="HA214" s="23"/>
      <c r="HB214" s="23"/>
      <c r="HC214" s="23"/>
      <c r="HD214" s="23"/>
      <c r="HE214" s="23"/>
      <c r="HF214" s="23"/>
      <c r="HG214" s="23"/>
      <c r="HH214" s="23"/>
      <c r="HI214" s="23"/>
      <c r="HJ214" s="23"/>
      <c r="HK214" s="23"/>
      <c r="HL214" s="23"/>
      <c r="HM214" s="23"/>
      <c r="HN214" s="23"/>
      <c r="HO214" s="23"/>
      <c r="HP214" s="23"/>
      <c r="HQ214" s="23"/>
      <c r="HR214" s="23"/>
      <c r="HS214" s="23"/>
      <c r="HT214" s="23"/>
      <c r="HU214" s="23"/>
      <c r="HV214" s="23"/>
      <c r="HW214" s="23"/>
      <c r="HX214" s="23"/>
      <c r="HY214" s="23"/>
      <c r="HZ214" s="23"/>
      <c r="IA214" s="23"/>
      <c r="IB214" s="23"/>
      <c r="IC214" s="23"/>
      <c r="ID214" s="23"/>
      <c r="IE214" s="23"/>
      <c r="IF214" s="23"/>
      <c r="IG214" s="23"/>
      <c r="IH214" s="23"/>
      <c r="II214" s="23"/>
      <c r="IJ214" s="23"/>
      <c r="IK214" s="23"/>
      <c r="IL214" s="23"/>
      <c r="IM214" s="23"/>
      <c r="IN214" s="23"/>
      <c r="IO214" s="23"/>
      <c r="IP214" s="23"/>
      <c r="IQ214" s="23"/>
    </row>
    <row r="215" spans="1:251" x14ac:dyDescent="0.25">
      <c r="A215" s="7" t="s">
        <v>285</v>
      </c>
      <c r="B215" s="24" t="s">
        <v>458</v>
      </c>
      <c r="C215" s="25">
        <v>2.17</v>
      </c>
      <c r="D215" s="25">
        <v>0.36299999999999999</v>
      </c>
      <c r="E215" s="26">
        <v>10</v>
      </c>
      <c r="F215" s="26">
        <v>3.63</v>
      </c>
      <c r="G215" s="7" t="s">
        <v>15</v>
      </c>
      <c r="H215" s="7" t="s">
        <v>457</v>
      </c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23"/>
      <c r="EQ215" s="23"/>
      <c r="ER215" s="23"/>
      <c r="ES215" s="23"/>
      <c r="ET215" s="23"/>
      <c r="EU215" s="23"/>
      <c r="EV215" s="23"/>
      <c r="EW215" s="23"/>
      <c r="EX215" s="23"/>
      <c r="EY215" s="23"/>
      <c r="EZ215" s="23"/>
      <c r="FA215" s="23"/>
      <c r="FB215" s="23"/>
      <c r="FC215" s="23"/>
      <c r="FD215" s="23"/>
      <c r="FE215" s="23"/>
      <c r="FF215" s="23"/>
      <c r="FG215" s="23"/>
      <c r="FH215" s="23"/>
      <c r="FI215" s="23"/>
      <c r="FJ215" s="23"/>
      <c r="FK215" s="23"/>
      <c r="FL215" s="23"/>
      <c r="FM215" s="23"/>
      <c r="FN215" s="23"/>
      <c r="FO215" s="23"/>
      <c r="FP215" s="23"/>
      <c r="FQ215" s="23"/>
      <c r="FR215" s="23"/>
      <c r="FS215" s="23"/>
      <c r="FT215" s="23"/>
      <c r="FU215" s="23"/>
      <c r="FV215" s="23"/>
      <c r="FW215" s="23"/>
      <c r="FX215" s="23"/>
      <c r="FY215" s="23"/>
      <c r="FZ215" s="23"/>
      <c r="GA215" s="23"/>
      <c r="GB215" s="23"/>
      <c r="GC215" s="23"/>
      <c r="GD215" s="23"/>
      <c r="GE215" s="23"/>
      <c r="GF215" s="23"/>
      <c r="GG215" s="23"/>
      <c r="GH215" s="23"/>
      <c r="GI215" s="23"/>
      <c r="GJ215" s="23"/>
      <c r="GK215" s="23"/>
      <c r="GL215" s="23"/>
      <c r="GM215" s="23"/>
      <c r="GN215" s="23"/>
      <c r="GO215" s="23"/>
      <c r="GP215" s="23"/>
      <c r="GQ215" s="23"/>
      <c r="GR215" s="23"/>
      <c r="GS215" s="23"/>
      <c r="GT215" s="23"/>
      <c r="GU215" s="23"/>
      <c r="GV215" s="23"/>
      <c r="GW215" s="23"/>
      <c r="GX215" s="23"/>
      <c r="GY215" s="23"/>
      <c r="GZ215" s="23"/>
      <c r="HA215" s="23"/>
      <c r="HB215" s="23"/>
      <c r="HC215" s="23"/>
      <c r="HD215" s="23"/>
      <c r="HE215" s="23"/>
      <c r="HF215" s="23"/>
      <c r="HG215" s="23"/>
      <c r="HH215" s="23"/>
      <c r="HI215" s="23"/>
      <c r="HJ215" s="23"/>
      <c r="HK215" s="23"/>
      <c r="HL215" s="23"/>
      <c r="HM215" s="23"/>
      <c r="HN215" s="23"/>
      <c r="HO215" s="23"/>
      <c r="HP215" s="23"/>
      <c r="HQ215" s="23"/>
      <c r="HR215" s="23"/>
      <c r="HS215" s="23"/>
      <c r="HT215" s="23"/>
      <c r="HU215" s="23"/>
      <c r="HV215" s="23"/>
      <c r="HW215" s="23"/>
      <c r="HX215" s="23"/>
      <c r="HY215" s="23"/>
      <c r="HZ215" s="23"/>
      <c r="IA215" s="23"/>
      <c r="IB215" s="23"/>
      <c r="IC215" s="23"/>
      <c r="ID215" s="23"/>
      <c r="IE215" s="23"/>
      <c r="IF215" s="23"/>
      <c r="IG215" s="23"/>
      <c r="IH215" s="23"/>
      <c r="II215" s="23"/>
      <c r="IJ215" s="23"/>
      <c r="IK215" s="23"/>
      <c r="IL215" s="23"/>
      <c r="IM215" s="23"/>
      <c r="IN215" s="23"/>
      <c r="IO215" s="23"/>
      <c r="IP215" s="23"/>
      <c r="IQ215" s="23"/>
    </row>
    <row r="216" spans="1:251" x14ac:dyDescent="0.25">
      <c r="A216" s="7"/>
      <c r="B216" s="24"/>
      <c r="C216" s="27">
        <f>SUM(C214:C215)</f>
        <v>2.9299999999999997</v>
      </c>
      <c r="D216" s="27">
        <f>SUM(D214:D215)</f>
        <v>1.0190000000000001</v>
      </c>
      <c r="E216" s="26"/>
      <c r="F216" s="28">
        <f>SUM(F214:F215)</f>
        <v>10.199999999999999</v>
      </c>
      <c r="G216" s="7"/>
      <c r="H216" s="13" t="s">
        <v>19</v>
      </c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3"/>
      <c r="DA216" s="23"/>
      <c r="DB216" s="23"/>
      <c r="DC216" s="23"/>
      <c r="DD216" s="23"/>
      <c r="DE216" s="23"/>
      <c r="DF216" s="23"/>
      <c r="DG216" s="23"/>
      <c r="DH216" s="23"/>
      <c r="DI216" s="23"/>
      <c r="DJ216" s="23"/>
      <c r="DK216" s="23"/>
      <c r="DL216" s="23"/>
      <c r="DM216" s="23"/>
      <c r="DN216" s="23"/>
      <c r="DO216" s="23"/>
      <c r="DP216" s="23"/>
      <c r="DQ216" s="23"/>
      <c r="DR216" s="23"/>
      <c r="DS216" s="23"/>
      <c r="DT216" s="23"/>
      <c r="DU216" s="23"/>
      <c r="DV216" s="23"/>
      <c r="DW216" s="23"/>
      <c r="DX216" s="23"/>
      <c r="DY216" s="23"/>
      <c r="DZ216" s="23"/>
      <c r="EA216" s="23"/>
      <c r="EB216" s="23"/>
      <c r="EC216" s="23"/>
      <c r="ED216" s="23"/>
      <c r="EE216" s="23"/>
      <c r="EF216" s="23"/>
      <c r="EG216" s="23"/>
      <c r="EH216" s="23"/>
      <c r="EI216" s="23"/>
      <c r="EJ216" s="23"/>
      <c r="EK216" s="23"/>
      <c r="EL216" s="23"/>
      <c r="EM216" s="23"/>
      <c r="EN216" s="23"/>
      <c r="EO216" s="23"/>
      <c r="EP216" s="23"/>
      <c r="EQ216" s="23"/>
      <c r="ER216" s="23"/>
      <c r="ES216" s="23"/>
      <c r="ET216" s="23"/>
      <c r="EU216" s="23"/>
      <c r="EV216" s="23"/>
      <c r="EW216" s="23"/>
      <c r="EX216" s="23"/>
      <c r="EY216" s="23"/>
      <c r="EZ216" s="23"/>
      <c r="FA216" s="23"/>
      <c r="FB216" s="23"/>
      <c r="FC216" s="23"/>
      <c r="FD216" s="23"/>
      <c r="FE216" s="23"/>
      <c r="FF216" s="23"/>
      <c r="FG216" s="23"/>
      <c r="FH216" s="23"/>
      <c r="FI216" s="23"/>
      <c r="FJ216" s="23"/>
      <c r="FK216" s="23"/>
      <c r="FL216" s="23"/>
      <c r="FM216" s="23"/>
      <c r="FN216" s="23"/>
      <c r="FO216" s="23"/>
      <c r="FP216" s="23"/>
      <c r="FQ216" s="23"/>
      <c r="FR216" s="23"/>
      <c r="FS216" s="23"/>
      <c r="FT216" s="23"/>
      <c r="FU216" s="23"/>
      <c r="FV216" s="23"/>
      <c r="FW216" s="23"/>
      <c r="FX216" s="23"/>
      <c r="FY216" s="23"/>
      <c r="FZ216" s="23"/>
      <c r="GA216" s="23"/>
      <c r="GB216" s="23"/>
      <c r="GC216" s="23"/>
      <c r="GD216" s="23"/>
      <c r="GE216" s="23"/>
      <c r="GF216" s="23"/>
      <c r="GG216" s="23"/>
      <c r="GH216" s="23"/>
      <c r="GI216" s="23"/>
      <c r="GJ216" s="23"/>
      <c r="GK216" s="23"/>
      <c r="GL216" s="23"/>
      <c r="GM216" s="23"/>
      <c r="GN216" s="23"/>
      <c r="GO216" s="23"/>
      <c r="GP216" s="23"/>
      <c r="GQ216" s="23"/>
      <c r="GR216" s="23"/>
      <c r="GS216" s="23"/>
      <c r="GT216" s="23"/>
      <c r="GU216" s="23"/>
      <c r="GV216" s="23"/>
      <c r="GW216" s="23"/>
      <c r="GX216" s="23"/>
      <c r="GY216" s="23"/>
      <c r="GZ216" s="23"/>
      <c r="HA216" s="23"/>
      <c r="HB216" s="23"/>
      <c r="HC216" s="23"/>
      <c r="HD216" s="23"/>
      <c r="HE216" s="23"/>
      <c r="HF216" s="23"/>
      <c r="HG216" s="23"/>
      <c r="HH216" s="23"/>
      <c r="HI216" s="23"/>
      <c r="HJ216" s="23"/>
      <c r="HK216" s="23"/>
      <c r="HL216" s="23"/>
      <c r="HM216" s="23"/>
      <c r="HN216" s="23"/>
      <c r="HO216" s="23"/>
      <c r="HP216" s="23"/>
      <c r="HQ216" s="23"/>
      <c r="HR216" s="23"/>
      <c r="HS216" s="23"/>
      <c r="HT216" s="23"/>
      <c r="HU216" s="23"/>
      <c r="HV216" s="23"/>
      <c r="HW216" s="23"/>
      <c r="HX216" s="23"/>
      <c r="HY216" s="23"/>
      <c r="HZ216" s="23"/>
      <c r="IA216" s="23"/>
      <c r="IB216" s="23"/>
      <c r="IC216" s="23"/>
      <c r="ID216" s="23"/>
      <c r="IE216" s="23"/>
      <c r="IF216" s="23"/>
      <c r="IG216" s="23"/>
      <c r="IH216" s="23"/>
      <c r="II216" s="23"/>
      <c r="IJ216" s="23"/>
      <c r="IK216" s="23"/>
      <c r="IL216" s="23"/>
      <c r="IM216" s="23"/>
      <c r="IN216" s="23"/>
      <c r="IO216" s="23"/>
      <c r="IP216" s="23"/>
      <c r="IQ216" s="23"/>
    </row>
    <row r="217" spans="1:251" x14ac:dyDescent="0.25">
      <c r="A217" s="7" t="s">
        <v>285</v>
      </c>
      <c r="B217" s="24" t="s">
        <v>302</v>
      </c>
      <c r="C217" s="25">
        <v>5.24</v>
      </c>
      <c r="D217" s="25">
        <v>2.4660000000000002</v>
      </c>
      <c r="E217" s="26">
        <v>10</v>
      </c>
      <c r="F217" s="26">
        <v>24.66</v>
      </c>
      <c r="G217" s="7" t="s">
        <v>15</v>
      </c>
      <c r="H217" s="7" t="s">
        <v>459</v>
      </c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  <c r="DB217" s="23"/>
      <c r="DC217" s="23"/>
      <c r="DD217" s="23"/>
      <c r="DE217" s="23"/>
      <c r="DF217" s="23"/>
      <c r="DG217" s="23"/>
      <c r="DH217" s="23"/>
      <c r="DI217" s="23"/>
      <c r="DJ217" s="23"/>
      <c r="DK217" s="23"/>
      <c r="DL217" s="23"/>
      <c r="DM217" s="23"/>
      <c r="DN217" s="23"/>
      <c r="DO217" s="23"/>
      <c r="DP217" s="23"/>
      <c r="DQ217" s="23"/>
      <c r="DR217" s="23"/>
      <c r="DS217" s="23"/>
      <c r="DT217" s="23"/>
      <c r="DU217" s="23"/>
      <c r="DV217" s="23"/>
      <c r="DW217" s="23"/>
      <c r="DX217" s="23"/>
      <c r="DY217" s="23"/>
      <c r="DZ217" s="23"/>
      <c r="EA217" s="23"/>
      <c r="EB217" s="23"/>
      <c r="EC217" s="23"/>
      <c r="ED217" s="23"/>
      <c r="EE217" s="23"/>
      <c r="EF217" s="23"/>
      <c r="EG217" s="23"/>
      <c r="EH217" s="23"/>
      <c r="EI217" s="23"/>
      <c r="EJ217" s="23"/>
      <c r="EK217" s="23"/>
      <c r="EL217" s="23"/>
      <c r="EM217" s="23"/>
      <c r="EN217" s="23"/>
      <c r="EO217" s="23"/>
      <c r="EP217" s="23"/>
      <c r="EQ217" s="23"/>
      <c r="ER217" s="23"/>
      <c r="ES217" s="23"/>
      <c r="ET217" s="23"/>
      <c r="EU217" s="23"/>
      <c r="EV217" s="23"/>
      <c r="EW217" s="23"/>
      <c r="EX217" s="23"/>
      <c r="EY217" s="23"/>
      <c r="EZ217" s="23"/>
      <c r="FA217" s="23"/>
      <c r="FB217" s="23"/>
      <c r="FC217" s="23"/>
      <c r="FD217" s="23"/>
      <c r="FE217" s="23"/>
      <c r="FF217" s="23"/>
      <c r="FG217" s="23"/>
      <c r="FH217" s="23"/>
      <c r="FI217" s="23"/>
      <c r="FJ217" s="23"/>
      <c r="FK217" s="23"/>
      <c r="FL217" s="23"/>
      <c r="FM217" s="23"/>
      <c r="FN217" s="23"/>
      <c r="FO217" s="23"/>
      <c r="FP217" s="23"/>
      <c r="FQ217" s="23"/>
      <c r="FR217" s="23"/>
      <c r="FS217" s="23"/>
      <c r="FT217" s="23"/>
      <c r="FU217" s="23"/>
      <c r="FV217" s="23"/>
      <c r="FW217" s="23"/>
      <c r="FX217" s="23"/>
      <c r="FY217" s="23"/>
      <c r="FZ217" s="23"/>
      <c r="GA217" s="23"/>
      <c r="GB217" s="23"/>
      <c r="GC217" s="23"/>
      <c r="GD217" s="23"/>
      <c r="GE217" s="23"/>
      <c r="GF217" s="23"/>
      <c r="GG217" s="23"/>
      <c r="GH217" s="23"/>
      <c r="GI217" s="23"/>
      <c r="GJ217" s="23"/>
      <c r="GK217" s="23"/>
      <c r="GL217" s="23"/>
      <c r="GM217" s="23"/>
      <c r="GN217" s="23"/>
      <c r="GO217" s="23"/>
      <c r="GP217" s="23"/>
      <c r="GQ217" s="23"/>
      <c r="GR217" s="23"/>
      <c r="GS217" s="23"/>
      <c r="GT217" s="23"/>
      <c r="GU217" s="23"/>
      <c r="GV217" s="23"/>
      <c r="GW217" s="23"/>
      <c r="GX217" s="23"/>
      <c r="GY217" s="23"/>
      <c r="GZ217" s="23"/>
      <c r="HA217" s="23"/>
      <c r="HB217" s="23"/>
      <c r="HC217" s="23"/>
      <c r="HD217" s="23"/>
      <c r="HE217" s="23"/>
      <c r="HF217" s="23"/>
      <c r="HG217" s="23"/>
      <c r="HH217" s="23"/>
      <c r="HI217" s="23"/>
      <c r="HJ217" s="23"/>
      <c r="HK217" s="23"/>
      <c r="HL217" s="23"/>
      <c r="HM217" s="23"/>
      <c r="HN217" s="23"/>
      <c r="HO217" s="23"/>
      <c r="HP217" s="23"/>
      <c r="HQ217" s="23"/>
      <c r="HR217" s="23"/>
      <c r="HS217" s="23"/>
      <c r="HT217" s="23"/>
      <c r="HU217" s="23"/>
      <c r="HV217" s="23"/>
      <c r="HW217" s="23"/>
      <c r="HX217" s="23"/>
      <c r="HY217" s="23"/>
      <c r="HZ217" s="23"/>
      <c r="IA217" s="23"/>
      <c r="IB217" s="23"/>
      <c r="IC217" s="23"/>
      <c r="ID217" s="23"/>
      <c r="IE217" s="23"/>
      <c r="IF217" s="23"/>
      <c r="IG217" s="23"/>
      <c r="IH217" s="23"/>
      <c r="II217" s="23"/>
      <c r="IJ217" s="23"/>
      <c r="IK217" s="23"/>
      <c r="IL217" s="23"/>
      <c r="IM217" s="23"/>
      <c r="IN217" s="23"/>
      <c r="IO217" s="23"/>
      <c r="IP217" s="23"/>
      <c r="IQ217" s="23"/>
    </row>
    <row r="218" spans="1:251" x14ac:dyDescent="0.25">
      <c r="A218" s="7" t="s">
        <v>285</v>
      </c>
      <c r="B218" s="24" t="s">
        <v>429</v>
      </c>
      <c r="C218" s="25">
        <v>6.57</v>
      </c>
      <c r="D218" s="25">
        <v>0.42399999999999999</v>
      </c>
      <c r="E218" s="26">
        <v>10</v>
      </c>
      <c r="F218" s="26">
        <v>4.24</v>
      </c>
      <c r="G218" s="7" t="s">
        <v>15</v>
      </c>
      <c r="H218" s="7" t="s">
        <v>459</v>
      </c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/>
      <c r="DA218" s="23"/>
      <c r="DB218" s="23"/>
      <c r="DC218" s="23"/>
      <c r="DD218" s="23"/>
      <c r="DE218" s="23"/>
      <c r="DF218" s="23"/>
      <c r="DG218" s="23"/>
      <c r="DH218" s="23"/>
      <c r="DI218" s="23"/>
      <c r="DJ218" s="23"/>
      <c r="DK218" s="23"/>
      <c r="DL218" s="23"/>
      <c r="DM218" s="23"/>
      <c r="DN218" s="23"/>
      <c r="DO218" s="23"/>
      <c r="DP218" s="23"/>
      <c r="DQ218" s="23"/>
      <c r="DR218" s="23"/>
      <c r="DS218" s="23"/>
      <c r="DT218" s="23"/>
      <c r="DU218" s="23"/>
      <c r="DV218" s="23"/>
      <c r="DW218" s="23"/>
      <c r="DX218" s="23"/>
      <c r="DY218" s="23"/>
      <c r="DZ218" s="23"/>
      <c r="EA218" s="23"/>
      <c r="EB218" s="23"/>
      <c r="EC218" s="23"/>
      <c r="ED218" s="23"/>
      <c r="EE218" s="23"/>
      <c r="EF218" s="23"/>
      <c r="EG218" s="23"/>
      <c r="EH218" s="23"/>
      <c r="EI218" s="23"/>
      <c r="EJ218" s="23"/>
      <c r="EK218" s="23"/>
      <c r="EL218" s="23"/>
      <c r="EM218" s="23"/>
      <c r="EN218" s="23"/>
      <c r="EO218" s="23"/>
      <c r="EP218" s="23"/>
      <c r="EQ218" s="23"/>
      <c r="ER218" s="23"/>
      <c r="ES218" s="23"/>
      <c r="ET218" s="23"/>
      <c r="EU218" s="23"/>
      <c r="EV218" s="23"/>
      <c r="EW218" s="23"/>
      <c r="EX218" s="23"/>
      <c r="EY218" s="23"/>
      <c r="EZ218" s="23"/>
      <c r="FA218" s="23"/>
      <c r="FB218" s="23"/>
      <c r="FC218" s="23"/>
      <c r="FD218" s="23"/>
      <c r="FE218" s="23"/>
      <c r="FF218" s="23"/>
      <c r="FG218" s="23"/>
      <c r="FH218" s="23"/>
      <c r="FI218" s="23"/>
      <c r="FJ218" s="23"/>
      <c r="FK218" s="23"/>
      <c r="FL218" s="23"/>
      <c r="FM218" s="23"/>
      <c r="FN218" s="23"/>
      <c r="FO218" s="23"/>
      <c r="FP218" s="23"/>
      <c r="FQ218" s="23"/>
      <c r="FR218" s="23"/>
      <c r="FS218" s="23"/>
      <c r="FT218" s="23"/>
      <c r="FU218" s="23"/>
      <c r="FV218" s="23"/>
      <c r="FW218" s="23"/>
      <c r="FX218" s="23"/>
      <c r="FY218" s="23"/>
      <c r="FZ218" s="23"/>
      <c r="GA218" s="23"/>
      <c r="GB218" s="23"/>
      <c r="GC218" s="23"/>
      <c r="GD218" s="23"/>
      <c r="GE218" s="23"/>
      <c r="GF218" s="23"/>
      <c r="GG218" s="23"/>
      <c r="GH218" s="23"/>
      <c r="GI218" s="23"/>
      <c r="GJ218" s="23"/>
      <c r="GK218" s="23"/>
      <c r="GL218" s="23"/>
      <c r="GM218" s="23"/>
      <c r="GN218" s="23"/>
      <c r="GO218" s="23"/>
      <c r="GP218" s="23"/>
      <c r="GQ218" s="23"/>
      <c r="GR218" s="23"/>
      <c r="GS218" s="23"/>
      <c r="GT218" s="23"/>
      <c r="GU218" s="23"/>
      <c r="GV218" s="23"/>
      <c r="GW218" s="23"/>
      <c r="GX218" s="23"/>
      <c r="GY218" s="23"/>
      <c r="GZ218" s="23"/>
      <c r="HA218" s="23"/>
      <c r="HB218" s="23"/>
      <c r="HC218" s="23"/>
      <c r="HD218" s="23"/>
      <c r="HE218" s="23"/>
      <c r="HF218" s="23"/>
      <c r="HG218" s="23"/>
      <c r="HH218" s="23"/>
      <c r="HI218" s="23"/>
      <c r="HJ218" s="23"/>
      <c r="HK218" s="23"/>
      <c r="HL218" s="23"/>
      <c r="HM218" s="23"/>
      <c r="HN218" s="23"/>
      <c r="HO218" s="23"/>
      <c r="HP218" s="23"/>
      <c r="HQ218" s="23"/>
      <c r="HR218" s="23"/>
      <c r="HS218" s="23"/>
      <c r="HT218" s="23"/>
      <c r="HU218" s="23"/>
      <c r="HV218" s="23"/>
      <c r="HW218" s="23"/>
      <c r="HX218" s="23"/>
      <c r="HY218" s="23"/>
      <c r="HZ218" s="23"/>
      <c r="IA218" s="23"/>
      <c r="IB218" s="23"/>
      <c r="IC218" s="23"/>
      <c r="ID218" s="23"/>
      <c r="IE218" s="23"/>
      <c r="IF218" s="23"/>
      <c r="IG218" s="23"/>
      <c r="IH218" s="23"/>
      <c r="II218" s="23"/>
      <c r="IJ218" s="23"/>
      <c r="IK218" s="23"/>
      <c r="IL218" s="23"/>
      <c r="IM218" s="23"/>
      <c r="IN218" s="23"/>
      <c r="IO218" s="23"/>
      <c r="IP218" s="23"/>
      <c r="IQ218" s="23"/>
    </row>
    <row r="219" spans="1:251" x14ac:dyDescent="0.25">
      <c r="A219" s="7"/>
      <c r="B219" s="24"/>
      <c r="C219" s="27">
        <f>SUM(C217:C218)</f>
        <v>11.81</v>
      </c>
      <c r="D219" s="27">
        <f>SUM(D217:D218)</f>
        <v>2.89</v>
      </c>
      <c r="E219" s="26"/>
      <c r="F219" s="28">
        <f>SUM(F217:F218)</f>
        <v>28.9</v>
      </c>
      <c r="G219" s="7"/>
      <c r="H219" s="13" t="s">
        <v>19</v>
      </c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3"/>
      <c r="DA219" s="23"/>
      <c r="DB219" s="23"/>
      <c r="DC219" s="23"/>
      <c r="DD219" s="23"/>
      <c r="DE219" s="23"/>
      <c r="DF219" s="23"/>
      <c r="DG219" s="23"/>
      <c r="DH219" s="23"/>
      <c r="DI219" s="23"/>
      <c r="DJ219" s="23"/>
      <c r="DK219" s="23"/>
      <c r="DL219" s="23"/>
      <c r="DM219" s="23"/>
      <c r="DN219" s="23"/>
      <c r="DO219" s="23"/>
      <c r="DP219" s="23"/>
      <c r="DQ219" s="23"/>
      <c r="DR219" s="23"/>
      <c r="DS219" s="23"/>
      <c r="DT219" s="23"/>
      <c r="DU219" s="23"/>
      <c r="DV219" s="23"/>
      <c r="DW219" s="23"/>
      <c r="DX219" s="23"/>
      <c r="DY219" s="23"/>
      <c r="DZ219" s="23"/>
      <c r="EA219" s="23"/>
      <c r="EB219" s="23"/>
      <c r="EC219" s="23"/>
      <c r="ED219" s="23"/>
      <c r="EE219" s="23"/>
      <c r="EF219" s="23"/>
      <c r="EG219" s="23"/>
      <c r="EH219" s="23"/>
      <c r="EI219" s="23"/>
      <c r="EJ219" s="23"/>
      <c r="EK219" s="23"/>
      <c r="EL219" s="23"/>
      <c r="EM219" s="23"/>
      <c r="EN219" s="23"/>
      <c r="EO219" s="23"/>
      <c r="EP219" s="23"/>
      <c r="EQ219" s="23"/>
      <c r="ER219" s="23"/>
      <c r="ES219" s="23"/>
      <c r="ET219" s="23"/>
      <c r="EU219" s="23"/>
      <c r="EV219" s="23"/>
      <c r="EW219" s="23"/>
      <c r="EX219" s="23"/>
      <c r="EY219" s="23"/>
      <c r="EZ219" s="23"/>
      <c r="FA219" s="23"/>
      <c r="FB219" s="23"/>
      <c r="FC219" s="23"/>
      <c r="FD219" s="23"/>
      <c r="FE219" s="23"/>
      <c r="FF219" s="23"/>
      <c r="FG219" s="23"/>
      <c r="FH219" s="23"/>
      <c r="FI219" s="23"/>
      <c r="FJ219" s="23"/>
      <c r="FK219" s="23"/>
      <c r="FL219" s="23"/>
      <c r="FM219" s="23"/>
      <c r="FN219" s="23"/>
      <c r="FO219" s="23"/>
      <c r="FP219" s="23"/>
      <c r="FQ219" s="23"/>
      <c r="FR219" s="23"/>
      <c r="FS219" s="23"/>
      <c r="FT219" s="23"/>
      <c r="FU219" s="23"/>
      <c r="FV219" s="23"/>
      <c r="FW219" s="23"/>
      <c r="FX219" s="23"/>
      <c r="FY219" s="23"/>
      <c r="FZ219" s="23"/>
      <c r="GA219" s="23"/>
      <c r="GB219" s="23"/>
      <c r="GC219" s="23"/>
      <c r="GD219" s="23"/>
      <c r="GE219" s="23"/>
      <c r="GF219" s="23"/>
      <c r="GG219" s="23"/>
      <c r="GH219" s="23"/>
      <c r="GI219" s="23"/>
      <c r="GJ219" s="23"/>
      <c r="GK219" s="23"/>
      <c r="GL219" s="23"/>
      <c r="GM219" s="23"/>
      <c r="GN219" s="23"/>
      <c r="GO219" s="23"/>
      <c r="GP219" s="23"/>
      <c r="GQ219" s="23"/>
      <c r="GR219" s="23"/>
      <c r="GS219" s="23"/>
      <c r="GT219" s="23"/>
      <c r="GU219" s="23"/>
      <c r="GV219" s="23"/>
      <c r="GW219" s="23"/>
      <c r="GX219" s="23"/>
      <c r="GY219" s="23"/>
      <c r="GZ219" s="23"/>
      <c r="HA219" s="23"/>
      <c r="HB219" s="23"/>
      <c r="HC219" s="23"/>
      <c r="HD219" s="23"/>
      <c r="HE219" s="23"/>
      <c r="HF219" s="23"/>
      <c r="HG219" s="23"/>
      <c r="HH219" s="23"/>
      <c r="HI219" s="23"/>
      <c r="HJ219" s="23"/>
      <c r="HK219" s="23"/>
      <c r="HL219" s="23"/>
      <c r="HM219" s="23"/>
      <c r="HN219" s="23"/>
      <c r="HO219" s="23"/>
      <c r="HP219" s="23"/>
      <c r="HQ219" s="23"/>
      <c r="HR219" s="23"/>
      <c r="HS219" s="23"/>
      <c r="HT219" s="23"/>
      <c r="HU219" s="23"/>
      <c r="HV219" s="23"/>
      <c r="HW219" s="23"/>
      <c r="HX219" s="23"/>
      <c r="HY219" s="23"/>
      <c r="HZ219" s="23"/>
      <c r="IA219" s="23"/>
      <c r="IB219" s="23"/>
      <c r="IC219" s="23"/>
      <c r="ID219" s="23"/>
      <c r="IE219" s="23"/>
      <c r="IF219" s="23"/>
      <c r="IG219" s="23"/>
      <c r="IH219" s="23"/>
      <c r="II219" s="23"/>
      <c r="IJ219" s="23"/>
      <c r="IK219" s="23"/>
      <c r="IL219" s="23"/>
      <c r="IM219" s="23"/>
      <c r="IN219" s="23"/>
      <c r="IO219" s="23"/>
      <c r="IP219" s="23"/>
      <c r="IQ219" s="23"/>
    </row>
    <row r="220" spans="1:251" x14ac:dyDescent="0.25">
      <c r="A220" s="7" t="s">
        <v>285</v>
      </c>
      <c r="B220" s="24" t="s">
        <v>460</v>
      </c>
      <c r="C220" s="25">
        <v>0.51</v>
      </c>
      <c r="D220" s="25">
        <v>0.26700000000000002</v>
      </c>
      <c r="E220" s="26">
        <v>10</v>
      </c>
      <c r="F220" s="26">
        <v>2.67</v>
      </c>
      <c r="G220" s="7" t="s">
        <v>15</v>
      </c>
      <c r="H220" s="7" t="s">
        <v>461</v>
      </c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3"/>
      <c r="CY220" s="23"/>
      <c r="CZ220" s="23"/>
      <c r="DA220" s="23"/>
      <c r="DB220" s="23"/>
      <c r="DC220" s="23"/>
      <c r="DD220" s="23"/>
      <c r="DE220" s="23"/>
      <c r="DF220" s="23"/>
      <c r="DG220" s="23"/>
      <c r="DH220" s="23"/>
      <c r="DI220" s="23"/>
      <c r="DJ220" s="23"/>
      <c r="DK220" s="23"/>
      <c r="DL220" s="23"/>
      <c r="DM220" s="23"/>
      <c r="DN220" s="23"/>
      <c r="DO220" s="23"/>
      <c r="DP220" s="23"/>
      <c r="DQ220" s="23"/>
      <c r="DR220" s="23"/>
      <c r="DS220" s="23"/>
      <c r="DT220" s="23"/>
      <c r="DU220" s="23"/>
      <c r="DV220" s="23"/>
      <c r="DW220" s="23"/>
      <c r="DX220" s="23"/>
      <c r="DY220" s="23"/>
      <c r="DZ220" s="23"/>
      <c r="EA220" s="23"/>
      <c r="EB220" s="23"/>
      <c r="EC220" s="23"/>
      <c r="ED220" s="23"/>
      <c r="EE220" s="23"/>
      <c r="EF220" s="23"/>
      <c r="EG220" s="23"/>
      <c r="EH220" s="23"/>
      <c r="EI220" s="23"/>
      <c r="EJ220" s="23"/>
      <c r="EK220" s="23"/>
      <c r="EL220" s="23"/>
      <c r="EM220" s="23"/>
      <c r="EN220" s="23"/>
      <c r="EO220" s="23"/>
      <c r="EP220" s="23"/>
      <c r="EQ220" s="23"/>
      <c r="ER220" s="23"/>
      <c r="ES220" s="23"/>
      <c r="ET220" s="23"/>
      <c r="EU220" s="23"/>
      <c r="EV220" s="23"/>
      <c r="EW220" s="23"/>
      <c r="EX220" s="23"/>
      <c r="EY220" s="23"/>
      <c r="EZ220" s="23"/>
      <c r="FA220" s="23"/>
      <c r="FB220" s="23"/>
      <c r="FC220" s="23"/>
      <c r="FD220" s="23"/>
      <c r="FE220" s="23"/>
      <c r="FF220" s="23"/>
      <c r="FG220" s="23"/>
      <c r="FH220" s="23"/>
      <c r="FI220" s="23"/>
      <c r="FJ220" s="23"/>
      <c r="FK220" s="23"/>
      <c r="FL220" s="23"/>
      <c r="FM220" s="23"/>
      <c r="FN220" s="23"/>
      <c r="FO220" s="23"/>
      <c r="FP220" s="23"/>
      <c r="FQ220" s="23"/>
      <c r="FR220" s="23"/>
      <c r="FS220" s="23"/>
      <c r="FT220" s="23"/>
      <c r="FU220" s="23"/>
      <c r="FV220" s="23"/>
      <c r="FW220" s="23"/>
      <c r="FX220" s="23"/>
      <c r="FY220" s="23"/>
      <c r="FZ220" s="23"/>
      <c r="GA220" s="23"/>
      <c r="GB220" s="23"/>
      <c r="GC220" s="23"/>
      <c r="GD220" s="23"/>
      <c r="GE220" s="23"/>
      <c r="GF220" s="23"/>
      <c r="GG220" s="23"/>
      <c r="GH220" s="23"/>
      <c r="GI220" s="23"/>
      <c r="GJ220" s="23"/>
      <c r="GK220" s="23"/>
      <c r="GL220" s="23"/>
      <c r="GM220" s="23"/>
      <c r="GN220" s="23"/>
      <c r="GO220" s="23"/>
      <c r="GP220" s="23"/>
      <c r="GQ220" s="23"/>
      <c r="GR220" s="23"/>
      <c r="GS220" s="23"/>
      <c r="GT220" s="23"/>
      <c r="GU220" s="23"/>
      <c r="GV220" s="23"/>
      <c r="GW220" s="23"/>
      <c r="GX220" s="23"/>
      <c r="GY220" s="23"/>
      <c r="GZ220" s="23"/>
      <c r="HA220" s="23"/>
      <c r="HB220" s="23"/>
      <c r="HC220" s="23"/>
      <c r="HD220" s="23"/>
      <c r="HE220" s="23"/>
      <c r="HF220" s="23"/>
      <c r="HG220" s="23"/>
      <c r="HH220" s="23"/>
      <c r="HI220" s="23"/>
      <c r="HJ220" s="23"/>
      <c r="HK220" s="23"/>
      <c r="HL220" s="23"/>
      <c r="HM220" s="23"/>
      <c r="HN220" s="23"/>
      <c r="HO220" s="23"/>
      <c r="HP220" s="23"/>
      <c r="HQ220" s="23"/>
      <c r="HR220" s="23"/>
      <c r="HS220" s="23"/>
      <c r="HT220" s="23"/>
      <c r="HU220" s="23"/>
      <c r="HV220" s="23"/>
      <c r="HW220" s="23"/>
      <c r="HX220" s="23"/>
      <c r="HY220" s="23"/>
      <c r="HZ220" s="23"/>
      <c r="IA220" s="23"/>
      <c r="IB220" s="23"/>
      <c r="IC220" s="23"/>
      <c r="ID220" s="23"/>
      <c r="IE220" s="23"/>
      <c r="IF220" s="23"/>
      <c r="IG220" s="23"/>
      <c r="IH220" s="23"/>
      <c r="II220" s="23"/>
      <c r="IJ220" s="23"/>
      <c r="IK220" s="23"/>
      <c r="IL220" s="23"/>
      <c r="IM220" s="23"/>
      <c r="IN220" s="23"/>
      <c r="IO220" s="23"/>
      <c r="IP220" s="23"/>
      <c r="IQ220" s="23"/>
    </row>
    <row r="221" spans="1:251" x14ac:dyDescent="0.25">
      <c r="A221" s="7" t="s">
        <v>285</v>
      </c>
      <c r="B221" s="24" t="s">
        <v>462</v>
      </c>
      <c r="C221" s="25">
        <v>0.42</v>
      </c>
      <c r="D221" s="25">
        <v>0.21299999999999999</v>
      </c>
      <c r="E221" s="26">
        <v>10</v>
      </c>
      <c r="F221" s="26">
        <v>2.13</v>
      </c>
      <c r="G221" s="7" t="s">
        <v>15</v>
      </c>
      <c r="H221" s="7" t="s">
        <v>461</v>
      </c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3"/>
      <c r="CY221" s="23"/>
      <c r="CZ221" s="23"/>
      <c r="DA221" s="23"/>
      <c r="DB221" s="23"/>
      <c r="DC221" s="23"/>
      <c r="DD221" s="23"/>
      <c r="DE221" s="23"/>
      <c r="DF221" s="23"/>
      <c r="DG221" s="23"/>
      <c r="DH221" s="23"/>
      <c r="DI221" s="23"/>
      <c r="DJ221" s="23"/>
      <c r="DK221" s="23"/>
      <c r="DL221" s="23"/>
      <c r="DM221" s="23"/>
      <c r="DN221" s="23"/>
      <c r="DO221" s="23"/>
      <c r="DP221" s="23"/>
      <c r="DQ221" s="23"/>
      <c r="DR221" s="23"/>
      <c r="DS221" s="23"/>
      <c r="DT221" s="23"/>
      <c r="DU221" s="23"/>
      <c r="DV221" s="23"/>
      <c r="DW221" s="23"/>
      <c r="DX221" s="23"/>
      <c r="DY221" s="23"/>
      <c r="DZ221" s="23"/>
      <c r="EA221" s="23"/>
      <c r="EB221" s="23"/>
      <c r="EC221" s="23"/>
      <c r="ED221" s="23"/>
      <c r="EE221" s="23"/>
      <c r="EF221" s="23"/>
      <c r="EG221" s="23"/>
      <c r="EH221" s="23"/>
      <c r="EI221" s="23"/>
      <c r="EJ221" s="23"/>
      <c r="EK221" s="23"/>
      <c r="EL221" s="23"/>
      <c r="EM221" s="23"/>
      <c r="EN221" s="23"/>
      <c r="EO221" s="23"/>
      <c r="EP221" s="23"/>
      <c r="EQ221" s="23"/>
      <c r="ER221" s="23"/>
      <c r="ES221" s="23"/>
      <c r="ET221" s="23"/>
      <c r="EU221" s="23"/>
      <c r="EV221" s="23"/>
      <c r="EW221" s="23"/>
      <c r="EX221" s="23"/>
      <c r="EY221" s="23"/>
      <c r="EZ221" s="23"/>
      <c r="FA221" s="23"/>
      <c r="FB221" s="23"/>
      <c r="FC221" s="23"/>
      <c r="FD221" s="23"/>
      <c r="FE221" s="23"/>
      <c r="FF221" s="23"/>
      <c r="FG221" s="23"/>
      <c r="FH221" s="23"/>
      <c r="FI221" s="23"/>
      <c r="FJ221" s="23"/>
      <c r="FK221" s="23"/>
      <c r="FL221" s="23"/>
      <c r="FM221" s="23"/>
      <c r="FN221" s="23"/>
      <c r="FO221" s="23"/>
      <c r="FP221" s="23"/>
      <c r="FQ221" s="23"/>
      <c r="FR221" s="23"/>
      <c r="FS221" s="23"/>
      <c r="FT221" s="23"/>
      <c r="FU221" s="23"/>
      <c r="FV221" s="23"/>
      <c r="FW221" s="23"/>
      <c r="FX221" s="23"/>
      <c r="FY221" s="23"/>
      <c r="FZ221" s="23"/>
      <c r="GA221" s="23"/>
      <c r="GB221" s="23"/>
      <c r="GC221" s="23"/>
      <c r="GD221" s="23"/>
      <c r="GE221" s="23"/>
      <c r="GF221" s="23"/>
      <c r="GG221" s="23"/>
      <c r="GH221" s="23"/>
      <c r="GI221" s="23"/>
      <c r="GJ221" s="23"/>
      <c r="GK221" s="23"/>
      <c r="GL221" s="23"/>
      <c r="GM221" s="23"/>
      <c r="GN221" s="23"/>
      <c r="GO221" s="23"/>
      <c r="GP221" s="23"/>
      <c r="GQ221" s="23"/>
      <c r="GR221" s="23"/>
      <c r="GS221" s="23"/>
      <c r="GT221" s="23"/>
      <c r="GU221" s="23"/>
      <c r="GV221" s="23"/>
      <c r="GW221" s="23"/>
      <c r="GX221" s="23"/>
      <c r="GY221" s="23"/>
      <c r="GZ221" s="23"/>
      <c r="HA221" s="23"/>
      <c r="HB221" s="23"/>
      <c r="HC221" s="23"/>
      <c r="HD221" s="23"/>
      <c r="HE221" s="23"/>
      <c r="HF221" s="23"/>
      <c r="HG221" s="23"/>
      <c r="HH221" s="23"/>
      <c r="HI221" s="23"/>
      <c r="HJ221" s="23"/>
      <c r="HK221" s="23"/>
      <c r="HL221" s="23"/>
      <c r="HM221" s="23"/>
      <c r="HN221" s="23"/>
      <c r="HO221" s="23"/>
      <c r="HP221" s="23"/>
      <c r="HQ221" s="23"/>
      <c r="HR221" s="23"/>
      <c r="HS221" s="23"/>
      <c r="HT221" s="23"/>
      <c r="HU221" s="23"/>
      <c r="HV221" s="23"/>
      <c r="HW221" s="23"/>
      <c r="HX221" s="23"/>
      <c r="HY221" s="23"/>
      <c r="HZ221" s="23"/>
      <c r="IA221" s="23"/>
      <c r="IB221" s="23"/>
      <c r="IC221" s="23"/>
      <c r="ID221" s="23"/>
      <c r="IE221" s="23"/>
      <c r="IF221" s="23"/>
      <c r="IG221" s="23"/>
      <c r="IH221" s="23"/>
      <c r="II221" s="23"/>
      <c r="IJ221" s="23"/>
      <c r="IK221" s="23"/>
      <c r="IL221" s="23"/>
      <c r="IM221" s="23"/>
      <c r="IN221" s="23"/>
      <c r="IO221" s="23"/>
      <c r="IP221" s="23"/>
      <c r="IQ221" s="23"/>
    </row>
    <row r="222" spans="1:251" x14ac:dyDescent="0.25">
      <c r="A222" s="7" t="s">
        <v>285</v>
      </c>
      <c r="B222" s="24" t="s">
        <v>463</v>
      </c>
      <c r="C222" s="25">
        <v>0.38</v>
      </c>
      <c r="D222" s="25">
        <v>0.21099999999999999</v>
      </c>
      <c r="E222" s="26">
        <v>10</v>
      </c>
      <c r="F222" s="26">
        <v>2.1</v>
      </c>
      <c r="G222" s="7" t="s">
        <v>15</v>
      </c>
      <c r="H222" s="7" t="s">
        <v>461</v>
      </c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/>
      <c r="CY222" s="23"/>
      <c r="CZ222" s="23"/>
      <c r="DA222" s="23"/>
      <c r="DB222" s="23"/>
      <c r="DC222" s="23"/>
      <c r="DD222" s="23"/>
      <c r="DE222" s="23"/>
      <c r="DF222" s="23"/>
      <c r="DG222" s="23"/>
      <c r="DH222" s="23"/>
      <c r="DI222" s="23"/>
      <c r="DJ222" s="23"/>
      <c r="DK222" s="23"/>
      <c r="DL222" s="23"/>
      <c r="DM222" s="23"/>
      <c r="DN222" s="23"/>
      <c r="DO222" s="23"/>
      <c r="DP222" s="23"/>
      <c r="DQ222" s="23"/>
      <c r="DR222" s="23"/>
      <c r="DS222" s="23"/>
      <c r="DT222" s="23"/>
      <c r="DU222" s="23"/>
      <c r="DV222" s="23"/>
      <c r="DW222" s="23"/>
      <c r="DX222" s="23"/>
      <c r="DY222" s="23"/>
      <c r="DZ222" s="23"/>
      <c r="EA222" s="23"/>
      <c r="EB222" s="23"/>
      <c r="EC222" s="23"/>
      <c r="ED222" s="23"/>
      <c r="EE222" s="23"/>
      <c r="EF222" s="23"/>
      <c r="EG222" s="23"/>
      <c r="EH222" s="23"/>
      <c r="EI222" s="23"/>
      <c r="EJ222" s="23"/>
      <c r="EK222" s="23"/>
      <c r="EL222" s="23"/>
      <c r="EM222" s="23"/>
      <c r="EN222" s="23"/>
      <c r="EO222" s="23"/>
      <c r="EP222" s="23"/>
      <c r="EQ222" s="23"/>
      <c r="ER222" s="23"/>
      <c r="ES222" s="23"/>
      <c r="ET222" s="23"/>
      <c r="EU222" s="23"/>
      <c r="EV222" s="23"/>
      <c r="EW222" s="23"/>
      <c r="EX222" s="23"/>
      <c r="EY222" s="23"/>
      <c r="EZ222" s="23"/>
      <c r="FA222" s="23"/>
      <c r="FB222" s="23"/>
      <c r="FC222" s="23"/>
      <c r="FD222" s="23"/>
      <c r="FE222" s="23"/>
      <c r="FF222" s="23"/>
      <c r="FG222" s="23"/>
      <c r="FH222" s="23"/>
      <c r="FI222" s="23"/>
      <c r="FJ222" s="23"/>
      <c r="FK222" s="23"/>
      <c r="FL222" s="23"/>
      <c r="FM222" s="23"/>
      <c r="FN222" s="23"/>
      <c r="FO222" s="23"/>
      <c r="FP222" s="23"/>
      <c r="FQ222" s="23"/>
      <c r="FR222" s="23"/>
      <c r="FS222" s="23"/>
      <c r="FT222" s="23"/>
      <c r="FU222" s="23"/>
      <c r="FV222" s="23"/>
      <c r="FW222" s="23"/>
      <c r="FX222" s="23"/>
      <c r="FY222" s="23"/>
      <c r="FZ222" s="23"/>
      <c r="GA222" s="23"/>
      <c r="GB222" s="23"/>
      <c r="GC222" s="23"/>
      <c r="GD222" s="23"/>
      <c r="GE222" s="23"/>
      <c r="GF222" s="23"/>
      <c r="GG222" s="23"/>
      <c r="GH222" s="23"/>
      <c r="GI222" s="23"/>
      <c r="GJ222" s="23"/>
      <c r="GK222" s="23"/>
      <c r="GL222" s="23"/>
      <c r="GM222" s="23"/>
      <c r="GN222" s="23"/>
      <c r="GO222" s="23"/>
      <c r="GP222" s="23"/>
      <c r="GQ222" s="23"/>
      <c r="GR222" s="23"/>
      <c r="GS222" s="23"/>
      <c r="GT222" s="23"/>
      <c r="GU222" s="23"/>
      <c r="GV222" s="23"/>
      <c r="GW222" s="23"/>
      <c r="GX222" s="23"/>
      <c r="GY222" s="23"/>
      <c r="GZ222" s="23"/>
      <c r="HA222" s="23"/>
      <c r="HB222" s="23"/>
      <c r="HC222" s="23"/>
      <c r="HD222" s="23"/>
      <c r="HE222" s="23"/>
      <c r="HF222" s="23"/>
      <c r="HG222" s="23"/>
      <c r="HH222" s="23"/>
      <c r="HI222" s="23"/>
      <c r="HJ222" s="23"/>
      <c r="HK222" s="23"/>
      <c r="HL222" s="23"/>
      <c r="HM222" s="23"/>
      <c r="HN222" s="23"/>
      <c r="HO222" s="23"/>
      <c r="HP222" s="23"/>
      <c r="HQ222" s="23"/>
      <c r="HR222" s="23"/>
      <c r="HS222" s="23"/>
      <c r="HT222" s="23"/>
      <c r="HU222" s="23"/>
      <c r="HV222" s="23"/>
      <c r="HW222" s="23"/>
      <c r="HX222" s="23"/>
      <c r="HY222" s="23"/>
      <c r="HZ222" s="23"/>
      <c r="IA222" s="23"/>
      <c r="IB222" s="23"/>
      <c r="IC222" s="23"/>
      <c r="ID222" s="23"/>
      <c r="IE222" s="23"/>
      <c r="IF222" s="23"/>
      <c r="IG222" s="23"/>
      <c r="IH222" s="23"/>
      <c r="II222" s="23"/>
      <c r="IJ222" s="23"/>
      <c r="IK222" s="23"/>
      <c r="IL222" s="23"/>
      <c r="IM222" s="23"/>
      <c r="IN222" s="23"/>
      <c r="IO222" s="23"/>
      <c r="IP222" s="23"/>
      <c r="IQ222" s="23"/>
    </row>
    <row r="223" spans="1:251" x14ac:dyDescent="0.25">
      <c r="A223" s="7" t="s">
        <v>285</v>
      </c>
      <c r="B223" s="24" t="s">
        <v>460</v>
      </c>
      <c r="C223" s="25">
        <v>0.51</v>
      </c>
      <c r="D223" s="25">
        <v>0.14599999999999999</v>
      </c>
      <c r="E223" s="26">
        <v>10</v>
      </c>
      <c r="F223" s="26">
        <v>1.46</v>
      </c>
      <c r="G223" s="7" t="s">
        <v>15</v>
      </c>
      <c r="H223" s="7" t="s">
        <v>461</v>
      </c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3"/>
      <c r="DA223" s="23"/>
      <c r="DB223" s="23"/>
      <c r="DC223" s="23"/>
      <c r="DD223" s="23"/>
      <c r="DE223" s="23"/>
      <c r="DF223" s="23"/>
      <c r="DG223" s="23"/>
      <c r="DH223" s="23"/>
      <c r="DI223" s="23"/>
      <c r="DJ223" s="23"/>
      <c r="DK223" s="23"/>
      <c r="DL223" s="23"/>
      <c r="DM223" s="23"/>
      <c r="DN223" s="23"/>
      <c r="DO223" s="23"/>
      <c r="DP223" s="23"/>
      <c r="DQ223" s="23"/>
      <c r="DR223" s="23"/>
      <c r="DS223" s="23"/>
      <c r="DT223" s="23"/>
      <c r="DU223" s="23"/>
      <c r="DV223" s="23"/>
      <c r="DW223" s="23"/>
      <c r="DX223" s="23"/>
      <c r="DY223" s="23"/>
      <c r="DZ223" s="23"/>
      <c r="EA223" s="23"/>
      <c r="EB223" s="23"/>
      <c r="EC223" s="23"/>
      <c r="ED223" s="23"/>
      <c r="EE223" s="23"/>
      <c r="EF223" s="23"/>
      <c r="EG223" s="23"/>
      <c r="EH223" s="23"/>
      <c r="EI223" s="23"/>
      <c r="EJ223" s="23"/>
      <c r="EK223" s="23"/>
      <c r="EL223" s="23"/>
      <c r="EM223" s="23"/>
      <c r="EN223" s="23"/>
      <c r="EO223" s="23"/>
      <c r="EP223" s="23"/>
      <c r="EQ223" s="23"/>
      <c r="ER223" s="23"/>
      <c r="ES223" s="23"/>
      <c r="ET223" s="23"/>
      <c r="EU223" s="23"/>
      <c r="EV223" s="23"/>
      <c r="EW223" s="23"/>
      <c r="EX223" s="23"/>
      <c r="EY223" s="23"/>
      <c r="EZ223" s="23"/>
      <c r="FA223" s="23"/>
      <c r="FB223" s="23"/>
      <c r="FC223" s="23"/>
      <c r="FD223" s="23"/>
      <c r="FE223" s="23"/>
      <c r="FF223" s="23"/>
      <c r="FG223" s="23"/>
      <c r="FH223" s="23"/>
      <c r="FI223" s="23"/>
      <c r="FJ223" s="23"/>
      <c r="FK223" s="23"/>
      <c r="FL223" s="23"/>
      <c r="FM223" s="23"/>
      <c r="FN223" s="23"/>
      <c r="FO223" s="23"/>
      <c r="FP223" s="23"/>
      <c r="FQ223" s="23"/>
      <c r="FR223" s="23"/>
      <c r="FS223" s="23"/>
      <c r="FT223" s="23"/>
      <c r="FU223" s="23"/>
      <c r="FV223" s="23"/>
      <c r="FW223" s="23"/>
      <c r="FX223" s="23"/>
      <c r="FY223" s="23"/>
      <c r="FZ223" s="23"/>
      <c r="GA223" s="23"/>
      <c r="GB223" s="23"/>
      <c r="GC223" s="23"/>
      <c r="GD223" s="23"/>
      <c r="GE223" s="23"/>
      <c r="GF223" s="23"/>
      <c r="GG223" s="23"/>
      <c r="GH223" s="23"/>
      <c r="GI223" s="23"/>
      <c r="GJ223" s="23"/>
      <c r="GK223" s="23"/>
      <c r="GL223" s="23"/>
      <c r="GM223" s="23"/>
      <c r="GN223" s="23"/>
      <c r="GO223" s="23"/>
      <c r="GP223" s="23"/>
      <c r="GQ223" s="23"/>
      <c r="GR223" s="23"/>
      <c r="GS223" s="23"/>
      <c r="GT223" s="23"/>
      <c r="GU223" s="23"/>
      <c r="GV223" s="23"/>
      <c r="GW223" s="23"/>
      <c r="GX223" s="23"/>
      <c r="GY223" s="23"/>
      <c r="GZ223" s="23"/>
      <c r="HA223" s="23"/>
      <c r="HB223" s="23"/>
      <c r="HC223" s="23"/>
      <c r="HD223" s="23"/>
      <c r="HE223" s="23"/>
      <c r="HF223" s="23"/>
      <c r="HG223" s="23"/>
      <c r="HH223" s="23"/>
      <c r="HI223" s="23"/>
      <c r="HJ223" s="23"/>
      <c r="HK223" s="23"/>
      <c r="HL223" s="23"/>
      <c r="HM223" s="23"/>
      <c r="HN223" s="23"/>
      <c r="HO223" s="23"/>
      <c r="HP223" s="23"/>
      <c r="HQ223" s="23"/>
      <c r="HR223" s="23"/>
      <c r="HS223" s="23"/>
      <c r="HT223" s="23"/>
      <c r="HU223" s="23"/>
      <c r="HV223" s="23"/>
      <c r="HW223" s="23"/>
      <c r="HX223" s="23"/>
      <c r="HY223" s="23"/>
      <c r="HZ223" s="23"/>
      <c r="IA223" s="23"/>
      <c r="IB223" s="23"/>
      <c r="IC223" s="23"/>
      <c r="ID223" s="23"/>
      <c r="IE223" s="23"/>
      <c r="IF223" s="23"/>
      <c r="IG223" s="23"/>
      <c r="IH223" s="23"/>
      <c r="II223" s="23"/>
      <c r="IJ223" s="23"/>
      <c r="IK223" s="23"/>
      <c r="IL223" s="23"/>
      <c r="IM223" s="23"/>
      <c r="IN223" s="23"/>
      <c r="IO223" s="23"/>
      <c r="IP223" s="23"/>
      <c r="IQ223" s="23"/>
    </row>
    <row r="224" spans="1:251" x14ac:dyDescent="0.25">
      <c r="A224" s="7" t="s">
        <v>285</v>
      </c>
      <c r="B224" s="24" t="s">
        <v>463</v>
      </c>
      <c r="C224" s="25">
        <v>0.38</v>
      </c>
      <c r="D224" s="25">
        <v>0.121</v>
      </c>
      <c r="E224" s="26">
        <v>10</v>
      </c>
      <c r="F224" s="26">
        <v>1.21</v>
      </c>
      <c r="G224" s="7" t="s">
        <v>15</v>
      </c>
      <c r="H224" s="7" t="s">
        <v>461</v>
      </c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  <c r="GG224" s="23"/>
      <c r="GH224" s="23"/>
      <c r="GI224" s="23"/>
      <c r="GJ224" s="23"/>
      <c r="GK224" s="23"/>
      <c r="GL224" s="23"/>
      <c r="GM224" s="23"/>
      <c r="GN224" s="23"/>
      <c r="GO224" s="23"/>
      <c r="GP224" s="23"/>
      <c r="GQ224" s="23"/>
      <c r="GR224" s="23"/>
      <c r="GS224" s="23"/>
      <c r="GT224" s="23"/>
      <c r="GU224" s="23"/>
      <c r="GV224" s="23"/>
      <c r="GW224" s="23"/>
      <c r="GX224" s="23"/>
      <c r="GY224" s="23"/>
      <c r="GZ224" s="23"/>
      <c r="HA224" s="23"/>
      <c r="HB224" s="23"/>
      <c r="HC224" s="23"/>
      <c r="HD224" s="23"/>
      <c r="HE224" s="23"/>
      <c r="HF224" s="23"/>
      <c r="HG224" s="23"/>
      <c r="HH224" s="23"/>
      <c r="HI224" s="23"/>
      <c r="HJ224" s="23"/>
      <c r="HK224" s="23"/>
      <c r="HL224" s="23"/>
      <c r="HM224" s="23"/>
      <c r="HN224" s="23"/>
      <c r="HO224" s="23"/>
      <c r="HP224" s="23"/>
      <c r="HQ224" s="23"/>
      <c r="HR224" s="23"/>
      <c r="HS224" s="23"/>
      <c r="HT224" s="23"/>
      <c r="HU224" s="23"/>
      <c r="HV224" s="23"/>
      <c r="HW224" s="23"/>
      <c r="HX224" s="23"/>
      <c r="HY224" s="23"/>
      <c r="HZ224" s="23"/>
      <c r="IA224" s="23"/>
      <c r="IB224" s="23"/>
      <c r="IC224" s="23"/>
      <c r="ID224" s="23"/>
      <c r="IE224" s="23"/>
      <c r="IF224" s="23"/>
      <c r="IG224" s="23"/>
      <c r="IH224" s="23"/>
      <c r="II224" s="23"/>
      <c r="IJ224" s="23"/>
      <c r="IK224" s="23"/>
      <c r="IL224" s="23"/>
      <c r="IM224" s="23"/>
      <c r="IN224" s="23"/>
      <c r="IO224" s="23"/>
      <c r="IP224" s="23"/>
      <c r="IQ224" s="23"/>
    </row>
    <row r="225" spans="1:251" x14ac:dyDescent="0.25">
      <c r="A225" s="7" t="s">
        <v>285</v>
      </c>
      <c r="B225" s="24" t="s">
        <v>462</v>
      </c>
      <c r="C225" s="25">
        <v>0.42</v>
      </c>
      <c r="D225" s="25">
        <v>0.12</v>
      </c>
      <c r="E225" s="26">
        <v>10</v>
      </c>
      <c r="F225" s="26">
        <v>1.2</v>
      </c>
      <c r="G225" s="7" t="s">
        <v>15</v>
      </c>
      <c r="H225" s="7" t="s">
        <v>461</v>
      </c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  <c r="GG225" s="23"/>
      <c r="GH225" s="23"/>
      <c r="GI225" s="23"/>
      <c r="GJ225" s="23"/>
      <c r="GK225" s="23"/>
      <c r="GL225" s="23"/>
      <c r="GM225" s="23"/>
      <c r="GN225" s="23"/>
      <c r="GO225" s="23"/>
      <c r="GP225" s="23"/>
      <c r="GQ225" s="23"/>
      <c r="GR225" s="23"/>
      <c r="GS225" s="23"/>
      <c r="GT225" s="23"/>
      <c r="GU225" s="23"/>
      <c r="GV225" s="23"/>
      <c r="GW225" s="23"/>
      <c r="GX225" s="23"/>
      <c r="GY225" s="23"/>
      <c r="GZ225" s="23"/>
      <c r="HA225" s="23"/>
      <c r="HB225" s="23"/>
      <c r="HC225" s="23"/>
      <c r="HD225" s="23"/>
      <c r="HE225" s="23"/>
      <c r="HF225" s="23"/>
      <c r="HG225" s="23"/>
      <c r="HH225" s="23"/>
      <c r="HI225" s="23"/>
      <c r="HJ225" s="23"/>
      <c r="HK225" s="23"/>
      <c r="HL225" s="23"/>
      <c r="HM225" s="23"/>
      <c r="HN225" s="23"/>
      <c r="HO225" s="23"/>
      <c r="HP225" s="23"/>
      <c r="HQ225" s="23"/>
      <c r="HR225" s="23"/>
      <c r="HS225" s="23"/>
      <c r="HT225" s="23"/>
      <c r="HU225" s="23"/>
      <c r="HV225" s="23"/>
      <c r="HW225" s="23"/>
      <c r="HX225" s="23"/>
      <c r="HY225" s="23"/>
      <c r="HZ225" s="23"/>
      <c r="IA225" s="23"/>
      <c r="IB225" s="23"/>
      <c r="IC225" s="23"/>
      <c r="ID225" s="23"/>
      <c r="IE225" s="23"/>
      <c r="IF225" s="23"/>
      <c r="IG225" s="23"/>
      <c r="IH225" s="23"/>
      <c r="II225" s="23"/>
      <c r="IJ225" s="23"/>
      <c r="IK225" s="23"/>
      <c r="IL225" s="23"/>
      <c r="IM225" s="23"/>
      <c r="IN225" s="23"/>
      <c r="IO225" s="23"/>
      <c r="IP225" s="23"/>
      <c r="IQ225" s="23"/>
    </row>
    <row r="226" spans="1:251" x14ac:dyDescent="0.25">
      <c r="A226" s="7"/>
      <c r="B226" s="24"/>
      <c r="C226" s="27">
        <f>SUM(C220:C225)</f>
        <v>2.62</v>
      </c>
      <c r="D226" s="27">
        <f>SUM(D220:D225)</f>
        <v>1.0779999999999998</v>
      </c>
      <c r="E226" s="26"/>
      <c r="F226" s="28">
        <f>SUM(F220:F225)</f>
        <v>10.77</v>
      </c>
      <c r="G226" s="7"/>
      <c r="H226" s="13" t="s">
        <v>19</v>
      </c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23"/>
      <c r="HQ226" s="23"/>
      <c r="HR226" s="23"/>
      <c r="HS226" s="23"/>
      <c r="HT226" s="23"/>
      <c r="HU226" s="23"/>
      <c r="HV226" s="23"/>
      <c r="HW226" s="23"/>
      <c r="HX226" s="23"/>
      <c r="HY226" s="23"/>
      <c r="HZ226" s="23"/>
      <c r="IA226" s="23"/>
      <c r="IB226" s="23"/>
      <c r="IC226" s="23"/>
      <c r="ID226" s="23"/>
      <c r="IE226" s="23"/>
      <c r="IF226" s="23"/>
      <c r="IG226" s="23"/>
      <c r="IH226" s="23"/>
      <c r="II226" s="23"/>
      <c r="IJ226" s="23"/>
      <c r="IK226" s="23"/>
      <c r="IL226" s="23"/>
      <c r="IM226" s="23"/>
      <c r="IN226" s="23"/>
      <c r="IO226" s="23"/>
      <c r="IP226" s="23"/>
      <c r="IQ226" s="23"/>
    </row>
    <row r="227" spans="1:251" x14ac:dyDescent="0.25">
      <c r="A227" s="7" t="s">
        <v>285</v>
      </c>
      <c r="B227" s="24" t="s">
        <v>464</v>
      </c>
      <c r="C227" s="25">
        <v>1.05</v>
      </c>
      <c r="D227" s="25">
        <v>1.0189999999999999</v>
      </c>
      <c r="E227" s="26">
        <v>10</v>
      </c>
      <c r="F227" s="26">
        <v>10.19</v>
      </c>
      <c r="G227" s="7" t="s">
        <v>15</v>
      </c>
      <c r="H227" s="7" t="s">
        <v>465</v>
      </c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  <c r="GG227" s="23"/>
      <c r="GH227" s="23"/>
      <c r="GI227" s="23"/>
      <c r="GJ227" s="23"/>
      <c r="GK227" s="23"/>
      <c r="GL227" s="23"/>
      <c r="GM227" s="23"/>
      <c r="GN227" s="23"/>
      <c r="GO227" s="23"/>
      <c r="GP227" s="23"/>
      <c r="GQ227" s="23"/>
      <c r="GR227" s="23"/>
      <c r="GS227" s="23"/>
      <c r="GT227" s="23"/>
      <c r="GU227" s="23"/>
      <c r="GV227" s="23"/>
      <c r="GW227" s="23"/>
      <c r="GX227" s="23"/>
      <c r="GY227" s="23"/>
      <c r="GZ227" s="23"/>
      <c r="HA227" s="23"/>
      <c r="HB227" s="23"/>
      <c r="HC227" s="23"/>
      <c r="HD227" s="23"/>
      <c r="HE227" s="23"/>
      <c r="HF227" s="23"/>
      <c r="HG227" s="23"/>
      <c r="HH227" s="23"/>
      <c r="HI227" s="23"/>
      <c r="HJ227" s="23"/>
      <c r="HK227" s="23"/>
      <c r="HL227" s="23"/>
      <c r="HM227" s="23"/>
      <c r="HN227" s="23"/>
      <c r="HO227" s="23"/>
      <c r="HP227" s="23"/>
      <c r="HQ227" s="23"/>
      <c r="HR227" s="23"/>
      <c r="HS227" s="23"/>
      <c r="HT227" s="23"/>
      <c r="HU227" s="23"/>
      <c r="HV227" s="23"/>
      <c r="HW227" s="23"/>
      <c r="HX227" s="23"/>
      <c r="HY227" s="23"/>
      <c r="HZ227" s="23"/>
      <c r="IA227" s="23"/>
      <c r="IB227" s="23"/>
      <c r="IC227" s="23"/>
      <c r="ID227" s="23"/>
      <c r="IE227" s="23"/>
      <c r="IF227" s="23"/>
      <c r="IG227" s="23"/>
      <c r="IH227" s="23"/>
      <c r="II227" s="23"/>
      <c r="IJ227" s="23"/>
      <c r="IK227" s="23"/>
      <c r="IL227" s="23"/>
      <c r="IM227" s="23"/>
      <c r="IN227" s="23"/>
      <c r="IO227" s="23"/>
      <c r="IP227" s="23"/>
      <c r="IQ227" s="23"/>
    </row>
    <row r="228" spans="1:251" x14ac:dyDescent="0.25">
      <c r="A228" s="7"/>
      <c r="B228" s="24"/>
      <c r="C228" s="27">
        <f>SUM(C227)</f>
        <v>1.05</v>
      </c>
      <c r="D228" s="27">
        <f>SUM(D227)</f>
        <v>1.0189999999999999</v>
      </c>
      <c r="E228" s="26"/>
      <c r="F228" s="28">
        <f>SUM(F227)</f>
        <v>10.19</v>
      </c>
      <c r="G228" s="7"/>
      <c r="H228" s="13" t="s">
        <v>19</v>
      </c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  <c r="GG228" s="23"/>
      <c r="GH228" s="23"/>
      <c r="GI228" s="23"/>
      <c r="GJ228" s="23"/>
      <c r="GK228" s="23"/>
      <c r="GL228" s="23"/>
      <c r="GM228" s="23"/>
      <c r="GN228" s="23"/>
      <c r="GO228" s="23"/>
      <c r="GP228" s="23"/>
      <c r="GQ228" s="23"/>
      <c r="GR228" s="23"/>
      <c r="GS228" s="23"/>
      <c r="GT228" s="23"/>
      <c r="GU228" s="23"/>
      <c r="GV228" s="23"/>
      <c r="GW228" s="23"/>
      <c r="GX228" s="23"/>
      <c r="GY228" s="23"/>
      <c r="GZ228" s="23"/>
      <c r="HA228" s="23"/>
      <c r="HB228" s="23"/>
      <c r="HC228" s="23"/>
      <c r="HD228" s="23"/>
      <c r="HE228" s="23"/>
      <c r="HF228" s="23"/>
      <c r="HG228" s="23"/>
      <c r="HH228" s="23"/>
      <c r="HI228" s="23"/>
      <c r="HJ228" s="23"/>
      <c r="HK228" s="23"/>
      <c r="HL228" s="23"/>
      <c r="HM228" s="23"/>
      <c r="HN228" s="23"/>
      <c r="HO228" s="23"/>
      <c r="HP228" s="23"/>
      <c r="HQ228" s="23"/>
      <c r="HR228" s="23"/>
      <c r="HS228" s="23"/>
      <c r="HT228" s="23"/>
      <c r="HU228" s="23"/>
      <c r="HV228" s="23"/>
      <c r="HW228" s="23"/>
      <c r="HX228" s="23"/>
      <c r="HY228" s="23"/>
      <c r="HZ228" s="23"/>
      <c r="IA228" s="23"/>
      <c r="IB228" s="23"/>
      <c r="IC228" s="23"/>
      <c r="ID228" s="23"/>
      <c r="IE228" s="23"/>
      <c r="IF228" s="23"/>
      <c r="IG228" s="23"/>
      <c r="IH228" s="23"/>
      <c r="II228" s="23"/>
      <c r="IJ228" s="23"/>
      <c r="IK228" s="23"/>
      <c r="IL228" s="23"/>
      <c r="IM228" s="23"/>
      <c r="IN228" s="23"/>
      <c r="IO228" s="23"/>
      <c r="IP228" s="23"/>
      <c r="IQ228" s="23"/>
    </row>
    <row r="229" spans="1:251" x14ac:dyDescent="0.25">
      <c r="A229" s="7" t="s">
        <v>285</v>
      </c>
      <c r="B229" s="24" t="s">
        <v>344</v>
      </c>
      <c r="C229" s="25">
        <v>9.98</v>
      </c>
      <c r="D229" s="25">
        <v>3.113</v>
      </c>
      <c r="E229" s="26">
        <v>10</v>
      </c>
      <c r="F229" s="26">
        <v>31.13</v>
      </c>
      <c r="G229" s="7" t="s">
        <v>15</v>
      </c>
      <c r="H229" s="7" t="s">
        <v>466</v>
      </c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23"/>
      <c r="HQ229" s="23"/>
      <c r="HR229" s="23"/>
      <c r="HS229" s="23"/>
      <c r="HT229" s="23"/>
      <c r="HU229" s="23"/>
      <c r="HV229" s="23"/>
      <c r="HW229" s="23"/>
      <c r="HX229" s="23"/>
      <c r="HY229" s="23"/>
      <c r="HZ229" s="23"/>
      <c r="IA229" s="23"/>
      <c r="IB229" s="23"/>
      <c r="IC229" s="23"/>
      <c r="ID229" s="23"/>
      <c r="IE229" s="23"/>
      <c r="IF229" s="23"/>
      <c r="IG229" s="23"/>
      <c r="IH229" s="23"/>
      <c r="II229" s="23"/>
      <c r="IJ229" s="23"/>
      <c r="IK229" s="23"/>
      <c r="IL229" s="23"/>
      <c r="IM229" s="23"/>
      <c r="IN229" s="23"/>
      <c r="IO229" s="23"/>
      <c r="IP229" s="23"/>
      <c r="IQ229" s="23"/>
    </row>
    <row r="230" spans="1:251" x14ac:dyDescent="0.25">
      <c r="A230" s="7" t="s">
        <v>285</v>
      </c>
      <c r="B230" s="24" t="s">
        <v>422</v>
      </c>
      <c r="C230" s="25">
        <v>2.81</v>
      </c>
      <c r="D230" s="25">
        <v>1.496</v>
      </c>
      <c r="E230" s="26">
        <v>10</v>
      </c>
      <c r="F230" s="26">
        <v>14.96</v>
      </c>
      <c r="G230" s="7" t="s">
        <v>15</v>
      </c>
      <c r="H230" s="7" t="s">
        <v>466</v>
      </c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  <c r="GG230" s="23"/>
      <c r="GH230" s="23"/>
      <c r="GI230" s="23"/>
      <c r="GJ230" s="23"/>
      <c r="GK230" s="23"/>
      <c r="GL230" s="23"/>
      <c r="GM230" s="23"/>
      <c r="GN230" s="23"/>
      <c r="GO230" s="23"/>
      <c r="GP230" s="23"/>
      <c r="GQ230" s="23"/>
      <c r="GR230" s="23"/>
      <c r="GS230" s="23"/>
      <c r="GT230" s="23"/>
      <c r="GU230" s="23"/>
      <c r="GV230" s="23"/>
      <c r="GW230" s="23"/>
      <c r="GX230" s="23"/>
      <c r="GY230" s="23"/>
      <c r="GZ230" s="23"/>
      <c r="HA230" s="23"/>
      <c r="HB230" s="23"/>
      <c r="HC230" s="23"/>
      <c r="HD230" s="23"/>
      <c r="HE230" s="23"/>
      <c r="HF230" s="23"/>
      <c r="HG230" s="23"/>
      <c r="HH230" s="23"/>
      <c r="HI230" s="23"/>
      <c r="HJ230" s="23"/>
      <c r="HK230" s="23"/>
      <c r="HL230" s="23"/>
      <c r="HM230" s="23"/>
      <c r="HN230" s="23"/>
      <c r="HO230" s="23"/>
      <c r="HP230" s="23"/>
      <c r="HQ230" s="23"/>
      <c r="HR230" s="23"/>
      <c r="HS230" s="23"/>
      <c r="HT230" s="23"/>
      <c r="HU230" s="23"/>
      <c r="HV230" s="23"/>
      <c r="HW230" s="23"/>
      <c r="HX230" s="23"/>
      <c r="HY230" s="23"/>
      <c r="HZ230" s="23"/>
      <c r="IA230" s="23"/>
      <c r="IB230" s="23"/>
      <c r="IC230" s="23"/>
      <c r="ID230" s="23"/>
      <c r="IE230" s="23"/>
      <c r="IF230" s="23"/>
      <c r="IG230" s="23"/>
      <c r="IH230" s="23"/>
      <c r="II230" s="23"/>
      <c r="IJ230" s="23"/>
      <c r="IK230" s="23"/>
      <c r="IL230" s="23"/>
      <c r="IM230" s="23"/>
      <c r="IN230" s="23"/>
      <c r="IO230" s="23"/>
      <c r="IP230" s="23"/>
      <c r="IQ230" s="23"/>
    </row>
    <row r="231" spans="1:251" x14ac:dyDescent="0.25">
      <c r="A231" s="7" t="s">
        <v>285</v>
      </c>
      <c r="B231" s="24" t="s">
        <v>310</v>
      </c>
      <c r="C231" s="25">
        <v>3.73</v>
      </c>
      <c r="D231" s="25">
        <v>1.335</v>
      </c>
      <c r="E231" s="26">
        <v>10</v>
      </c>
      <c r="F231" s="26">
        <v>13.35</v>
      </c>
      <c r="G231" s="7" t="s">
        <v>15</v>
      </c>
      <c r="H231" s="7" t="s">
        <v>466</v>
      </c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23"/>
      <c r="HQ231" s="23"/>
      <c r="HR231" s="23"/>
      <c r="HS231" s="23"/>
      <c r="HT231" s="23"/>
      <c r="HU231" s="23"/>
      <c r="HV231" s="23"/>
      <c r="HW231" s="23"/>
      <c r="HX231" s="23"/>
      <c r="HY231" s="23"/>
      <c r="HZ231" s="23"/>
      <c r="IA231" s="23"/>
      <c r="IB231" s="23"/>
      <c r="IC231" s="23"/>
      <c r="ID231" s="23"/>
      <c r="IE231" s="23"/>
      <c r="IF231" s="23"/>
      <c r="IG231" s="23"/>
      <c r="IH231" s="23"/>
      <c r="II231" s="23"/>
      <c r="IJ231" s="23"/>
      <c r="IK231" s="23"/>
      <c r="IL231" s="23"/>
      <c r="IM231" s="23"/>
      <c r="IN231" s="23"/>
      <c r="IO231" s="23"/>
      <c r="IP231" s="23"/>
      <c r="IQ231" s="23"/>
    </row>
    <row r="232" spans="1:251" x14ac:dyDescent="0.25">
      <c r="A232" s="7" t="s">
        <v>285</v>
      </c>
      <c r="B232" s="24" t="s">
        <v>467</v>
      </c>
      <c r="C232" s="25">
        <v>1.21</v>
      </c>
      <c r="D232" s="25">
        <v>1.1619999999999999</v>
      </c>
      <c r="E232" s="26">
        <v>10</v>
      </c>
      <c r="F232" s="26">
        <v>11.62</v>
      </c>
      <c r="G232" s="7" t="s">
        <v>15</v>
      </c>
      <c r="H232" s="7" t="s">
        <v>466</v>
      </c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  <c r="GG232" s="23"/>
      <c r="GH232" s="23"/>
      <c r="GI232" s="23"/>
      <c r="GJ232" s="23"/>
      <c r="GK232" s="23"/>
      <c r="GL232" s="23"/>
      <c r="GM232" s="23"/>
      <c r="GN232" s="23"/>
      <c r="GO232" s="23"/>
      <c r="GP232" s="23"/>
      <c r="GQ232" s="23"/>
      <c r="GR232" s="23"/>
      <c r="GS232" s="23"/>
      <c r="GT232" s="23"/>
      <c r="GU232" s="23"/>
      <c r="GV232" s="23"/>
      <c r="GW232" s="23"/>
      <c r="GX232" s="23"/>
      <c r="GY232" s="23"/>
      <c r="GZ232" s="23"/>
      <c r="HA232" s="23"/>
      <c r="HB232" s="23"/>
      <c r="HC232" s="23"/>
      <c r="HD232" s="23"/>
      <c r="HE232" s="23"/>
      <c r="HF232" s="23"/>
      <c r="HG232" s="23"/>
      <c r="HH232" s="23"/>
      <c r="HI232" s="23"/>
      <c r="HJ232" s="23"/>
      <c r="HK232" s="23"/>
      <c r="HL232" s="23"/>
      <c r="HM232" s="23"/>
      <c r="HN232" s="23"/>
      <c r="HO232" s="23"/>
      <c r="HP232" s="23"/>
      <c r="HQ232" s="23"/>
      <c r="HR232" s="23"/>
      <c r="HS232" s="23"/>
      <c r="HT232" s="23"/>
      <c r="HU232" s="23"/>
      <c r="HV232" s="23"/>
      <c r="HW232" s="23"/>
      <c r="HX232" s="23"/>
      <c r="HY232" s="23"/>
      <c r="HZ232" s="23"/>
      <c r="IA232" s="23"/>
      <c r="IB232" s="23"/>
      <c r="IC232" s="23"/>
      <c r="ID232" s="23"/>
      <c r="IE232" s="23"/>
      <c r="IF232" s="23"/>
      <c r="IG232" s="23"/>
      <c r="IH232" s="23"/>
      <c r="II232" s="23"/>
      <c r="IJ232" s="23"/>
      <c r="IK232" s="23"/>
      <c r="IL232" s="23"/>
      <c r="IM232" s="23"/>
      <c r="IN232" s="23"/>
      <c r="IO232" s="23"/>
      <c r="IP232" s="23"/>
      <c r="IQ232" s="23"/>
    </row>
    <row r="233" spans="1:251" x14ac:dyDescent="0.25">
      <c r="A233" s="7" t="s">
        <v>285</v>
      </c>
      <c r="B233" s="24" t="s">
        <v>468</v>
      </c>
      <c r="C233" s="25">
        <v>1.21</v>
      </c>
      <c r="D233" s="25">
        <v>1.1619999999999999</v>
      </c>
      <c r="E233" s="26">
        <v>10</v>
      </c>
      <c r="F233" s="26">
        <v>11.62</v>
      </c>
      <c r="G233" s="7" t="s">
        <v>15</v>
      </c>
      <c r="H233" s="7" t="s">
        <v>466</v>
      </c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  <c r="GG233" s="23"/>
      <c r="GH233" s="23"/>
      <c r="GI233" s="23"/>
      <c r="GJ233" s="23"/>
      <c r="GK233" s="23"/>
      <c r="GL233" s="23"/>
      <c r="GM233" s="23"/>
      <c r="GN233" s="23"/>
      <c r="GO233" s="23"/>
      <c r="GP233" s="23"/>
      <c r="GQ233" s="23"/>
      <c r="GR233" s="23"/>
      <c r="GS233" s="23"/>
      <c r="GT233" s="23"/>
      <c r="GU233" s="23"/>
      <c r="GV233" s="23"/>
      <c r="GW233" s="23"/>
      <c r="GX233" s="23"/>
      <c r="GY233" s="23"/>
      <c r="GZ233" s="23"/>
      <c r="HA233" s="23"/>
      <c r="HB233" s="23"/>
      <c r="HC233" s="23"/>
      <c r="HD233" s="23"/>
      <c r="HE233" s="23"/>
      <c r="HF233" s="23"/>
      <c r="HG233" s="23"/>
      <c r="HH233" s="23"/>
      <c r="HI233" s="23"/>
      <c r="HJ233" s="23"/>
      <c r="HK233" s="23"/>
      <c r="HL233" s="23"/>
      <c r="HM233" s="23"/>
      <c r="HN233" s="23"/>
      <c r="HO233" s="23"/>
      <c r="HP233" s="23"/>
      <c r="HQ233" s="23"/>
      <c r="HR233" s="23"/>
      <c r="HS233" s="23"/>
      <c r="HT233" s="23"/>
      <c r="HU233" s="23"/>
      <c r="HV233" s="23"/>
      <c r="HW233" s="23"/>
      <c r="HX233" s="23"/>
      <c r="HY233" s="23"/>
      <c r="HZ233" s="23"/>
      <c r="IA233" s="23"/>
      <c r="IB233" s="23"/>
      <c r="IC233" s="23"/>
      <c r="ID233" s="23"/>
      <c r="IE233" s="23"/>
      <c r="IF233" s="23"/>
      <c r="IG233" s="23"/>
      <c r="IH233" s="23"/>
      <c r="II233" s="23"/>
      <c r="IJ233" s="23"/>
      <c r="IK233" s="23"/>
      <c r="IL233" s="23"/>
      <c r="IM233" s="23"/>
      <c r="IN233" s="23"/>
      <c r="IO233" s="23"/>
      <c r="IP233" s="23"/>
      <c r="IQ233" s="23"/>
    </row>
    <row r="234" spans="1:251" x14ac:dyDescent="0.25">
      <c r="A234" s="7" t="s">
        <v>285</v>
      </c>
      <c r="B234" s="24" t="s">
        <v>469</v>
      </c>
      <c r="C234" s="25">
        <v>1.1399999999999999</v>
      </c>
      <c r="D234" s="25">
        <v>1.1160000000000001</v>
      </c>
      <c r="E234" s="26">
        <v>10</v>
      </c>
      <c r="F234" s="26">
        <v>11.16</v>
      </c>
      <c r="G234" s="7" t="s">
        <v>15</v>
      </c>
      <c r="H234" s="7" t="s">
        <v>466</v>
      </c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  <c r="GG234" s="23"/>
      <c r="GH234" s="23"/>
      <c r="GI234" s="23"/>
      <c r="GJ234" s="23"/>
      <c r="GK234" s="23"/>
      <c r="GL234" s="23"/>
      <c r="GM234" s="23"/>
      <c r="GN234" s="23"/>
      <c r="GO234" s="23"/>
      <c r="GP234" s="23"/>
      <c r="GQ234" s="23"/>
      <c r="GR234" s="23"/>
      <c r="GS234" s="23"/>
      <c r="GT234" s="23"/>
      <c r="GU234" s="23"/>
      <c r="GV234" s="23"/>
      <c r="GW234" s="23"/>
      <c r="GX234" s="23"/>
      <c r="GY234" s="23"/>
      <c r="GZ234" s="23"/>
      <c r="HA234" s="23"/>
      <c r="HB234" s="23"/>
      <c r="HC234" s="23"/>
      <c r="HD234" s="23"/>
      <c r="HE234" s="23"/>
      <c r="HF234" s="23"/>
      <c r="HG234" s="23"/>
      <c r="HH234" s="23"/>
      <c r="HI234" s="23"/>
      <c r="HJ234" s="23"/>
      <c r="HK234" s="23"/>
      <c r="HL234" s="23"/>
      <c r="HM234" s="23"/>
      <c r="HN234" s="23"/>
      <c r="HO234" s="23"/>
      <c r="HP234" s="23"/>
      <c r="HQ234" s="23"/>
      <c r="HR234" s="23"/>
      <c r="HS234" s="23"/>
      <c r="HT234" s="23"/>
      <c r="HU234" s="23"/>
      <c r="HV234" s="23"/>
      <c r="HW234" s="23"/>
      <c r="HX234" s="23"/>
      <c r="HY234" s="23"/>
      <c r="HZ234" s="23"/>
      <c r="IA234" s="23"/>
      <c r="IB234" s="23"/>
      <c r="IC234" s="23"/>
      <c r="ID234" s="23"/>
      <c r="IE234" s="23"/>
      <c r="IF234" s="23"/>
      <c r="IG234" s="23"/>
      <c r="IH234" s="23"/>
      <c r="II234" s="23"/>
      <c r="IJ234" s="23"/>
      <c r="IK234" s="23"/>
      <c r="IL234" s="23"/>
      <c r="IM234" s="23"/>
      <c r="IN234" s="23"/>
      <c r="IO234" s="23"/>
      <c r="IP234" s="23"/>
      <c r="IQ234" s="23"/>
    </row>
    <row r="235" spans="1:251" x14ac:dyDescent="0.25">
      <c r="A235" s="7" t="s">
        <v>285</v>
      </c>
      <c r="B235" s="24" t="s">
        <v>470</v>
      </c>
      <c r="C235" s="25">
        <v>0.99</v>
      </c>
      <c r="D235" s="25">
        <v>0.98699999999999999</v>
      </c>
      <c r="E235" s="26">
        <v>10</v>
      </c>
      <c r="F235" s="26">
        <v>9.8699999999999992</v>
      </c>
      <c r="G235" s="7" t="s">
        <v>15</v>
      </c>
      <c r="H235" s="7" t="s">
        <v>466</v>
      </c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3"/>
      <c r="DE235" s="23"/>
      <c r="DF235" s="23"/>
      <c r="DG235" s="23"/>
      <c r="DH235" s="23"/>
      <c r="DI235" s="23"/>
      <c r="DJ235" s="23"/>
      <c r="DK235" s="23"/>
      <c r="DL235" s="23"/>
      <c r="DM235" s="23"/>
      <c r="DN235" s="23"/>
      <c r="DO235" s="23"/>
      <c r="DP235" s="23"/>
      <c r="DQ235" s="23"/>
      <c r="DR235" s="23"/>
      <c r="DS235" s="23"/>
      <c r="DT235" s="23"/>
      <c r="DU235" s="23"/>
      <c r="DV235" s="23"/>
      <c r="DW235" s="23"/>
      <c r="DX235" s="23"/>
      <c r="DY235" s="23"/>
      <c r="DZ235" s="23"/>
      <c r="EA235" s="23"/>
      <c r="EB235" s="23"/>
      <c r="EC235" s="23"/>
      <c r="ED235" s="23"/>
      <c r="EE235" s="23"/>
      <c r="EF235" s="23"/>
      <c r="EG235" s="23"/>
      <c r="EH235" s="23"/>
      <c r="EI235" s="23"/>
      <c r="EJ235" s="23"/>
      <c r="EK235" s="23"/>
      <c r="EL235" s="23"/>
      <c r="EM235" s="23"/>
      <c r="EN235" s="23"/>
      <c r="EO235" s="23"/>
      <c r="EP235" s="23"/>
      <c r="EQ235" s="23"/>
      <c r="ER235" s="23"/>
      <c r="ES235" s="23"/>
      <c r="ET235" s="23"/>
      <c r="EU235" s="23"/>
      <c r="EV235" s="23"/>
      <c r="EW235" s="23"/>
      <c r="EX235" s="23"/>
      <c r="EY235" s="23"/>
      <c r="EZ235" s="23"/>
      <c r="FA235" s="23"/>
      <c r="FB235" s="23"/>
      <c r="FC235" s="23"/>
      <c r="FD235" s="23"/>
      <c r="FE235" s="23"/>
      <c r="FF235" s="23"/>
      <c r="FG235" s="23"/>
      <c r="FH235" s="23"/>
      <c r="FI235" s="23"/>
      <c r="FJ235" s="23"/>
      <c r="FK235" s="23"/>
      <c r="FL235" s="23"/>
      <c r="FM235" s="23"/>
      <c r="FN235" s="23"/>
      <c r="FO235" s="23"/>
      <c r="FP235" s="23"/>
      <c r="FQ235" s="23"/>
      <c r="FR235" s="23"/>
      <c r="FS235" s="23"/>
      <c r="FT235" s="23"/>
      <c r="FU235" s="23"/>
      <c r="FV235" s="23"/>
      <c r="FW235" s="23"/>
      <c r="FX235" s="23"/>
      <c r="FY235" s="23"/>
      <c r="FZ235" s="23"/>
      <c r="GA235" s="23"/>
      <c r="GB235" s="23"/>
      <c r="GC235" s="23"/>
      <c r="GD235" s="23"/>
      <c r="GE235" s="23"/>
      <c r="GF235" s="23"/>
      <c r="GG235" s="23"/>
      <c r="GH235" s="23"/>
      <c r="GI235" s="23"/>
      <c r="GJ235" s="23"/>
      <c r="GK235" s="23"/>
      <c r="GL235" s="23"/>
      <c r="GM235" s="23"/>
      <c r="GN235" s="23"/>
      <c r="GO235" s="23"/>
      <c r="GP235" s="23"/>
      <c r="GQ235" s="23"/>
      <c r="GR235" s="23"/>
      <c r="GS235" s="23"/>
      <c r="GT235" s="23"/>
      <c r="GU235" s="23"/>
      <c r="GV235" s="23"/>
      <c r="GW235" s="23"/>
      <c r="GX235" s="23"/>
      <c r="GY235" s="23"/>
      <c r="GZ235" s="23"/>
      <c r="HA235" s="23"/>
      <c r="HB235" s="23"/>
      <c r="HC235" s="23"/>
      <c r="HD235" s="23"/>
      <c r="HE235" s="23"/>
      <c r="HF235" s="23"/>
      <c r="HG235" s="23"/>
      <c r="HH235" s="23"/>
      <c r="HI235" s="23"/>
      <c r="HJ235" s="23"/>
      <c r="HK235" s="23"/>
      <c r="HL235" s="23"/>
      <c r="HM235" s="23"/>
      <c r="HN235" s="23"/>
      <c r="HO235" s="23"/>
      <c r="HP235" s="23"/>
      <c r="HQ235" s="23"/>
      <c r="HR235" s="23"/>
      <c r="HS235" s="23"/>
      <c r="HT235" s="23"/>
      <c r="HU235" s="23"/>
      <c r="HV235" s="23"/>
      <c r="HW235" s="23"/>
      <c r="HX235" s="23"/>
      <c r="HY235" s="23"/>
      <c r="HZ235" s="23"/>
      <c r="IA235" s="23"/>
      <c r="IB235" s="23"/>
      <c r="IC235" s="23"/>
      <c r="ID235" s="23"/>
      <c r="IE235" s="23"/>
      <c r="IF235" s="23"/>
      <c r="IG235" s="23"/>
      <c r="IH235" s="23"/>
      <c r="II235" s="23"/>
      <c r="IJ235" s="23"/>
      <c r="IK235" s="23"/>
      <c r="IL235" s="23"/>
      <c r="IM235" s="23"/>
      <c r="IN235" s="23"/>
      <c r="IO235" s="23"/>
      <c r="IP235" s="23"/>
      <c r="IQ235" s="23"/>
    </row>
    <row r="236" spans="1:251" x14ac:dyDescent="0.25">
      <c r="A236" s="7" t="s">
        <v>285</v>
      </c>
      <c r="B236" s="24" t="s">
        <v>471</v>
      </c>
      <c r="C236" s="25">
        <v>1.01</v>
      </c>
      <c r="D236" s="25">
        <v>0.97299999999999998</v>
      </c>
      <c r="E236" s="26">
        <v>10</v>
      </c>
      <c r="F236" s="26">
        <v>9.73</v>
      </c>
      <c r="G236" s="7" t="s">
        <v>15</v>
      </c>
      <c r="H236" s="7" t="s">
        <v>466</v>
      </c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  <c r="GG236" s="23"/>
      <c r="GH236" s="23"/>
      <c r="GI236" s="23"/>
      <c r="GJ236" s="23"/>
      <c r="GK236" s="23"/>
      <c r="GL236" s="23"/>
      <c r="GM236" s="23"/>
      <c r="GN236" s="23"/>
      <c r="GO236" s="23"/>
      <c r="GP236" s="23"/>
      <c r="GQ236" s="23"/>
      <c r="GR236" s="23"/>
      <c r="GS236" s="23"/>
      <c r="GT236" s="23"/>
      <c r="GU236" s="23"/>
      <c r="GV236" s="23"/>
      <c r="GW236" s="23"/>
      <c r="GX236" s="23"/>
      <c r="GY236" s="23"/>
      <c r="GZ236" s="23"/>
      <c r="HA236" s="23"/>
      <c r="HB236" s="23"/>
      <c r="HC236" s="23"/>
      <c r="HD236" s="23"/>
      <c r="HE236" s="23"/>
      <c r="HF236" s="23"/>
      <c r="HG236" s="23"/>
      <c r="HH236" s="23"/>
      <c r="HI236" s="23"/>
      <c r="HJ236" s="23"/>
      <c r="HK236" s="23"/>
      <c r="HL236" s="23"/>
      <c r="HM236" s="23"/>
      <c r="HN236" s="23"/>
      <c r="HO236" s="23"/>
      <c r="HP236" s="23"/>
      <c r="HQ236" s="23"/>
      <c r="HR236" s="23"/>
      <c r="HS236" s="23"/>
      <c r="HT236" s="23"/>
      <c r="HU236" s="23"/>
      <c r="HV236" s="23"/>
      <c r="HW236" s="23"/>
      <c r="HX236" s="23"/>
      <c r="HY236" s="23"/>
      <c r="HZ236" s="23"/>
      <c r="IA236" s="23"/>
      <c r="IB236" s="23"/>
      <c r="IC236" s="23"/>
      <c r="ID236" s="23"/>
      <c r="IE236" s="23"/>
      <c r="IF236" s="23"/>
      <c r="IG236" s="23"/>
      <c r="IH236" s="23"/>
      <c r="II236" s="23"/>
      <c r="IJ236" s="23"/>
      <c r="IK236" s="23"/>
      <c r="IL236" s="23"/>
      <c r="IM236" s="23"/>
      <c r="IN236" s="23"/>
      <c r="IO236" s="23"/>
      <c r="IP236" s="23"/>
      <c r="IQ236" s="23"/>
    </row>
    <row r="237" spans="1:251" x14ac:dyDescent="0.25">
      <c r="A237" s="7" t="s">
        <v>285</v>
      </c>
      <c r="B237" s="24" t="s">
        <v>453</v>
      </c>
      <c r="C237" s="25">
        <v>0.99</v>
      </c>
      <c r="D237" s="25">
        <v>0.96899999999999997</v>
      </c>
      <c r="E237" s="26">
        <v>10</v>
      </c>
      <c r="F237" s="26">
        <v>9.69</v>
      </c>
      <c r="G237" s="7" t="s">
        <v>15</v>
      </c>
      <c r="H237" s="7" t="s">
        <v>466</v>
      </c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  <c r="GG237" s="23"/>
      <c r="GH237" s="23"/>
      <c r="GI237" s="23"/>
      <c r="GJ237" s="23"/>
      <c r="GK237" s="23"/>
      <c r="GL237" s="23"/>
      <c r="GM237" s="23"/>
      <c r="GN237" s="23"/>
      <c r="GO237" s="23"/>
      <c r="GP237" s="23"/>
      <c r="GQ237" s="23"/>
      <c r="GR237" s="23"/>
      <c r="GS237" s="23"/>
      <c r="GT237" s="23"/>
      <c r="GU237" s="23"/>
      <c r="GV237" s="23"/>
      <c r="GW237" s="23"/>
      <c r="GX237" s="23"/>
      <c r="GY237" s="23"/>
      <c r="GZ237" s="23"/>
      <c r="HA237" s="23"/>
      <c r="HB237" s="23"/>
      <c r="HC237" s="23"/>
      <c r="HD237" s="23"/>
      <c r="HE237" s="23"/>
      <c r="HF237" s="23"/>
      <c r="HG237" s="23"/>
      <c r="HH237" s="23"/>
      <c r="HI237" s="23"/>
      <c r="HJ237" s="23"/>
      <c r="HK237" s="23"/>
      <c r="HL237" s="23"/>
      <c r="HM237" s="23"/>
      <c r="HN237" s="23"/>
      <c r="HO237" s="23"/>
      <c r="HP237" s="23"/>
      <c r="HQ237" s="23"/>
      <c r="HR237" s="23"/>
      <c r="HS237" s="23"/>
      <c r="HT237" s="23"/>
      <c r="HU237" s="23"/>
      <c r="HV237" s="23"/>
      <c r="HW237" s="23"/>
      <c r="HX237" s="23"/>
      <c r="HY237" s="23"/>
      <c r="HZ237" s="23"/>
      <c r="IA237" s="23"/>
      <c r="IB237" s="23"/>
      <c r="IC237" s="23"/>
      <c r="ID237" s="23"/>
      <c r="IE237" s="23"/>
      <c r="IF237" s="23"/>
      <c r="IG237" s="23"/>
      <c r="IH237" s="23"/>
      <c r="II237" s="23"/>
      <c r="IJ237" s="23"/>
      <c r="IK237" s="23"/>
      <c r="IL237" s="23"/>
      <c r="IM237" s="23"/>
      <c r="IN237" s="23"/>
      <c r="IO237" s="23"/>
      <c r="IP237" s="23"/>
      <c r="IQ237" s="23"/>
    </row>
    <row r="238" spans="1:251" x14ac:dyDescent="0.25">
      <c r="A238" s="7" t="s">
        <v>285</v>
      </c>
      <c r="B238" s="24" t="s">
        <v>472</v>
      </c>
      <c r="C238" s="25">
        <v>0.95</v>
      </c>
      <c r="D238" s="25">
        <v>0.95299999999999996</v>
      </c>
      <c r="E238" s="26">
        <v>10</v>
      </c>
      <c r="F238" s="26">
        <v>9.5299999999999994</v>
      </c>
      <c r="G238" s="7" t="s">
        <v>15</v>
      </c>
      <c r="H238" s="7" t="s">
        <v>466</v>
      </c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  <c r="GG238" s="23"/>
      <c r="GH238" s="23"/>
      <c r="GI238" s="23"/>
      <c r="GJ238" s="23"/>
      <c r="GK238" s="23"/>
      <c r="GL238" s="23"/>
      <c r="GM238" s="23"/>
      <c r="GN238" s="23"/>
      <c r="GO238" s="23"/>
      <c r="GP238" s="23"/>
      <c r="GQ238" s="23"/>
      <c r="GR238" s="23"/>
      <c r="GS238" s="23"/>
      <c r="GT238" s="23"/>
      <c r="GU238" s="23"/>
      <c r="GV238" s="23"/>
      <c r="GW238" s="23"/>
      <c r="GX238" s="23"/>
      <c r="GY238" s="23"/>
      <c r="GZ238" s="23"/>
      <c r="HA238" s="23"/>
      <c r="HB238" s="23"/>
      <c r="HC238" s="23"/>
      <c r="HD238" s="23"/>
      <c r="HE238" s="23"/>
      <c r="HF238" s="23"/>
      <c r="HG238" s="23"/>
      <c r="HH238" s="23"/>
      <c r="HI238" s="23"/>
      <c r="HJ238" s="23"/>
      <c r="HK238" s="23"/>
      <c r="HL238" s="23"/>
      <c r="HM238" s="23"/>
      <c r="HN238" s="23"/>
      <c r="HO238" s="23"/>
      <c r="HP238" s="23"/>
      <c r="HQ238" s="23"/>
      <c r="HR238" s="23"/>
      <c r="HS238" s="23"/>
      <c r="HT238" s="23"/>
      <c r="HU238" s="23"/>
      <c r="HV238" s="23"/>
      <c r="HW238" s="23"/>
      <c r="HX238" s="23"/>
      <c r="HY238" s="23"/>
      <c r="HZ238" s="23"/>
      <c r="IA238" s="23"/>
      <c r="IB238" s="23"/>
      <c r="IC238" s="23"/>
      <c r="ID238" s="23"/>
      <c r="IE238" s="23"/>
      <c r="IF238" s="23"/>
      <c r="IG238" s="23"/>
      <c r="IH238" s="23"/>
      <c r="II238" s="23"/>
      <c r="IJ238" s="23"/>
      <c r="IK238" s="23"/>
      <c r="IL238" s="23"/>
      <c r="IM238" s="23"/>
      <c r="IN238" s="23"/>
      <c r="IO238" s="23"/>
      <c r="IP238" s="23"/>
      <c r="IQ238" s="23"/>
    </row>
    <row r="239" spans="1:251" x14ac:dyDescent="0.25">
      <c r="A239" s="7" t="s">
        <v>285</v>
      </c>
      <c r="B239" s="24" t="s">
        <v>473</v>
      </c>
      <c r="C239" s="25">
        <v>0.93</v>
      </c>
      <c r="D239" s="25">
        <v>0.92800000000000005</v>
      </c>
      <c r="E239" s="26">
        <v>10</v>
      </c>
      <c r="F239" s="26">
        <v>9.2799999999999994</v>
      </c>
      <c r="G239" s="7" t="s">
        <v>15</v>
      </c>
      <c r="H239" s="7" t="s">
        <v>466</v>
      </c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  <c r="GG239" s="23"/>
      <c r="GH239" s="23"/>
      <c r="GI239" s="23"/>
      <c r="GJ239" s="23"/>
      <c r="GK239" s="23"/>
      <c r="GL239" s="23"/>
      <c r="GM239" s="23"/>
      <c r="GN239" s="23"/>
      <c r="GO239" s="23"/>
      <c r="GP239" s="23"/>
      <c r="GQ239" s="23"/>
      <c r="GR239" s="23"/>
      <c r="GS239" s="23"/>
      <c r="GT239" s="23"/>
      <c r="GU239" s="23"/>
      <c r="GV239" s="23"/>
      <c r="GW239" s="23"/>
      <c r="GX239" s="23"/>
      <c r="GY239" s="23"/>
      <c r="GZ239" s="23"/>
      <c r="HA239" s="23"/>
      <c r="HB239" s="23"/>
      <c r="HC239" s="23"/>
      <c r="HD239" s="23"/>
      <c r="HE239" s="23"/>
      <c r="HF239" s="23"/>
      <c r="HG239" s="23"/>
      <c r="HH239" s="23"/>
      <c r="HI239" s="23"/>
      <c r="HJ239" s="23"/>
      <c r="HK239" s="23"/>
      <c r="HL239" s="23"/>
      <c r="HM239" s="23"/>
      <c r="HN239" s="23"/>
      <c r="HO239" s="23"/>
      <c r="HP239" s="23"/>
      <c r="HQ239" s="23"/>
      <c r="HR239" s="23"/>
      <c r="HS239" s="23"/>
      <c r="HT239" s="23"/>
      <c r="HU239" s="23"/>
      <c r="HV239" s="23"/>
      <c r="HW239" s="23"/>
      <c r="HX239" s="23"/>
      <c r="HY239" s="23"/>
      <c r="HZ239" s="23"/>
      <c r="IA239" s="23"/>
      <c r="IB239" s="23"/>
      <c r="IC239" s="23"/>
      <c r="ID239" s="23"/>
      <c r="IE239" s="23"/>
      <c r="IF239" s="23"/>
      <c r="IG239" s="23"/>
      <c r="IH239" s="23"/>
      <c r="II239" s="23"/>
      <c r="IJ239" s="23"/>
      <c r="IK239" s="23"/>
      <c r="IL239" s="23"/>
      <c r="IM239" s="23"/>
      <c r="IN239" s="23"/>
      <c r="IO239" s="23"/>
      <c r="IP239" s="23"/>
      <c r="IQ239" s="23"/>
    </row>
    <row r="240" spans="1:251" x14ac:dyDescent="0.25">
      <c r="A240" s="7" t="s">
        <v>285</v>
      </c>
      <c r="B240" s="24" t="s">
        <v>474</v>
      </c>
      <c r="C240" s="25">
        <v>0.93</v>
      </c>
      <c r="D240" s="25">
        <v>0.92</v>
      </c>
      <c r="E240" s="26">
        <v>10</v>
      </c>
      <c r="F240" s="26">
        <v>9.1999999999999993</v>
      </c>
      <c r="G240" s="7" t="s">
        <v>15</v>
      </c>
      <c r="H240" s="7" t="s">
        <v>466</v>
      </c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  <c r="GG240" s="23"/>
      <c r="GH240" s="23"/>
      <c r="GI240" s="23"/>
      <c r="GJ240" s="23"/>
      <c r="GK240" s="23"/>
      <c r="GL240" s="23"/>
      <c r="GM240" s="23"/>
      <c r="GN240" s="23"/>
      <c r="GO240" s="23"/>
      <c r="GP240" s="23"/>
      <c r="GQ240" s="23"/>
      <c r="GR240" s="23"/>
      <c r="GS240" s="23"/>
      <c r="GT240" s="23"/>
      <c r="GU240" s="23"/>
      <c r="GV240" s="23"/>
      <c r="GW240" s="23"/>
      <c r="GX240" s="23"/>
      <c r="GY240" s="23"/>
      <c r="GZ240" s="23"/>
      <c r="HA240" s="23"/>
      <c r="HB240" s="23"/>
      <c r="HC240" s="23"/>
      <c r="HD240" s="23"/>
      <c r="HE240" s="23"/>
      <c r="HF240" s="23"/>
      <c r="HG240" s="23"/>
      <c r="HH240" s="23"/>
      <c r="HI240" s="23"/>
      <c r="HJ240" s="23"/>
      <c r="HK240" s="23"/>
      <c r="HL240" s="23"/>
      <c r="HM240" s="23"/>
      <c r="HN240" s="23"/>
      <c r="HO240" s="23"/>
      <c r="HP240" s="23"/>
      <c r="HQ240" s="23"/>
      <c r="HR240" s="23"/>
      <c r="HS240" s="23"/>
      <c r="HT240" s="23"/>
      <c r="HU240" s="23"/>
      <c r="HV240" s="23"/>
      <c r="HW240" s="23"/>
      <c r="HX240" s="23"/>
      <c r="HY240" s="23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23"/>
      <c r="IN240" s="23"/>
      <c r="IO240" s="23"/>
      <c r="IP240" s="23"/>
      <c r="IQ240" s="23"/>
    </row>
    <row r="241" spans="1:251" x14ac:dyDescent="0.25">
      <c r="A241" s="7" t="s">
        <v>285</v>
      </c>
      <c r="B241" s="24" t="s">
        <v>475</v>
      </c>
      <c r="C241" s="25">
        <v>2.59</v>
      </c>
      <c r="D241" s="25">
        <v>0.86099999999999999</v>
      </c>
      <c r="E241" s="26">
        <v>10</v>
      </c>
      <c r="F241" s="26">
        <v>8.61</v>
      </c>
      <c r="G241" s="7" t="s">
        <v>15</v>
      </c>
      <c r="H241" s="7" t="s">
        <v>466</v>
      </c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  <c r="GG241" s="23"/>
      <c r="GH241" s="23"/>
      <c r="GI241" s="23"/>
      <c r="GJ241" s="23"/>
      <c r="GK241" s="23"/>
      <c r="GL241" s="23"/>
      <c r="GM241" s="23"/>
      <c r="GN241" s="23"/>
      <c r="GO241" s="23"/>
      <c r="GP241" s="23"/>
      <c r="GQ241" s="23"/>
      <c r="GR241" s="23"/>
      <c r="GS241" s="23"/>
      <c r="GT241" s="23"/>
      <c r="GU241" s="23"/>
      <c r="GV241" s="23"/>
      <c r="GW241" s="23"/>
      <c r="GX241" s="23"/>
      <c r="GY241" s="23"/>
      <c r="GZ241" s="23"/>
      <c r="HA241" s="23"/>
      <c r="HB241" s="23"/>
      <c r="HC241" s="23"/>
      <c r="HD241" s="23"/>
      <c r="HE241" s="23"/>
      <c r="HF241" s="23"/>
      <c r="HG241" s="23"/>
      <c r="HH241" s="23"/>
      <c r="HI241" s="23"/>
      <c r="HJ241" s="23"/>
      <c r="HK241" s="23"/>
      <c r="HL241" s="23"/>
      <c r="HM241" s="23"/>
      <c r="HN241" s="23"/>
      <c r="HO241" s="23"/>
      <c r="HP241" s="23"/>
      <c r="HQ241" s="23"/>
      <c r="HR241" s="23"/>
      <c r="HS241" s="23"/>
      <c r="HT241" s="23"/>
      <c r="HU241" s="23"/>
      <c r="HV241" s="23"/>
      <c r="HW241" s="23"/>
      <c r="HX241" s="23"/>
      <c r="HY241" s="23"/>
      <c r="HZ241" s="23"/>
      <c r="IA241" s="23"/>
      <c r="IB241" s="23"/>
      <c r="IC241" s="23"/>
      <c r="ID241" s="23"/>
      <c r="IE241" s="23"/>
      <c r="IF241" s="23"/>
      <c r="IG241" s="23"/>
      <c r="IH241" s="23"/>
      <c r="II241" s="23"/>
      <c r="IJ241" s="23"/>
      <c r="IK241" s="23"/>
      <c r="IL241" s="23"/>
      <c r="IM241" s="23"/>
      <c r="IN241" s="23"/>
      <c r="IO241" s="23"/>
      <c r="IP241" s="23"/>
      <c r="IQ241" s="23"/>
    </row>
    <row r="242" spans="1:251" x14ac:dyDescent="0.25">
      <c r="A242" s="7" t="s">
        <v>285</v>
      </c>
      <c r="B242" s="24" t="s">
        <v>476</v>
      </c>
      <c r="C242" s="25">
        <v>0.87</v>
      </c>
      <c r="D242" s="25">
        <v>0.83699999999999997</v>
      </c>
      <c r="E242" s="26">
        <v>10</v>
      </c>
      <c r="F242" s="26">
        <v>8.3699999999999992</v>
      </c>
      <c r="G242" s="7" t="s">
        <v>15</v>
      </c>
      <c r="H242" s="7" t="s">
        <v>466</v>
      </c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  <c r="GG242" s="23"/>
      <c r="GH242" s="23"/>
      <c r="GI242" s="23"/>
      <c r="GJ242" s="23"/>
      <c r="GK242" s="23"/>
      <c r="GL242" s="23"/>
      <c r="GM242" s="23"/>
      <c r="GN242" s="23"/>
      <c r="GO242" s="23"/>
      <c r="GP242" s="23"/>
      <c r="GQ242" s="23"/>
      <c r="GR242" s="23"/>
      <c r="GS242" s="23"/>
      <c r="GT242" s="23"/>
      <c r="GU242" s="23"/>
      <c r="GV242" s="23"/>
      <c r="GW242" s="23"/>
      <c r="GX242" s="23"/>
      <c r="GY242" s="23"/>
      <c r="GZ242" s="23"/>
      <c r="HA242" s="23"/>
      <c r="HB242" s="23"/>
      <c r="HC242" s="23"/>
      <c r="HD242" s="23"/>
      <c r="HE242" s="23"/>
      <c r="HF242" s="23"/>
      <c r="HG242" s="23"/>
      <c r="HH242" s="23"/>
      <c r="HI242" s="23"/>
      <c r="HJ242" s="23"/>
      <c r="HK242" s="23"/>
      <c r="HL242" s="23"/>
      <c r="HM242" s="23"/>
      <c r="HN242" s="23"/>
      <c r="HO242" s="23"/>
      <c r="HP242" s="23"/>
      <c r="HQ242" s="23"/>
      <c r="HR242" s="23"/>
      <c r="HS242" s="23"/>
      <c r="HT242" s="23"/>
      <c r="HU242" s="23"/>
      <c r="HV242" s="23"/>
      <c r="HW242" s="23"/>
      <c r="HX242" s="23"/>
      <c r="HY242" s="23"/>
      <c r="HZ242" s="23"/>
      <c r="IA242" s="23"/>
      <c r="IB242" s="23"/>
      <c r="IC242" s="23"/>
      <c r="ID242" s="23"/>
      <c r="IE242" s="23"/>
      <c r="IF242" s="23"/>
      <c r="IG242" s="23"/>
      <c r="IH242" s="23"/>
      <c r="II242" s="23"/>
      <c r="IJ242" s="23"/>
      <c r="IK242" s="23"/>
      <c r="IL242" s="23"/>
      <c r="IM242" s="23"/>
      <c r="IN242" s="23"/>
      <c r="IO242" s="23"/>
      <c r="IP242" s="23"/>
      <c r="IQ242" s="23"/>
    </row>
    <row r="243" spans="1:251" x14ac:dyDescent="0.25">
      <c r="A243" s="7" t="s">
        <v>285</v>
      </c>
      <c r="B243" s="24" t="s">
        <v>314</v>
      </c>
      <c r="C243" s="25">
        <v>6.15</v>
      </c>
      <c r="D243" s="25">
        <v>0.81599999999999995</v>
      </c>
      <c r="E243" s="26">
        <v>10</v>
      </c>
      <c r="F243" s="26">
        <v>8.16</v>
      </c>
      <c r="G243" s="7" t="s">
        <v>15</v>
      </c>
      <c r="H243" s="7" t="s">
        <v>466</v>
      </c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23"/>
      <c r="HQ243" s="23"/>
      <c r="HR243" s="23"/>
      <c r="HS243" s="23"/>
      <c r="HT243" s="23"/>
      <c r="HU243" s="23"/>
      <c r="HV243" s="23"/>
      <c r="HW243" s="23"/>
      <c r="HX243" s="23"/>
      <c r="HY243" s="23"/>
      <c r="HZ243" s="23"/>
      <c r="IA243" s="23"/>
      <c r="IB243" s="23"/>
      <c r="IC243" s="23"/>
      <c r="ID243" s="23"/>
      <c r="IE243" s="23"/>
      <c r="IF243" s="23"/>
      <c r="IG243" s="23"/>
      <c r="IH243" s="23"/>
      <c r="II243" s="23"/>
      <c r="IJ243" s="23"/>
      <c r="IK243" s="23"/>
      <c r="IL243" s="23"/>
      <c r="IM243" s="23"/>
      <c r="IN243" s="23"/>
      <c r="IO243" s="23"/>
      <c r="IP243" s="23"/>
      <c r="IQ243" s="23"/>
    </row>
    <row r="244" spans="1:251" x14ac:dyDescent="0.25">
      <c r="A244" s="7" t="s">
        <v>285</v>
      </c>
      <c r="B244" s="24" t="s">
        <v>477</v>
      </c>
      <c r="C244" s="25">
        <v>0.81</v>
      </c>
      <c r="D244" s="25">
        <v>0.78400000000000003</v>
      </c>
      <c r="E244" s="26">
        <v>10</v>
      </c>
      <c r="F244" s="26">
        <v>7.84</v>
      </c>
      <c r="G244" s="7" t="s">
        <v>15</v>
      </c>
      <c r="H244" s="7" t="s">
        <v>466</v>
      </c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  <c r="GG244" s="23"/>
      <c r="GH244" s="23"/>
      <c r="GI244" s="23"/>
      <c r="GJ244" s="23"/>
      <c r="GK244" s="23"/>
      <c r="GL244" s="23"/>
      <c r="GM244" s="23"/>
      <c r="GN244" s="23"/>
      <c r="GO244" s="23"/>
      <c r="GP244" s="23"/>
      <c r="GQ244" s="23"/>
      <c r="GR244" s="23"/>
      <c r="GS244" s="23"/>
      <c r="GT244" s="23"/>
      <c r="GU244" s="23"/>
      <c r="GV244" s="23"/>
      <c r="GW244" s="23"/>
      <c r="GX244" s="23"/>
      <c r="GY244" s="23"/>
      <c r="GZ244" s="23"/>
      <c r="HA244" s="23"/>
      <c r="HB244" s="23"/>
      <c r="HC244" s="23"/>
      <c r="HD244" s="23"/>
      <c r="HE244" s="23"/>
      <c r="HF244" s="23"/>
      <c r="HG244" s="23"/>
      <c r="HH244" s="23"/>
      <c r="HI244" s="23"/>
      <c r="HJ244" s="23"/>
      <c r="HK244" s="23"/>
      <c r="HL244" s="23"/>
      <c r="HM244" s="23"/>
      <c r="HN244" s="23"/>
      <c r="HO244" s="23"/>
      <c r="HP244" s="23"/>
      <c r="HQ244" s="23"/>
      <c r="HR244" s="23"/>
      <c r="HS244" s="23"/>
      <c r="HT244" s="23"/>
      <c r="HU244" s="23"/>
      <c r="HV244" s="23"/>
      <c r="HW244" s="23"/>
      <c r="HX244" s="23"/>
      <c r="HY244" s="23"/>
      <c r="HZ244" s="23"/>
      <c r="IA244" s="23"/>
      <c r="IB244" s="23"/>
      <c r="IC244" s="23"/>
      <c r="ID244" s="23"/>
      <c r="IE244" s="23"/>
      <c r="IF244" s="23"/>
      <c r="IG244" s="23"/>
      <c r="IH244" s="23"/>
      <c r="II244" s="23"/>
      <c r="IJ244" s="23"/>
      <c r="IK244" s="23"/>
      <c r="IL244" s="23"/>
      <c r="IM244" s="23"/>
      <c r="IN244" s="23"/>
      <c r="IO244" s="23"/>
      <c r="IP244" s="23"/>
      <c r="IQ244" s="23"/>
    </row>
    <row r="245" spans="1:251" x14ac:dyDescent="0.25">
      <c r="A245" s="7" t="s">
        <v>285</v>
      </c>
      <c r="B245" s="24" t="s">
        <v>443</v>
      </c>
      <c r="C245" s="25">
        <v>1.37</v>
      </c>
      <c r="D245" s="25">
        <v>0.77800000000000002</v>
      </c>
      <c r="E245" s="26">
        <v>10</v>
      </c>
      <c r="F245" s="26">
        <v>7.79</v>
      </c>
      <c r="G245" s="7" t="s">
        <v>15</v>
      </c>
      <c r="H245" s="7" t="s">
        <v>466</v>
      </c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23"/>
      <c r="HQ245" s="23"/>
      <c r="HR245" s="23"/>
      <c r="HS245" s="23"/>
      <c r="HT245" s="23"/>
      <c r="HU245" s="23"/>
      <c r="HV245" s="23"/>
      <c r="HW245" s="23"/>
      <c r="HX245" s="23"/>
      <c r="HY245" s="23"/>
      <c r="HZ245" s="23"/>
      <c r="IA245" s="23"/>
      <c r="IB245" s="23"/>
      <c r="IC245" s="23"/>
      <c r="ID245" s="23"/>
      <c r="IE245" s="23"/>
      <c r="IF245" s="23"/>
      <c r="IG245" s="23"/>
      <c r="IH245" s="23"/>
      <c r="II245" s="23"/>
      <c r="IJ245" s="23"/>
      <c r="IK245" s="23"/>
      <c r="IL245" s="23"/>
      <c r="IM245" s="23"/>
      <c r="IN245" s="23"/>
      <c r="IO245" s="23"/>
      <c r="IP245" s="23"/>
      <c r="IQ245" s="23"/>
    </row>
    <row r="246" spans="1:251" x14ac:dyDescent="0.25">
      <c r="A246" s="7" t="s">
        <v>285</v>
      </c>
      <c r="B246" s="24" t="s">
        <v>150</v>
      </c>
      <c r="C246" s="25">
        <v>1.59</v>
      </c>
      <c r="D246" s="25">
        <v>0.747</v>
      </c>
      <c r="E246" s="26">
        <v>10</v>
      </c>
      <c r="F246" s="26">
        <v>7.46</v>
      </c>
      <c r="G246" s="7" t="s">
        <v>15</v>
      </c>
      <c r="H246" s="7" t="s">
        <v>466</v>
      </c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  <c r="GG246" s="23"/>
      <c r="GH246" s="23"/>
      <c r="GI246" s="23"/>
      <c r="GJ246" s="23"/>
      <c r="GK246" s="23"/>
      <c r="GL246" s="23"/>
      <c r="GM246" s="23"/>
      <c r="GN246" s="23"/>
      <c r="GO246" s="23"/>
      <c r="GP246" s="23"/>
      <c r="GQ246" s="23"/>
      <c r="GR246" s="23"/>
      <c r="GS246" s="23"/>
      <c r="GT246" s="23"/>
      <c r="GU246" s="23"/>
      <c r="GV246" s="23"/>
      <c r="GW246" s="23"/>
      <c r="GX246" s="23"/>
      <c r="GY246" s="23"/>
      <c r="GZ246" s="23"/>
      <c r="HA246" s="23"/>
      <c r="HB246" s="23"/>
      <c r="HC246" s="23"/>
      <c r="HD246" s="23"/>
      <c r="HE246" s="23"/>
      <c r="HF246" s="23"/>
      <c r="HG246" s="23"/>
      <c r="HH246" s="23"/>
      <c r="HI246" s="23"/>
      <c r="HJ246" s="23"/>
      <c r="HK246" s="23"/>
      <c r="HL246" s="23"/>
      <c r="HM246" s="23"/>
      <c r="HN246" s="23"/>
      <c r="HO246" s="23"/>
      <c r="HP246" s="23"/>
      <c r="HQ246" s="23"/>
      <c r="HR246" s="23"/>
      <c r="HS246" s="23"/>
      <c r="HT246" s="23"/>
      <c r="HU246" s="23"/>
      <c r="HV246" s="23"/>
      <c r="HW246" s="23"/>
      <c r="HX246" s="23"/>
      <c r="HY246" s="23"/>
      <c r="HZ246" s="23"/>
      <c r="IA246" s="23"/>
      <c r="IB246" s="23"/>
      <c r="IC246" s="23"/>
      <c r="ID246" s="23"/>
      <c r="IE246" s="23"/>
      <c r="IF246" s="23"/>
      <c r="IG246" s="23"/>
      <c r="IH246" s="23"/>
      <c r="II246" s="23"/>
      <c r="IJ246" s="23"/>
      <c r="IK246" s="23"/>
      <c r="IL246" s="23"/>
      <c r="IM246" s="23"/>
      <c r="IN246" s="23"/>
      <c r="IO246" s="23"/>
      <c r="IP246" s="23"/>
      <c r="IQ246" s="23"/>
    </row>
    <row r="247" spans="1:251" x14ac:dyDescent="0.25">
      <c r="A247" s="7" t="s">
        <v>285</v>
      </c>
      <c r="B247" s="24" t="s">
        <v>478</v>
      </c>
      <c r="C247" s="25">
        <v>0.65</v>
      </c>
      <c r="D247" s="25">
        <v>0.58299999999999996</v>
      </c>
      <c r="E247" s="26">
        <v>10</v>
      </c>
      <c r="F247" s="26">
        <v>5.83</v>
      </c>
      <c r="G247" s="7" t="s">
        <v>15</v>
      </c>
      <c r="H247" s="7" t="s">
        <v>466</v>
      </c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  <c r="GG247" s="23"/>
      <c r="GH247" s="23"/>
      <c r="GI247" s="23"/>
      <c r="GJ247" s="23"/>
      <c r="GK247" s="23"/>
      <c r="GL247" s="23"/>
      <c r="GM247" s="23"/>
      <c r="GN247" s="23"/>
      <c r="GO247" s="23"/>
      <c r="GP247" s="23"/>
      <c r="GQ247" s="23"/>
      <c r="GR247" s="23"/>
      <c r="GS247" s="23"/>
      <c r="GT247" s="23"/>
      <c r="GU247" s="23"/>
      <c r="GV247" s="23"/>
      <c r="GW247" s="23"/>
      <c r="GX247" s="23"/>
      <c r="GY247" s="23"/>
      <c r="GZ247" s="23"/>
      <c r="HA247" s="23"/>
      <c r="HB247" s="23"/>
      <c r="HC247" s="23"/>
      <c r="HD247" s="23"/>
      <c r="HE247" s="23"/>
      <c r="HF247" s="23"/>
      <c r="HG247" s="23"/>
      <c r="HH247" s="23"/>
      <c r="HI247" s="23"/>
      <c r="HJ247" s="23"/>
      <c r="HK247" s="23"/>
      <c r="HL247" s="23"/>
      <c r="HM247" s="23"/>
      <c r="HN247" s="23"/>
      <c r="HO247" s="23"/>
      <c r="HP247" s="23"/>
      <c r="HQ247" s="23"/>
      <c r="HR247" s="23"/>
      <c r="HS247" s="23"/>
      <c r="HT247" s="23"/>
      <c r="HU247" s="23"/>
      <c r="HV247" s="23"/>
      <c r="HW247" s="23"/>
      <c r="HX247" s="23"/>
      <c r="HY247" s="23"/>
      <c r="HZ247" s="23"/>
      <c r="IA247" s="23"/>
      <c r="IB247" s="23"/>
      <c r="IC247" s="23"/>
      <c r="ID247" s="23"/>
      <c r="IE247" s="23"/>
      <c r="IF247" s="23"/>
      <c r="IG247" s="23"/>
      <c r="IH247" s="23"/>
      <c r="II247" s="23"/>
      <c r="IJ247" s="23"/>
      <c r="IK247" s="23"/>
      <c r="IL247" s="23"/>
      <c r="IM247" s="23"/>
      <c r="IN247" s="23"/>
      <c r="IO247" s="23"/>
      <c r="IP247" s="23"/>
      <c r="IQ247" s="23"/>
    </row>
    <row r="248" spans="1:251" x14ac:dyDescent="0.25">
      <c r="A248" s="7" t="s">
        <v>285</v>
      </c>
      <c r="B248" s="24" t="s">
        <v>479</v>
      </c>
      <c r="C248" s="25">
        <v>0.61</v>
      </c>
      <c r="D248" s="25">
        <v>0.57199999999999995</v>
      </c>
      <c r="E248" s="26">
        <v>10</v>
      </c>
      <c r="F248" s="26">
        <v>5.72</v>
      </c>
      <c r="G248" s="7" t="s">
        <v>15</v>
      </c>
      <c r="H248" s="7" t="s">
        <v>466</v>
      </c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  <c r="GG248" s="23"/>
      <c r="GH248" s="23"/>
      <c r="GI248" s="23"/>
      <c r="GJ248" s="23"/>
      <c r="GK248" s="23"/>
      <c r="GL248" s="23"/>
      <c r="GM248" s="23"/>
      <c r="GN248" s="23"/>
      <c r="GO248" s="23"/>
      <c r="GP248" s="23"/>
      <c r="GQ248" s="23"/>
      <c r="GR248" s="23"/>
      <c r="GS248" s="23"/>
      <c r="GT248" s="23"/>
      <c r="GU248" s="23"/>
      <c r="GV248" s="23"/>
      <c r="GW248" s="23"/>
      <c r="GX248" s="23"/>
      <c r="GY248" s="23"/>
      <c r="GZ248" s="23"/>
      <c r="HA248" s="23"/>
      <c r="HB248" s="23"/>
      <c r="HC248" s="23"/>
      <c r="HD248" s="23"/>
      <c r="HE248" s="23"/>
      <c r="HF248" s="23"/>
      <c r="HG248" s="23"/>
      <c r="HH248" s="23"/>
      <c r="HI248" s="23"/>
      <c r="HJ248" s="23"/>
      <c r="HK248" s="23"/>
      <c r="HL248" s="23"/>
      <c r="HM248" s="23"/>
      <c r="HN248" s="23"/>
      <c r="HO248" s="23"/>
      <c r="HP248" s="23"/>
      <c r="HQ248" s="23"/>
      <c r="HR248" s="23"/>
      <c r="HS248" s="23"/>
      <c r="HT248" s="23"/>
      <c r="HU248" s="23"/>
      <c r="HV248" s="23"/>
      <c r="HW248" s="23"/>
      <c r="HX248" s="23"/>
      <c r="HY248" s="23"/>
      <c r="HZ248" s="23"/>
      <c r="IA248" s="23"/>
      <c r="IB248" s="23"/>
      <c r="IC248" s="23"/>
      <c r="ID248" s="23"/>
      <c r="IE248" s="23"/>
      <c r="IF248" s="23"/>
      <c r="IG248" s="23"/>
      <c r="IH248" s="23"/>
      <c r="II248" s="23"/>
      <c r="IJ248" s="23"/>
      <c r="IK248" s="23"/>
      <c r="IL248" s="23"/>
      <c r="IM248" s="23"/>
      <c r="IN248" s="23"/>
      <c r="IO248" s="23"/>
      <c r="IP248" s="23"/>
      <c r="IQ248" s="23"/>
    </row>
    <row r="249" spans="1:251" x14ac:dyDescent="0.25">
      <c r="A249" s="7" t="s">
        <v>285</v>
      </c>
      <c r="B249" s="24" t="s">
        <v>480</v>
      </c>
      <c r="C249" s="25">
        <v>0.56999999999999995</v>
      </c>
      <c r="D249" s="25">
        <v>0.56699999999999995</v>
      </c>
      <c r="E249" s="26">
        <v>10</v>
      </c>
      <c r="F249" s="26">
        <v>5.67</v>
      </c>
      <c r="G249" s="7" t="s">
        <v>15</v>
      </c>
      <c r="H249" s="7" t="s">
        <v>466</v>
      </c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  <c r="GG249" s="23"/>
      <c r="GH249" s="23"/>
      <c r="GI249" s="23"/>
      <c r="GJ249" s="23"/>
      <c r="GK249" s="23"/>
      <c r="GL249" s="23"/>
      <c r="GM249" s="23"/>
      <c r="GN249" s="23"/>
      <c r="GO249" s="23"/>
      <c r="GP249" s="23"/>
      <c r="GQ249" s="23"/>
      <c r="GR249" s="23"/>
      <c r="GS249" s="23"/>
      <c r="GT249" s="23"/>
      <c r="GU249" s="23"/>
      <c r="GV249" s="23"/>
      <c r="GW249" s="23"/>
      <c r="GX249" s="23"/>
      <c r="GY249" s="23"/>
      <c r="GZ249" s="23"/>
      <c r="HA249" s="23"/>
      <c r="HB249" s="23"/>
      <c r="HC249" s="23"/>
      <c r="HD249" s="23"/>
      <c r="HE249" s="23"/>
      <c r="HF249" s="23"/>
      <c r="HG249" s="23"/>
      <c r="HH249" s="23"/>
      <c r="HI249" s="23"/>
      <c r="HJ249" s="23"/>
      <c r="HK249" s="23"/>
      <c r="HL249" s="23"/>
      <c r="HM249" s="23"/>
      <c r="HN249" s="23"/>
      <c r="HO249" s="23"/>
      <c r="HP249" s="23"/>
      <c r="HQ249" s="23"/>
      <c r="HR249" s="23"/>
      <c r="HS249" s="23"/>
      <c r="HT249" s="23"/>
      <c r="HU249" s="23"/>
      <c r="HV249" s="23"/>
      <c r="HW249" s="23"/>
      <c r="HX249" s="23"/>
      <c r="HY249" s="23"/>
      <c r="HZ249" s="23"/>
      <c r="IA249" s="23"/>
      <c r="IB249" s="23"/>
      <c r="IC249" s="23"/>
      <c r="ID249" s="23"/>
      <c r="IE249" s="23"/>
      <c r="IF249" s="23"/>
      <c r="IG249" s="23"/>
      <c r="IH249" s="23"/>
      <c r="II249" s="23"/>
      <c r="IJ249" s="23"/>
      <c r="IK249" s="23"/>
      <c r="IL249" s="23"/>
      <c r="IM249" s="23"/>
      <c r="IN249" s="23"/>
      <c r="IO249" s="23"/>
      <c r="IP249" s="23"/>
      <c r="IQ249" s="23"/>
    </row>
    <row r="250" spans="1:251" x14ac:dyDescent="0.25">
      <c r="A250" s="7" t="s">
        <v>285</v>
      </c>
      <c r="B250" s="24" t="s">
        <v>481</v>
      </c>
      <c r="C250" s="25">
        <v>0.52</v>
      </c>
      <c r="D250" s="25">
        <v>0.50700000000000001</v>
      </c>
      <c r="E250" s="26">
        <v>10</v>
      </c>
      <c r="F250" s="26">
        <v>5.07</v>
      </c>
      <c r="G250" s="7" t="s">
        <v>15</v>
      </c>
      <c r="H250" s="7" t="s">
        <v>466</v>
      </c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  <c r="GG250" s="23"/>
      <c r="GH250" s="23"/>
      <c r="GI250" s="23"/>
      <c r="GJ250" s="23"/>
      <c r="GK250" s="23"/>
      <c r="GL250" s="23"/>
      <c r="GM250" s="23"/>
      <c r="GN250" s="23"/>
      <c r="GO250" s="23"/>
      <c r="GP250" s="23"/>
      <c r="GQ250" s="23"/>
      <c r="GR250" s="23"/>
      <c r="GS250" s="23"/>
      <c r="GT250" s="23"/>
      <c r="GU250" s="23"/>
      <c r="GV250" s="23"/>
      <c r="GW250" s="23"/>
      <c r="GX250" s="23"/>
      <c r="GY250" s="23"/>
      <c r="GZ250" s="23"/>
      <c r="HA250" s="23"/>
      <c r="HB250" s="23"/>
      <c r="HC250" s="23"/>
      <c r="HD250" s="23"/>
      <c r="HE250" s="23"/>
      <c r="HF250" s="23"/>
      <c r="HG250" s="23"/>
      <c r="HH250" s="23"/>
      <c r="HI250" s="23"/>
      <c r="HJ250" s="23"/>
      <c r="HK250" s="23"/>
      <c r="HL250" s="23"/>
      <c r="HM250" s="23"/>
      <c r="HN250" s="23"/>
      <c r="HO250" s="23"/>
      <c r="HP250" s="23"/>
      <c r="HQ250" s="23"/>
      <c r="HR250" s="23"/>
      <c r="HS250" s="23"/>
      <c r="HT250" s="23"/>
      <c r="HU250" s="23"/>
      <c r="HV250" s="23"/>
      <c r="HW250" s="23"/>
      <c r="HX250" s="23"/>
      <c r="HY250" s="23"/>
      <c r="HZ250" s="23"/>
      <c r="IA250" s="23"/>
      <c r="IB250" s="23"/>
      <c r="IC250" s="23"/>
      <c r="ID250" s="23"/>
      <c r="IE250" s="23"/>
      <c r="IF250" s="23"/>
      <c r="IG250" s="23"/>
      <c r="IH250" s="23"/>
      <c r="II250" s="23"/>
      <c r="IJ250" s="23"/>
      <c r="IK250" s="23"/>
      <c r="IL250" s="23"/>
      <c r="IM250" s="23"/>
      <c r="IN250" s="23"/>
      <c r="IO250" s="23"/>
      <c r="IP250" s="23"/>
      <c r="IQ250" s="23"/>
    </row>
    <row r="251" spans="1:251" x14ac:dyDescent="0.25">
      <c r="A251" s="7" t="s">
        <v>285</v>
      </c>
      <c r="B251" s="24" t="s">
        <v>482</v>
      </c>
      <c r="C251" s="25">
        <v>0.49</v>
      </c>
      <c r="D251" s="25">
        <v>0.45800000000000002</v>
      </c>
      <c r="E251" s="26">
        <v>10</v>
      </c>
      <c r="F251" s="26">
        <v>4.58</v>
      </c>
      <c r="G251" s="7" t="s">
        <v>15</v>
      </c>
      <c r="H251" s="7" t="s">
        <v>466</v>
      </c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  <c r="GG251" s="23"/>
      <c r="GH251" s="23"/>
      <c r="GI251" s="23"/>
      <c r="GJ251" s="23"/>
      <c r="GK251" s="23"/>
      <c r="GL251" s="23"/>
      <c r="GM251" s="23"/>
      <c r="GN251" s="23"/>
      <c r="GO251" s="23"/>
      <c r="GP251" s="23"/>
      <c r="GQ251" s="23"/>
      <c r="GR251" s="23"/>
      <c r="GS251" s="23"/>
      <c r="GT251" s="23"/>
      <c r="GU251" s="23"/>
      <c r="GV251" s="23"/>
      <c r="GW251" s="23"/>
      <c r="GX251" s="23"/>
      <c r="GY251" s="23"/>
      <c r="GZ251" s="23"/>
      <c r="HA251" s="23"/>
      <c r="HB251" s="23"/>
      <c r="HC251" s="23"/>
      <c r="HD251" s="23"/>
      <c r="HE251" s="23"/>
      <c r="HF251" s="23"/>
      <c r="HG251" s="23"/>
      <c r="HH251" s="23"/>
      <c r="HI251" s="23"/>
      <c r="HJ251" s="23"/>
      <c r="HK251" s="23"/>
      <c r="HL251" s="23"/>
      <c r="HM251" s="23"/>
      <c r="HN251" s="23"/>
      <c r="HO251" s="23"/>
      <c r="HP251" s="23"/>
      <c r="HQ251" s="23"/>
      <c r="HR251" s="23"/>
      <c r="HS251" s="23"/>
      <c r="HT251" s="23"/>
      <c r="HU251" s="23"/>
      <c r="HV251" s="23"/>
      <c r="HW251" s="23"/>
      <c r="HX251" s="23"/>
      <c r="HY251" s="23"/>
      <c r="HZ251" s="23"/>
      <c r="IA251" s="23"/>
      <c r="IB251" s="23"/>
      <c r="IC251" s="23"/>
      <c r="ID251" s="23"/>
      <c r="IE251" s="23"/>
      <c r="IF251" s="23"/>
      <c r="IG251" s="23"/>
      <c r="IH251" s="23"/>
      <c r="II251" s="23"/>
      <c r="IJ251" s="23"/>
      <c r="IK251" s="23"/>
      <c r="IL251" s="23"/>
      <c r="IM251" s="23"/>
      <c r="IN251" s="23"/>
      <c r="IO251" s="23"/>
      <c r="IP251" s="23"/>
      <c r="IQ251" s="23"/>
    </row>
    <row r="252" spans="1:251" x14ac:dyDescent="0.25">
      <c r="A252" s="7" t="s">
        <v>285</v>
      </c>
      <c r="B252" s="24" t="s">
        <v>483</v>
      </c>
      <c r="C252" s="25">
        <v>0.55000000000000004</v>
      </c>
      <c r="D252" s="25">
        <v>0.375</v>
      </c>
      <c r="E252" s="26">
        <v>10</v>
      </c>
      <c r="F252" s="26">
        <v>3.75</v>
      </c>
      <c r="G252" s="7" t="s">
        <v>15</v>
      </c>
      <c r="H252" s="7" t="s">
        <v>466</v>
      </c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  <c r="GG252" s="23"/>
      <c r="GH252" s="23"/>
      <c r="GI252" s="23"/>
      <c r="GJ252" s="23"/>
      <c r="GK252" s="23"/>
      <c r="GL252" s="23"/>
      <c r="GM252" s="23"/>
      <c r="GN252" s="23"/>
      <c r="GO252" s="23"/>
      <c r="GP252" s="23"/>
      <c r="GQ252" s="23"/>
      <c r="GR252" s="23"/>
      <c r="GS252" s="23"/>
      <c r="GT252" s="23"/>
      <c r="GU252" s="23"/>
      <c r="GV252" s="23"/>
      <c r="GW252" s="23"/>
      <c r="GX252" s="23"/>
      <c r="GY252" s="23"/>
      <c r="GZ252" s="23"/>
      <c r="HA252" s="23"/>
      <c r="HB252" s="23"/>
      <c r="HC252" s="23"/>
      <c r="HD252" s="23"/>
      <c r="HE252" s="23"/>
      <c r="HF252" s="23"/>
      <c r="HG252" s="23"/>
      <c r="HH252" s="23"/>
      <c r="HI252" s="23"/>
      <c r="HJ252" s="23"/>
      <c r="HK252" s="23"/>
      <c r="HL252" s="23"/>
      <c r="HM252" s="23"/>
      <c r="HN252" s="23"/>
      <c r="HO252" s="23"/>
      <c r="HP252" s="23"/>
      <c r="HQ252" s="23"/>
      <c r="HR252" s="23"/>
      <c r="HS252" s="23"/>
      <c r="HT252" s="23"/>
      <c r="HU252" s="23"/>
      <c r="HV252" s="23"/>
      <c r="HW252" s="23"/>
      <c r="HX252" s="23"/>
      <c r="HY252" s="23"/>
      <c r="HZ252" s="23"/>
      <c r="IA252" s="23"/>
      <c r="IB252" s="23"/>
      <c r="IC252" s="23"/>
      <c r="ID252" s="23"/>
      <c r="IE252" s="23"/>
      <c r="IF252" s="23"/>
      <c r="IG252" s="23"/>
      <c r="IH252" s="23"/>
      <c r="II252" s="23"/>
      <c r="IJ252" s="23"/>
      <c r="IK252" s="23"/>
      <c r="IL252" s="23"/>
      <c r="IM252" s="23"/>
      <c r="IN252" s="23"/>
      <c r="IO252" s="23"/>
      <c r="IP252" s="23"/>
      <c r="IQ252" s="23"/>
    </row>
    <row r="253" spans="1:251" x14ac:dyDescent="0.25">
      <c r="A253" s="7" t="s">
        <v>285</v>
      </c>
      <c r="B253" s="24" t="s">
        <v>484</v>
      </c>
      <c r="C253" s="25">
        <v>0.36</v>
      </c>
      <c r="D253" s="25">
        <v>0.317</v>
      </c>
      <c r="E253" s="26">
        <v>10</v>
      </c>
      <c r="F253" s="26">
        <v>3.17</v>
      </c>
      <c r="G253" s="7" t="s">
        <v>15</v>
      </c>
      <c r="H253" s="7" t="s">
        <v>466</v>
      </c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  <c r="GG253" s="23"/>
      <c r="GH253" s="23"/>
      <c r="GI253" s="23"/>
      <c r="GJ253" s="23"/>
      <c r="GK253" s="23"/>
      <c r="GL253" s="23"/>
      <c r="GM253" s="23"/>
      <c r="GN253" s="23"/>
      <c r="GO253" s="23"/>
      <c r="GP253" s="23"/>
      <c r="GQ253" s="23"/>
      <c r="GR253" s="23"/>
      <c r="GS253" s="23"/>
      <c r="GT253" s="23"/>
      <c r="GU253" s="23"/>
      <c r="GV253" s="23"/>
      <c r="GW253" s="23"/>
      <c r="GX253" s="23"/>
      <c r="GY253" s="23"/>
      <c r="GZ253" s="23"/>
      <c r="HA253" s="23"/>
      <c r="HB253" s="23"/>
      <c r="HC253" s="23"/>
      <c r="HD253" s="23"/>
      <c r="HE253" s="23"/>
      <c r="HF253" s="23"/>
      <c r="HG253" s="23"/>
      <c r="HH253" s="23"/>
      <c r="HI253" s="23"/>
      <c r="HJ253" s="23"/>
      <c r="HK253" s="23"/>
      <c r="HL253" s="23"/>
      <c r="HM253" s="23"/>
      <c r="HN253" s="23"/>
      <c r="HO253" s="23"/>
      <c r="HP253" s="23"/>
      <c r="HQ253" s="23"/>
      <c r="HR253" s="23"/>
      <c r="HS253" s="23"/>
      <c r="HT253" s="23"/>
      <c r="HU253" s="23"/>
      <c r="HV253" s="23"/>
      <c r="HW253" s="23"/>
      <c r="HX253" s="23"/>
      <c r="HY253" s="23"/>
      <c r="HZ253" s="23"/>
      <c r="IA253" s="23"/>
      <c r="IB253" s="23"/>
      <c r="IC253" s="23"/>
      <c r="ID253" s="23"/>
      <c r="IE253" s="23"/>
      <c r="IF253" s="23"/>
      <c r="IG253" s="23"/>
      <c r="IH253" s="23"/>
      <c r="II253" s="23"/>
      <c r="IJ253" s="23"/>
      <c r="IK253" s="23"/>
      <c r="IL253" s="23"/>
      <c r="IM253" s="23"/>
      <c r="IN253" s="23"/>
      <c r="IO253" s="23"/>
      <c r="IP253" s="23"/>
      <c r="IQ253" s="23"/>
    </row>
    <row r="254" spans="1:251" x14ac:dyDescent="0.25">
      <c r="A254" s="7" t="s">
        <v>285</v>
      </c>
      <c r="B254" s="24" t="s">
        <v>485</v>
      </c>
      <c r="C254" s="25">
        <v>0.22</v>
      </c>
      <c r="D254" s="25">
        <v>0.215</v>
      </c>
      <c r="E254" s="26">
        <v>10</v>
      </c>
      <c r="F254" s="26">
        <v>2.15</v>
      </c>
      <c r="G254" s="7" t="s">
        <v>15</v>
      </c>
      <c r="H254" s="7" t="s">
        <v>466</v>
      </c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  <c r="GG254" s="23"/>
      <c r="GH254" s="23"/>
      <c r="GI254" s="23"/>
      <c r="GJ254" s="23"/>
      <c r="GK254" s="23"/>
      <c r="GL254" s="23"/>
      <c r="GM254" s="23"/>
      <c r="GN254" s="23"/>
      <c r="GO254" s="23"/>
      <c r="GP254" s="23"/>
      <c r="GQ254" s="23"/>
      <c r="GR254" s="23"/>
      <c r="GS254" s="23"/>
      <c r="GT254" s="23"/>
      <c r="GU254" s="23"/>
      <c r="GV254" s="23"/>
      <c r="GW254" s="23"/>
      <c r="GX254" s="23"/>
      <c r="GY254" s="23"/>
      <c r="GZ254" s="23"/>
      <c r="HA254" s="23"/>
      <c r="HB254" s="23"/>
      <c r="HC254" s="23"/>
      <c r="HD254" s="23"/>
      <c r="HE254" s="23"/>
      <c r="HF254" s="23"/>
      <c r="HG254" s="23"/>
      <c r="HH254" s="23"/>
      <c r="HI254" s="23"/>
      <c r="HJ254" s="23"/>
      <c r="HK254" s="23"/>
      <c r="HL254" s="23"/>
      <c r="HM254" s="23"/>
      <c r="HN254" s="23"/>
      <c r="HO254" s="23"/>
      <c r="HP254" s="23"/>
      <c r="HQ254" s="23"/>
      <c r="HR254" s="23"/>
      <c r="HS254" s="23"/>
      <c r="HT254" s="23"/>
      <c r="HU254" s="23"/>
      <c r="HV254" s="23"/>
      <c r="HW254" s="23"/>
      <c r="HX254" s="23"/>
      <c r="HY254" s="23"/>
      <c r="HZ254" s="23"/>
      <c r="IA254" s="23"/>
      <c r="IB254" s="23"/>
      <c r="IC254" s="23"/>
      <c r="ID254" s="23"/>
      <c r="IE254" s="23"/>
      <c r="IF254" s="23"/>
      <c r="IG254" s="23"/>
      <c r="IH254" s="23"/>
      <c r="II254" s="23"/>
      <c r="IJ254" s="23"/>
      <c r="IK254" s="23"/>
      <c r="IL254" s="23"/>
      <c r="IM254" s="23"/>
      <c r="IN254" s="23"/>
      <c r="IO254" s="23"/>
      <c r="IP254" s="23"/>
      <c r="IQ254" s="23"/>
    </row>
    <row r="255" spans="1:251" x14ac:dyDescent="0.25">
      <c r="A255" s="7" t="s">
        <v>285</v>
      </c>
      <c r="B255" s="24" t="s">
        <v>486</v>
      </c>
      <c r="C255" s="25">
        <v>0.28999999999999998</v>
      </c>
      <c r="D255" s="25">
        <v>0.108</v>
      </c>
      <c r="E255" s="26">
        <v>10</v>
      </c>
      <c r="F255" s="26">
        <v>1.08</v>
      </c>
      <c r="G255" s="7" t="s">
        <v>15</v>
      </c>
      <c r="H255" s="7" t="s">
        <v>466</v>
      </c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  <c r="GG255" s="23"/>
      <c r="GH255" s="23"/>
      <c r="GI255" s="23"/>
      <c r="GJ255" s="23"/>
      <c r="GK255" s="23"/>
      <c r="GL255" s="23"/>
      <c r="GM255" s="23"/>
      <c r="GN255" s="23"/>
      <c r="GO255" s="23"/>
      <c r="GP255" s="23"/>
      <c r="GQ255" s="23"/>
      <c r="GR255" s="23"/>
      <c r="GS255" s="23"/>
      <c r="GT255" s="23"/>
      <c r="GU255" s="23"/>
      <c r="GV255" s="23"/>
      <c r="GW255" s="23"/>
      <c r="GX255" s="23"/>
      <c r="GY255" s="23"/>
      <c r="GZ255" s="23"/>
      <c r="HA255" s="23"/>
      <c r="HB255" s="23"/>
      <c r="HC255" s="23"/>
      <c r="HD255" s="23"/>
      <c r="HE255" s="23"/>
      <c r="HF255" s="23"/>
      <c r="HG255" s="23"/>
      <c r="HH255" s="23"/>
      <c r="HI255" s="23"/>
      <c r="HJ255" s="23"/>
      <c r="HK255" s="23"/>
      <c r="HL255" s="23"/>
      <c r="HM255" s="23"/>
      <c r="HN255" s="23"/>
      <c r="HO255" s="23"/>
      <c r="HP255" s="23"/>
      <c r="HQ255" s="23"/>
      <c r="HR255" s="23"/>
      <c r="HS255" s="23"/>
      <c r="HT255" s="23"/>
      <c r="HU255" s="23"/>
      <c r="HV255" s="23"/>
      <c r="HW255" s="23"/>
      <c r="HX255" s="23"/>
      <c r="HY255" s="23"/>
      <c r="HZ255" s="23"/>
      <c r="IA255" s="23"/>
      <c r="IB255" s="23"/>
      <c r="IC255" s="23"/>
      <c r="ID255" s="23"/>
      <c r="IE255" s="23"/>
      <c r="IF255" s="23"/>
      <c r="IG255" s="23"/>
      <c r="IH255" s="23"/>
      <c r="II255" s="23"/>
      <c r="IJ255" s="23"/>
      <c r="IK255" s="23"/>
      <c r="IL255" s="23"/>
      <c r="IM255" s="23"/>
      <c r="IN255" s="23"/>
      <c r="IO255" s="23"/>
      <c r="IP255" s="23"/>
      <c r="IQ255" s="23"/>
    </row>
    <row r="256" spans="1:251" x14ac:dyDescent="0.25">
      <c r="A256" s="7" t="s">
        <v>285</v>
      </c>
      <c r="B256" s="24" t="s">
        <v>377</v>
      </c>
      <c r="C256" s="25">
        <v>2.78</v>
      </c>
      <c r="D256" s="25">
        <v>6.6000000000000003E-2</v>
      </c>
      <c r="E256" s="26">
        <v>10</v>
      </c>
      <c r="F256" s="26">
        <v>0.66</v>
      </c>
      <c r="G256" s="7" t="s">
        <v>15</v>
      </c>
      <c r="H256" s="7" t="s">
        <v>466</v>
      </c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  <c r="GG256" s="23"/>
      <c r="GH256" s="23"/>
      <c r="GI256" s="23"/>
      <c r="GJ256" s="23"/>
      <c r="GK256" s="23"/>
      <c r="GL256" s="23"/>
      <c r="GM256" s="23"/>
      <c r="GN256" s="23"/>
      <c r="GO256" s="23"/>
      <c r="GP256" s="23"/>
      <c r="GQ256" s="23"/>
      <c r="GR256" s="23"/>
      <c r="GS256" s="23"/>
      <c r="GT256" s="23"/>
      <c r="GU256" s="23"/>
      <c r="GV256" s="23"/>
      <c r="GW256" s="23"/>
      <c r="GX256" s="23"/>
      <c r="GY256" s="23"/>
      <c r="GZ256" s="23"/>
      <c r="HA256" s="23"/>
      <c r="HB256" s="23"/>
      <c r="HC256" s="23"/>
      <c r="HD256" s="23"/>
      <c r="HE256" s="23"/>
      <c r="HF256" s="23"/>
      <c r="HG256" s="23"/>
      <c r="HH256" s="23"/>
      <c r="HI256" s="23"/>
      <c r="HJ256" s="23"/>
      <c r="HK256" s="23"/>
      <c r="HL256" s="23"/>
      <c r="HM256" s="23"/>
      <c r="HN256" s="23"/>
      <c r="HO256" s="23"/>
      <c r="HP256" s="23"/>
      <c r="HQ256" s="23"/>
      <c r="HR256" s="23"/>
      <c r="HS256" s="23"/>
      <c r="HT256" s="23"/>
      <c r="HU256" s="23"/>
      <c r="HV256" s="23"/>
      <c r="HW256" s="23"/>
      <c r="HX256" s="23"/>
      <c r="HY256" s="23"/>
      <c r="HZ256" s="23"/>
      <c r="IA256" s="23"/>
      <c r="IB256" s="23"/>
      <c r="IC256" s="23"/>
      <c r="ID256" s="23"/>
      <c r="IE256" s="23"/>
      <c r="IF256" s="23"/>
      <c r="IG256" s="23"/>
      <c r="IH256" s="23"/>
      <c r="II256" s="23"/>
      <c r="IJ256" s="23"/>
      <c r="IK256" s="23"/>
      <c r="IL256" s="23"/>
      <c r="IM256" s="23"/>
      <c r="IN256" s="23"/>
      <c r="IO256" s="23"/>
      <c r="IP256" s="23"/>
      <c r="IQ256" s="23"/>
    </row>
    <row r="257" spans="1:8" x14ac:dyDescent="0.25">
      <c r="A257" s="14"/>
      <c r="B257" s="29"/>
      <c r="C257" s="30">
        <f>SUM(C229:C256)</f>
        <v>46.300000000000004</v>
      </c>
      <c r="D257" s="30">
        <f>SUM(D229:D256)</f>
        <v>23.704999999999995</v>
      </c>
      <c r="E257" s="31"/>
      <c r="F257" s="32">
        <f>SUM(F229:F256)</f>
        <v>237.05</v>
      </c>
      <c r="G257" s="14"/>
      <c r="H257" s="13" t="s">
        <v>19</v>
      </c>
    </row>
    <row r="258" spans="1:8" x14ac:dyDescent="0.25">
      <c r="A258" s="14"/>
      <c r="B258" s="29"/>
      <c r="C258" s="30">
        <f>SUM(C10+C213+C216+C219+C226+C228+C257)</f>
        <v>576.16999999999996</v>
      </c>
      <c r="D258" s="30">
        <f>SUM(D10+D213+D216+D219+D226+D228+D257)</f>
        <v>246.3889999999999</v>
      </c>
      <c r="E258" s="31"/>
      <c r="F258" s="32">
        <f>SUM(F10+F213+F216+F219+F226+F228+F257)</f>
        <v>2463.9000000000024</v>
      </c>
      <c r="G258" s="14"/>
      <c r="H258" s="19" t="s">
        <v>238</v>
      </c>
    </row>
    <row r="259" spans="1:8" x14ac:dyDescent="0.25">
      <c r="E259" s="34"/>
    </row>
    <row r="260" spans="1:8" x14ac:dyDescent="0.25">
      <c r="E260" s="34"/>
    </row>
    <row r="261" spans="1:8" x14ac:dyDescent="0.25">
      <c r="E261" s="34"/>
    </row>
    <row r="262" spans="1:8" x14ac:dyDescent="0.25">
      <c r="E262" s="34"/>
    </row>
    <row r="263" spans="1:8" x14ac:dyDescent="0.25">
      <c r="E263" s="34"/>
    </row>
    <row r="264" spans="1:8" x14ac:dyDescent="0.25">
      <c r="E264" s="34"/>
    </row>
    <row r="265" spans="1:8" x14ac:dyDescent="0.25">
      <c r="E265" s="34"/>
    </row>
    <row r="266" spans="1:8" x14ac:dyDescent="0.25">
      <c r="E266" s="34"/>
    </row>
    <row r="267" spans="1:8" x14ac:dyDescent="0.25">
      <c r="E267" s="34"/>
    </row>
    <row r="268" spans="1:8" x14ac:dyDescent="0.25">
      <c r="E268" s="34"/>
    </row>
    <row r="269" spans="1:8" x14ac:dyDescent="0.25">
      <c r="E269" s="34"/>
    </row>
    <row r="270" spans="1:8" x14ac:dyDescent="0.25">
      <c r="E270" s="34"/>
    </row>
    <row r="271" spans="1:8" x14ac:dyDescent="0.25">
      <c r="E271" s="34"/>
    </row>
    <row r="272" spans="1:8" x14ac:dyDescent="0.25">
      <c r="E272" s="34"/>
    </row>
    <row r="273" spans="5:5" s="3" customFormat="1" x14ac:dyDescent="0.25">
      <c r="E273" s="34"/>
    </row>
    <row r="274" spans="5:5" s="3" customFormat="1" x14ac:dyDescent="0.25">
      <c r="E274" s="34"/>
    </row>
    <row r="275" spans="5:5" s="3" customFormat="1" x14ac:dyDescent="0.25">
      <c r="E275" s="34"/>
    </row>
    <row r="276" spans="5:5" s="3" customFormat="1" x14ac:dyDescent="0.25">
      <c r="E276" s="34"/>
    </row>
    <row r="277" spans="5:5" s="3" customFormat="1" x14ac:dyDescent="0.25">
      <c r="E277" s="34"/>
    </row>
    <row r="278" spans="5:5" s="3" customFormat="1" x14ac:dyDescent="0.25">
      <c r="E278" s="34"/>
    </row>
    <row r="279" spans="5:5" s="3" customFormat="1" x14ac:dyDescent="0.25">
      <c r="E279" s="34"/>
    </row>
    <row r="280" spans="5:5" s="3" customFormat="1" x14ac:dyDescent="0.25">
      <c r="E280" s="34"/>
    </row>
    <row r="281" spans="5:5" s="3" customFormat="1" x14ac:dyDescent="0.25">
      <c r="E281" s="34"/>
    </row>
    <row r="282" spans="5:5" s="3" customFormat="1" x14ac:dyDescent="0.25">
      <c r="E282" s="34"/>
    </row>
    <row r="283" spans="5:5" s="3" customFormat="1" x14ac:dyDescent="0.25">
      <c r="E283" s="34"/>
    </row>
    <row r="284" spans="5:5" s="3" customFormat="1" x14ac:dyDescent="0.25">
      <c r="E284" s="34"/>
    </row>
    <row r="285" spans="5:5" s="3" customFormat="1" x14ac:dyDescent="0.25">
      <c r="E285" s="34"/>
    </row>
    <row r="286" spans="5:5" s="3" customFormat="1" x14ac:dyDescent="0.25">
      <c r="E286" s="34"/>
    </row>
    <row r="287" spans="5:5" s="3" customFormat="1" x14ac:dyDescent="0.25">
      <c r="E287" s="34"/>
    </row>
    <row r="288" spans="5:5" s="3" customFormat="1" x14ac:dyDescent="0.25">
      <c r="E288" s="34"/>
    </row>
    <row r="289" spans="5:5" s="3" customFormat="1" x14ac:dyDescent="0.25">
      <c r="E289" s="34"/>
    </row>
    <row r="290" spans="5:5" s="3" customFormat="1" x14ac:dyDescent="0.25">
      <c r="E290" s="34"/>
    </row>
    <row r="291" spans="5:5" s="3" customFormat="1" x14ac:dyDescent="0.25">
      <c r="E291" s="34"/>
    </row>
    <row r="292" spans="5:5" s="3" customFormat="1" x14ac:dyDescent="0.25">
      <c r="E292" s="34"/>
    </row>
    <row r="293" spans="5:5" s="3" customFormat="1" x14ac:dyDescent="0.25">
      <c r="E293" s="34"/>
    </row>
    <row r="294" spans="5:5" s="3" customFormat="1" x14ac:dyDescent="0.25">
      <c r="E294" s="34"/>
    </row>
    <row r="295" spans="5:5" s="3" customFormat="1" x14ac:dyDescent="0.25">
      <c r="E295" s="34"/>
    </row>
    <row r="296" spans="5:5" s="3" customFormat="1" x14ac:dyDescent="0.25">
      <c r="E296" s="34"/>
    </row>
    <row r="297" spans="5:5" s="3" customFormat="1" x14ac:dyDescent="0.25">
      <c r="E297" s="34"/>
    </row>
    <row r="298" spans="5:5" s="3" customFormat="1" x14ac:dyDescent="0.25">
      <c r="E298" s="34"/>
    </row>
    <row r="299" spans="5:5" s="3" customFormat="1" x14ac:dyDescent="0.25">
      <c r="E299" s="34"/>
    </row>
    <row r="300" spans="5:5" s="3" customFormat="1" x14ac:dyDescent="0.25">
      <c r="E300" s="34"/>
    </row>
    <row r="301" spans="5:5" s="3" customFormat="1" x14ac:dyDescent="0.25">
      <c r="E301" s="34"/>
    </row>
    <row r="302" spans="5:5" s="3" customFormat="1" x14ac:dyDescent="0.25">
      <c r="E302" s="34"/>
    </row>
    <row r="303" spans="5:5" s="3" customFormat="1" x14ac:dyDescent="0.25">
      <c r="E303" s="34"/>
    </row>
    <row r="304" spans="5:5" s="3" customFormat="1" x14ac:dyDescent="0.25">
      <c r="E304" s="34"/>
    </row>
    <row r="305" spans="5:5" s="3" customFormat="1" x14ac:dyDescent="0.25">
      <c r="E305" s="34"/>
    </row>
    <row r="306" spans="5:5" s="3" customFormat="1" x14ac:dyDescent="0.25">
      <c r="E306" s="34"/>
    </row>
    <row r="307" spans="5:5" s="3" customFormat="1" x14ac:dyDescent="0.25">
      <c r="E307" s="34"/>
    </row>
    <row r="308" spans="5:5" s="3" customFormat="1" x14ac:dyDescent="0.25">
      <c r="E308" s="34"/>
    </row>
    <row r="309" spans="5:5" s="3" customFormat="1" x14ac:dyDescent="0.25">
      <c r="E309" s="34"/>
    </row>
    <row r="310" spans="5:5" s="3" customFormat="1" x14ac:dyDescent="0.25">
      <c r="E310" s="34"/>
    </row>
    <row r="311" spans="5:5" s="3" customFormat="1" x14ac:dyDescent="0.25">
      <c r="E311" s="34"/>
    </row>
    <row r="312" spans="5:5" s="3" customFormat="1" x14ac:dyDescent="0.25">
      <c r="E312" s="34"/>
    </row>
    <row r="313" spans="5:5" s="3" customFormat="1" x14ac:dyDescent="0.25">
      <c r="E313" s="34"/>
    </row>
    <row r="314" spans="5:5" s="3" customFormat="1" x14ac:dyDescent="0.25">
      <c r="E314" s="34"/>
    </row>
    <row r="315" spans="5:5" s="3" customFormat="1" x14ac:dyDescent="0.25">
      <c r="E315" s="34"/>
    </row>
    <row r="316" spans="5:5" s="3" customFormat="1" x14ac:dyDescent="0.25">
      <c r="E316" s="34"/>
    </row>
    <row r="317" spans="5:5" s="3" customFormat="1" x14ac:dyDescent="0.25">
      <c r="E317" s="34"/>
    </row>
    <row r="318" spans="5:5" s="3" customFormat="1" x14ac:dyDescent="0.25">
      <c r="E318" s="34"/>
    </row>
    <row r="319" spans="5:5" s="3" customFormat="1" x14ac:dyDescent="0.25">
      <c r="E319" s="34"/>
    </row>
    <row r="320" spans="5:5" s="3" customFormat="1" x14ac:dyDescent="0.25">
      <c r="E320" s="34"/>
    </row>
    <row r="321" spans="5:5" s="3" customFormat="1" x14ac:dyDescent="0.25">
      <c r="E321" s="34"/>
    </row>
    <row r="322" spans="5:5" s="3" customFormat="1" x14ac:dyDescent="0.25">
      <c r="E322" s="34"/>
    </row>
    <row r="323" spans="5:5" s="3" customFormat="1" x14ac:dyDescent="0.25">
      <c r="E323" s="34"/>
    </row>
    <row r="324" spans="5:5" s="3" customFormat="1" x14ac:dyDescent="0.25">
      <c r="E324" s="34"/>
    </row>
    <row r="325" spans="5:5" s="3" customFormat="1" x14ac:dyDescent="0.25">
      <c r="E325" s="34"/>
    </row>
    <row r="326" spans="5:5" s="3" customFormat="1" x14ac:dyDescent="0.25">
      <c r="E326" s="34"/>
    </row>
    <row r="327" spans="5:5" s="3" customFormat="1" x14ac:dyDescent="0.25">
      <c r="E327" s="34"/>
    </row>
    <row r="328" spans="5:5" s="3" customFormat="1" x14ac:dyDescent="0.25">
      <c r="E328" s="34"/>
    </row>
    <row r="329" spans="5:5" s="3" customFormat="1" x14ac:dyDescent="0.25">
      <c r="E329" s="34"/>
    </row>
    <row r="330" spans="5:5" s="3" customFormat="1" x14ac:dyDescent="0.25">
      <c r="E330" s="34"/>
    </row>
    <row r="331" spans="5:5" s="3" customFormat="1" x14ac:dyDescent="0.25">
      <c r="E331" s="34"/>
    </row>
    <row r="332" spans="5:5" s="3" customFormat="1" x14ac:dyDescent="0.25">
      <c r="E332" s="34"/>
    </row>
    <row r="333" spans="5:5" s="3" customFormat="1" x14ac:dyDescent="0.25">
      <c r="E333" s="34"/>
    </row>
    <row r="334" spans="5:5" s="3" customFormat="1" x14ac:dyDescent="0.25">
      <c r="E334" s="34"/>
    </row>
    <row r="335" spans="5:5" s="3" customFormat="1" x14ac:dyDescent="0.25">
      <c r="E335" s="34"/>
    </row>
    <row r="336" spans="5:5" s="3" customFormat="1" x14ac:dyDescent="0.25">
      <c r="E336" s="34"/>
    </row>
    <row r="337" spans="5:5" s="3" customFormat="1" x14ac:dyDescent="0.25">
      <c r="E337" s="34"/>
    </row>
    <row r="338" spans="5:5" s="3" customFormat="1" x14ac:dyDescent="0.25">
      <c r="E338" s="34"/>
    </row>
    <row r="339" spans="5:5" s="3" customFormat="1" x14ac:dyDescent="0.25">
      <c r="E339" s="34"/>
    </row>
    <row r="340" spans="5:5" s="3" customFormat="1" x14ac:dyDescent="0.25">
      <c r="E340" s="34"/>
    </row>
    <row r="341" spans="5:5" s="3" customFormat="1" x14ac:dyDescent="0.25">
      <c r="E341" s="34"/>
    </row>
    <row r="342" spans="5:5" s="3" customFormat="1" x14ac:dyDescent="0.25">
      <c r="E342" s="34"/>
    </row>
    <row r="343" spans="5:5" s="3" customFormat="1" x14ac:dyDescent="0.25">
      <c r="E343" s="34"/>
    </row>
    <row r="344" spans="5:5" s="3" customFormat="1" x14ac:dyDescent="0.25">
      <c r="E344" s="34"/>
    </row>
    <row r="345" spans="5:5" s="3" customFormat="1" x14ac:dyDescent="0.25">
      <c r="E345" s="34"/>
    </row>
    <row r="346" spans="5:5" s="3" customFormat="1" x14ac:dyDescent="0.25">
      <c r="E346" s="34"/>
    </row>
    <row r="347" spans="5:5" s="3" customFormat="1" x14ac:dyDescent="0.25">
      <c r="E347" s="34"/>
    </row>
    <row r="348" spans="5:5" s="3" customFormat="1" x14ac:dyDescent="0.25">
      <c r="E348" s="34"/>
    </row>
    <row r="349" spans="5:5" s="3" customFormat="1" x14ac:dyDescent="0.25">
      <c r="E349" s="34"/>
    </row>
    <row r="350" spans="5:5" s="3" customFormat="1" x14ac:dyDescent="0.25">
      <c r="E350" s="34"/>
    </row>
    <row r="351" spans="5:5" s="3" customFormat="1" x14ac:dyDescent="0.25">
      <c r="E351" s="34"/>
    </row>
    <row r="352" spans="5:5" s="3" customFormat="1" x14ac:dyDescent="0.25">
      <c r="E352" s="34"/>
    </row>
    <row r="353" spans="5:5" s="3" customFormat="1" x14ac:dyDescent="0.25">
      <c r="E353" s="34"/>
    </row>
    <row r="354" spans="5:5" s="3" customFormat="1" x14ac:dyDescent="0.25">
      <c r="E354" s="34"/>
    </row>
    <row r="355" spans="5:5" s="3" customFormat="1" x14ac:dyDescent="0.25">
      <c r="E355" s="34"/>
    </row>
    <row r="356" spans="5:5" s="3" customFormat="1" x14ac:dyDescent="0.25">
      <c r="E356" s="34"/>
    </row>
    <row r="357" spans="5:5" s="3" customFormat="1" x14ac:dyDescent="0.25">
      <c r="E357" s="34"/>
    </row>
    <row r="358" spans="5:5" s="3" customFormat="1" x14ac:dyDescent="0.25">
      <c r="E358" s="34"/>
    </row>
    <row r="359" spans="5:5" s="3" customFormat="1" x14ac:dyDescent="0.25">
      <c r="E359" s="34"/>
    </row>
    <row r="360" spans="5:5" s="3" customFormat="1" x14ac:dyDescent="0.25">
      <c r="E360" s="34"/>
    </row>
    <row r="361" spans="5:5" s="3" customFormat="1" x14ac:dyDescent="0.25">
      <c r="E361" s="34"/>
    </row>
    <row r="362" spans="5:5" s="3" customFormat="1" x14ac:dyDescent="0.25">
      <c r="E362" s="34"/>
    </row>
    <row r="363" spans="5:5" s="3" customFormat="1" x14ac:dyDescent="0.25">
      <c r="E363" s="34"/>
    </row>
    <row r="364" spans="5:5" s="3" customFormat="1" x14ac:dyDescent="0.25">
      <c r="E364" s="34"/>
    </row>
    <row r="365" spans="5:5" s="3" customFormat="1" x14ac:dyDescent="0.25">
      <c r="E365" s="34"/>
    </row>
    <row r="366" spans="5:5" s="3" customFormat="1" x14ac:dyDescent="0.25">
      <c r="E366" s="34"/>
    </row>
    <row r="367" spans="5:5" s="3" customFormat="1" x14ac:dyDescent="0.25">
      <c r="E367" s="34"/>
    </row>
    <row r="368" spans="5:5" s="3" customFormat="1" x14ac:dyDescent="0.25">
      <c r="E368" s="34"/>
    </row>
    <row r="369" spans="5:5" s="3" customFormat="1" x14ac:dyDescent="0.25">
      <c r="E369" s="34"/>
    </row>
    <row r="370" spans="5:5" s="3" customFormat="1" x14ac:dyDescent="0.25">
      <c r="E370" s="34"/>
    </row>
    <row r="371" spans="5:5" s="3" customFormat="1" x14ac:dyDescent="0.25">
      <c r="E371" s="34"/>
    </row>
    <row r="372" spans="5:5" s="3" customFormat="1" x14ac:dyDescent="0.25">
      <c r="E372" s="34"/>
    </row>
    <row r="373" spans="5:5" s="3" customFormat="1" x14ac:dyDescent="0.25">
      <c r="E373" s="34"/>
    </row>
    <row r="374" spans="5:5" s="3" customFormat="1" x14ac:dyDescent="0.25">
      <c r="E374" s="34"/>
    </row>
    <row r="375" spans="5:5" s="3" customFormat="1" x14ac:dyDescent="0.25">
      <c r="E375" s="34"/>
    </row>
    <row r="376" spans="5:5" s="3" customFormat="1" x14ac:dyDescent="0.25">
      <c r="E376" s="34"/>
    </row>
    <row r="377" spans="5:5" s="3" customFormat="1" x14ac:dyDescent="0.25">
      <c r="E377" s="34"/>
    </row>
    <row r="378" spans="5:5" s="3" customFormat="1" x14ac:dyDescent="0.25">
      <c r="E378" s="34"/>
    </row>
    <row r="379" spans="5:5" s="3" customFormat="1" x14ac:dyDescent="0.25">
      <c r="E379" s="34"/>
    </row>
    <row r="380" spans="5:5" s="3" customFormat="1" x14ac:dyDescent="0.25">
      <c r="E380" s="34"/>
    </row>
    <row r="381" spans="5:5" s="3" customFormat="1" x14ac:dyDescent="0.25">
      <c r="E381" s="34"/>
    </row>
    <row r="382" spans="5:5" s="3" customFormat="1" x14ac:dyDescent="0.25">
      <c r="E382" s="34"/>
    </row>
    <row r="383" spans="5:5" s="3" customFormat="1" x14ac:dyDescent="0.25">
      <c r="E383" s="34"/>
    </row>
    <row r="384" spans="5:5" s="3" customFormat="1" x14ac:dyDescent="0.25">
      <c r="E384" s="34"/>
    </row>
    <row r="385" spans="5:5" s="3" customFormat="1" x14ac:dyDescent="0.25">
      <c r="E385" s="34"/>
    </row>
    <row r="386" spans="5:5" s="3" customFormat="1" x14ac:dyDescent="0.25">
      <c r="E386" s="34"/>
    </row>
    <row r="387" spans="5:5" s="3" customFormat="1" x14ac:dyDescent="0.25">
      <c r="E387" s="34"/>
    </row>
    <row r="388" spans="5:5" s="3" customFormat="1" x14ac:dyDescent="0.25">
      <c r="E388" s="34"/>
    </row>
    <row r="389" spans="5:5" s="3" customFormat="1" x14ac:dyDescent="0.25">
      <c r="E389" s="34"/>
    </row>
    <row r="390" spans="5:5" s="3" customFormat="1" x14ac:dyDescent="0.25">
      <c r="E390" s="34"/>
    </row>
    <row r="391" spans="5:5" s="3" customFormat="1" x14ac:dyDescent="0.25">
      <c r="E391" s="34"/>
    </row>
    <row r="392" spans="5:5" s="3" customFormat="1" x14ac:dyDescent="0.25">
      <c r="E392" s="34"/>
    </row>
    <row r="393" spans="5:5" s="3" customFormat="1" x14ac:dyDescent="0.25">
      <c r="E393" s="34"/>
    </row>
    <row r="394" spans="5:5" s="3" customFormat="1" x14ac:dyDescent="0.25">
      <c r="E394" s="34"/>
    </row>
    <row r="395" spans="5:5" s="3" customFormat="1" x14ac:dyDescent="0.25">
      <c r="E395" s="34"/>
    </row>
    <row r="396" spans="5:5" s="3" customFormat="1" x14ac:dyDescent="0.25">
      <c r="E396" s="34"/>
    </row>
    <row r="397" spans="5:5" s="3" customFormat="1" x14ac:dyDescent="0.25">
      <c r="E397" s="34"/>
    </row>
    <row r="398" spans="5:5" s="3" customFormat="1" x14ac:dyDescent="0.25">
      <c r="E398" s="34"/>
    </row>
    <row r="399" spans="5:5" s="3" customFormat="1" x14ac:dyDescent="0.25">
      <c r="E399" s="34"/>
    </row>
    <row r="400" spans="5:5" s="3" customFormat="1" x14ac:dyDescent="0.25">
      <c r="E400" s="34"/>
    </row>
    <row r="401" spans="5:5" s="3" customFormat="1" x14ac:dyDescent="0.25">
      <c r="E401" s="34"/>
    </row>
    <row r="402" spans="5:5" s="3" customFormat="1" x14ac:dyDescent="0.25">
      <c r="E402" s="34"/>
    </row>
    <row r="403" spans="5:5" s="3" customFormat="1" x14ac:dyDescent="0.25">
      <c r="E403" s="34"/>
    </row>
    <row r="404" spans="5:5" s="3" customFormat="1" x14ac:dyDescent="0.25">
      <c r="E404" s="34"/>
    </row>
    <row r="405" spans="5:5" s="3" customFormat="1" x14ac:dyDescent="0.25">
      <c r="E405" s="34"/>
    </row>
    <row r="406" spans="5:5" s="3" customFormat="1" x14ac:dyDescent="0.25">
      <c r="E406" s="34"/>
    </row>
    <row r="407" spans="5:5" s="3" customFormat="1" x14ac:dyDescent="0.25">
      <c r="E407" s="34"/>
    </row>
    <row r="408" spans="5:5" s="3" customFormat="1" x14ac:dyDescent="0.25">
      <c r="E408" s="34"/>
    </row>
    <row r="409" spans="5:5" s="3" customFormat="1" x14ac:dyDescent="0.25">
      <c r="E409" s="34"/>
    </row>
    <row r="410" spans="5:5" s="3" customFormat="1" x14ac:dyDescent="0.25">
      <c r="E410" s="34"/>
    </row>
    <row r="411" spans="5:5" s="3" customFormat="1" x14ac:dyDescent="0.25">
      <c r="E411" s="34"/>
    </row>
    <row r="412" spans="5:5" s="3" customFormat="1" x14ac:dyDescent="0.25">
      <c r="E412" s="34"/>
    </row>
    <row r="413" spans="5:5" s="3" customFormat="1" x14ac:dyDescent="0.25">
      <c r="E413" s="34"/>
    </row>
    <row r="414" spans="5:5" s="3" customFormat="1" x14ac:dyDescent="0.25">
      <c r="E414" s="34"/>
    </row>
    <row r="415" spans="5:5" s="3" customFormat="1" x14ac:dyDescent="0.25">
      <c r="E415" s="34"/>
    </row>
    <row r="416" spans="5:5" s="3" customFormat="1" x14ac:dyDescent="0.25">
      <c r="E416" s="34"/>
    </row>
    <row r="417" spans="5:5" s="3" customFormat="1" x14ac:dyDescent="0.25">
      <c r="E417" s="34"/>
    </row>
    <row r="418" spans="5:5" s="3" customFormat="1" x14ac:dyDescent="0.25">
      <c r="E418" s="34"/>
    </row>
    <row r="419" spans="5:5" s="3" customFormat="1" x14ac:dyDescent="0.25">
      <c r="E419" s="34"/>
    </row>
    <row r="420" spans="5:5" s="3" customFormat="1" x14ac:dyDescent="0.25">
      <c r="E420" s="34"/>
    </row>
    <row r="421" spans="5:5" s="3" customFormat="1" x14ac:dyDescent="0.25">
      <c r="E421" s="34"/>
    </row>
    <row r="422" spans="5:5" s="3" customFormat="1" x14ac:dyDescent="0.25">
      <c r="E422" s="34"/>
    </row>
    <row r="423" spans="5:5" s="3" customFormat="1" x14ac:dyDescent="0.25">
      <c r="E423" s="34"/>
    </row>
    <row r="424" spans="5:5" s="3" customFormat="1" x14ac:dyDescent="0.25">
      <c r="E424" s="34"/>
    </row>
    <row r="425" spans="5:5" s="3" customFormat="1" x14ac:dyDescent="0.25">
      <c r="E425" s="34"/>
    </row>
    <row r="426" spans="5:5" s="3" customFormat="1" x14ac:dyDescent="0.25">
      <c r="E426" s="34"/>
    </row>
    <row r="427" spans="5:5" s="3" customFormat="1" x14ac:dyDescent="0.25">
      <c r="E427" s="34"/>
    </row>
    <row r="428" spans="5:5" s="3" customFormat="1" x14ac:dyDescent="0.25">
      <c r="E428" s="34"/>
    </row>
    <row r="429" spans="5:5" s="3" customFormat="1" x14ac:dyDescent="0.25">
      <c r="E429" s="34"/>
    </row>
    <row r="430" spans="5:5" s="3" customFormat="1" x14ac:dyDescent="0.25">
      <c r="E430" s="34"/>
    </row>
    <row r="431" spans="5:5" s="3" customFormat="1" x14ac:dyDescent="0.25">
      <c r="E431" s="34"/>
    </row>
    <row r="432" spans="5:5" s="3" customFormat="1" x14ac:dyDescent="0.25">
      <c r="E432" s="34"/>
    </row>
    <row r="433" spans="5:5" s="3" customFormat="1" x14ac:dyDescent="0.25">
      <c r="E433" s="34"/>
    </row>
    <row r="434" spans="5:5" s="3" customFormat="1" x14ac:dyDescent="0.25">
      <c r="E434" s="34"/>
    </row>
    <row r="435" spans="5:5" s="3" customFormat="1" x14ac:dyDescent="0.25">
      <c r="E435" s="34"/>
    </row>
    <row r="436" spans="5:5" s="3" customFormat="1" x14ac:dyDescent="0.25">
      <c r="E436" s="34"/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2"/>
  <sheetViews>
    <sheetView topLeftCell="A169" workbookViewId="0">
      <selection sqref="A1:XFD1048576"/>
    </sheetView>
  </sheetViews>
  <sheetFormatPr defaultRowHeight="15.75" x14ac:dyDescent="0.25"/>
  <cols>
    <col min="1" max="1" width="46.28515625" style="3" customWidth="1"/>
    <col min="2" max="2" width="12.85546875" style="33" customWidth="1"/>
    <col min="3" max="3" width="13" style="33" customWidth="1"/>
    <col min="4" max="4" width="12.7109375" style="33" customWidth="1"/>
    <col min="5" max="5" width="16.140625" style="33" customWidth="1"/>
    <col min="6" max="6" width="13.5703125" style="33" customWidth="1"/>
    <col min="7" max="7" width="23.42578125" style="3" customWidth="1"/>
    <col min="8" max="8" width="41.5703125" style="3" customWidth="1"/>
    <col min="9" max="256" width="9.140625" style="3"/>
    <col min="257" max="257" width="46.28515625" style="3" customWidth="1"/>
    <col min="258" max="258" width="12.85546875" style="3" customWidth="1"/>
    <col min="259" max="259" width="13" style="3" customWidth="1"/>
    <col min="260" max="260" width="12.7109375" style="3" customWidth="1"/>
    <col min="261" max="261" width="16.140625" style="3" customWidth="1"/>
    <col min="262" max="262" width="13.5703125" style="3" customWidth="1"/>
    <col min="263" max="263" width="23.42578125" style="3" customWidth="1"/>
    <col min="264" max="264" width="41.5703125" style="3" customWidth="1"/>
    <col min="265" max="512" width="9.140625" style="3"/>
    <col min="513" max="513" width="46.28515625" style="3" customWidth="1"/>
    <col min="514" max="514" width="12.85546875" style="3" customWidth="1"/>
    <col min="515" max="515" width="13" style="3" customWidth="1"/>
    <col min="516" max="516" width="12.7109375" style="3" customWidth="1"/>
    <col min="517" max="517" width="16.140625" style="3" customWidth="1"/>
    <col min="518" max="518" width="13.5703125" style="3" customWidth="1"/>
    <col min="519" max="519" width="23.42578125" style="3" customWidth="1"/>
    <col min="520" max="520" width="41.5703125" style="3" customWidth="1"/>
    <col min="521" max="768" width="9.140625" style="3"/>
    <col min="769" max="769" width="46.28515625" style="3" customWidth="1"/>
    <col min="770" max="770" width="12.85546875" style="3" customWidth="1"/>
    <col min="771" max="771" width="13" style="3" customWidth="1"/>
    <col min="772" max="772" width="12.7109375" style="3" customWidth="1"/>
    <col min="773" max="773" width="16.140625" style="3" customWidth="1"/>
    <col min="774" max="774" width="13.5703125" style="3" customWidth="1"/>
    <col min="775" max="775" width="23.42578125" style="3" customWidth="1"/>
    <col min="776" max="776" width="41.5703125" style="3" customWidth="1"/>
    <col min="777" max="1024" width="9.140625" style="3"/>
    <col min="1025" max="1025" width="46.28515625" style="3" customWidth="1"/>
    <col min="1026" max="1026" width="12.85546875" style="3" customWidth="1"/>
    <col min="1027" max="1027" width="13" style="3" customWidth="1"/>
    <col min="1028" max="1028" width="12.7109375" style="3" customWidth="1"/>
    <col min="1029" max="1029" width="16.140625" style="3" customWidth="1"/>
    <col min="1030" max="1030" width="13.5703125" style="3" customWidth="1"/>
    <col min="1031" max="1031" width="23.42578125" style="3" customWidth="1"/>
    <col min="1032" max="1032" width="41.5703125" style="3" customWidth="1"/>
    <col min="1033" max="1280" width="9.140625" style="3"/>
    <col min="1281" max="1281" width="46.28515625" style="3" customWidth="1"/>
    <col min="1282" max="1282" width="12.85546875" style="3" customWidth="1"/>
    <col min="1283" max="1283" width="13" style="3" customWidth="1"/>
    <col min="1284" max="1284" width="12.7109375" style="3" customWidth="1"/>
    <col min="1285" max="1285" width="16.140625" style="3" customWidth="1"/>
    <col min="1286" max="1286" width="13.5703125" style="3" customWidth="1"/>
    <col min="1287" max="1287" width="23.42578125" style="3" customWidth="1"/>
    <col min="1288" max="1288" width="41.5703125" style="3" customWidth="1"/>
    <col min="1289" max="1536" width="9.140625" style="3"/>
    <col min="1537" max="1537" width="46.28515625" style="3" customWidth="1"/>
    <col min="1538" max="1538" width="12.85546875" style="3" customWidth="1"/>
    <col min="1539" max="1539" width="13" style="3" customWidth="1"/>
    <col min="1540" max="1540" width="12.7109375" style="3" customWidth="1"/>
    <col min="1541" max="1541" width="16.140625" style="3" customWidth="1"/>
    <col min="1542" max="1542" width="13.5703125" style="3" customWidth="1"/>
    <col min="1543" max="1543" width="23.42578125" style="3" customWidth="1"/>
    <col min="1544" max="1544" width="41.5703125" style="3" customWidth="1"/>
    <col min="1545" max="1792" width="9.140625" style="3"/>
    <col min="1793" max="1793" width="46.28515625" style="3" customWidth="1"/>
    <col min="1794" max="1794" width="12.85546875" style="3" customWidth="1"/>
    <col min="1795" max="1795" width="13" style="3" customWidth="1"/>
    <col min="1796" max="1796" width="12.7109375" style="3" customWidth="1"/>
    <col min="1797" max="1797" width="16.140625" style="3" customWidth="1"/>
    <col min="1798" max="1798" width="13.5703125" style="3" customWidth="1"/>
    <col min="1799" max="1799" width="23.42578125" style="3" customWidth="1"/>
    <col min="1800" max="1800" width="41.5703125" style="3" customWidth="1"/>
    <col min="1801" max="2048" width="9.140625" style="3"/>
    <col min="2049" max="2049" width="46.28515625" style="3" customWidth="1"/>
    <col min="2050" max="2050" width="12.85546875" style="3" customWidth="1"/>
    <col min="2051" max="2051" width="13" style="3" customWidth="1"/>
    <col min="2052" max="2052" width="12.7109375" style="3" customWidth="1"/>
    <col min="2053" max="2053" width="16.140625" style="3" customWidth="1"/>
    <col min="2054" max="2054" width="13.5703125" style="3" customWidth="1"/>
    <col min="2055" max="2055" width="23.42578125" style="3" customWidth="1"/>
    <col min="2056" max="2056" width="41.5703125" style="3" customWidth="1"/>
    <col min="2057" max="2304" width="9.140625" style="3"/>
    <col min="2305" max="2305" width="46.28515625" style="3" customWidth="1"/>
    <col min="2306" max="2306" width="12.85546875" style="3" customWidth="1"/>
    <col min="2307" max="2307" width="13" style="3" customWidth="1"/>
    <col min="2308" max="2308" width="12.7109375" style="3" customWidth="1"/>
    <col min="2309" max="2309" width="16.140625" style="3" customWidth="1"/>
    <col min="2310" max="2310" width="13.5703125" style="3" customWidth="1"/>
    <col min="2311" max="2311" width="23.42578125" style="3" customWidth="1"/>
    <col min="2312" max="2312" width="41.5703125" style="3" customWidth="1"/>
    <col min="2313" max="2560" width="9.140625" style="3"/>
    <col min="2561" max="2561" width="46.28515625" style="3" customWidth="1"/>
    <col min="2562" max="2562" width="12.85546875" style="3" customWidth="1"/>
    <col min="2563" max="2563" width="13" style="3" customWidth="1"/>
    <col min="2564" max="2564" width="12.7109375" style="3" customWidth="1"/>
    <col min="2565" max="2565" width="16.140625" style="3" customWidth="1"/>
    <col min="2566" max="2566" width="13.5703125" style="3" customWidth="1"/>
    <col min="2567" max="2567" width="23.42578125" style="3" customWidth="1"/>
    <col min="2568" max="2568" width="41.5703125" style="3" customWidth="1"/>
    <col min="2569" max="2816" width="9.140625" style="3"/>
    <col min="2817" max="2817" width="46.28515625" style="3" customWidth="1"/>
    <col min="2818" max="2818" width="12.85546875" style="3" customWidth="1"/>
    <col min="2819" max="2819" width="13" style="3" customWidth="1"/>
    <col min="2820" max="2820" width="12.7109375" style="3" customWidth="1"/>
    <col min="2821" max="2821" width="16.140625" style="3" customWidth="1"/>
    <col min="2822" max="2822" width="13.5703125" style="3" customWidth="1"/>
    <col min="2823" max="2823" width="23.42578125" style="3" customWidth="1"/>
    <col min="2824" max="2824" width="41.5703125" style="3" customWidth="1"/>
    <col min="2825" max="3072" width="9.140625" style="3"/>
    <col min="3073" max="3073" width="46.28515625" style="3" customWidth="1"/>
    <col min="3074" max="3074" width="12.85546875" style="3" customWidth="1"/>
    <col min="3075" max="3075" width="13" style="3" customWidth="1"/>
    <col min="3076" max="3076" width="12.7109375" style="3" customWidth="1"/>
    <col min="3077" max="3077" width="16.140625" style="3" customWidth="1"/>
    <col min="3078" max="3078" width="13.5703125" style="3" customWidth="1"/>
    <col min="3079" max="3079" width="23.42578125" style="3" customWidth="1"/>
    <col min="3080" max="3080" width="41.5703125" style="3" customWidth="1"/>
    <col min="3081" max="3328" width="9.140625" style="3"/>
    <col min="3329" max="3329" width="46.28515625" style="3" customWidth="1"/>
    <col min="3330" max="3330" width="12.85546875" style="3" customWidth="1"/>
    <col min="3331" max="3331" width="13" style="3" customWidth="1"/>
    <col min="3332" max="3332" width="12.7109375" style="3" customWidth="1"/>
    <col min="3333" max="3333" width="16.140625" style="3" customWidth="1"/>
    <col min="3334" max="3334" width="13.5703125" style="3" customWidth="1"/>
    <col min="3335" max="3335" width="23.42578125" style="3" customWidth="1"/>
    <col min="3336" max="3336" width="41.5703125" style="3" customWidth="1"/>
    <col min="3337" max="3584" width="9.140625" style="3"/>
    <col min="3585" max="3585" width="46.28515625" style="3" customWidth="1"/>
    <col min="3586" max="3586" width="12.85546875" style="3" customWidth="1"/>
    <col min="3587" max="3587" width="13" style="3" customWidth="1"/>
    <col min="3588" max="3588" width="12.7109375" style="3" customWidth="1"/>
    <col min="3589" max="3589" width="16.140625" style="3" customWidth="1"/>
    <col min="3590" max="3590" width="13.5703125" style="3" customWidth="1"/>
    <col min="3591" max="3591" width="23.42578125" style="3" customWidth="1"/>
    <col min="3592" max="3592" width="41.5703125" style="3" customWidth="1"/>
    <col min="3593" max="3840" width="9.140625" style="3"/>
    <col min="3841" max="3841" width="46.28515625" style="3" customWidth="1"/>
    <col min="3842" max="3842" width="12.85546875" style="3" customWidth="1"/>
    <col min="3843" max="3843" width="13" style="3" customWidth="1"/>
    <col min="3844" max="3844" width="12.7109375" style="3" customWidth="1"/>
    <col min="3845" max="3845" width="16.140625" style="3" customWidth="1"/>
    <col min="3846" max="3846" width="13.5703125" style="3" customWidth="1"/>
    <col min="3847" max="3847" width="23.42578125" style="3" customWidth="1"/>
    <col min="3848" max="3848" width="41.5703125" style="3" customWidth="1"/>
    <col min="3849" max="4096" width="9.140625" style="3"/>
    <col min="4097" max="4097" width="46.28515625" style="3" customWidth="1"/>
    <col min="4098" max="4098" width="12.85546875" style="3" customWidth="1"/>
    <col min="4099" max="4099" width="13" style="3" customWidth="1"/>
    <col min="4100" max="4100" width="12.7109375" style="3" customWidth="1"/>
    <col min="4101" max="4101" width="16.140625" style="3" customWidth="1"/>
    <col min="4102" max="4102" width="13.5703125" style="3" customWidth="1"/>
    <col min="4103" max="4103" width="23.42578125" style="3" customWidth="1"/>
    <col min="4104" max="4104" width="41.5703125" style="3" customWidth="1"/>
    <col min="4105" max="4352" width="9.140625" style="3"/>
    <col min="4353" max="4353" width="46.28515625" style="3" customWidth="1"/>
    <col min="4354" max="4354" width="12.85546875" style="3" customWidth="1"/>
    <col min="4355" max="4355" width="13" style="3" customWidth="1"/>
    <col min="4356" max="4356" width="12.7109375" style="3" customWidth="1"/>
    <col min="4357" max="4357" width="16.140625" style="3" customWidth="1"/>
    <col min="4358" max="4358" width="13.5703125" style="3" customWidth="1"/>
    <col min="4359" max="4359" width="23.42578125" style="3" customWidth="1"/>
    <col min="4360" max="4360" width="41.5703125" style="3" customWidth="1"/>
    <col min="4361" max="4608" width="9.140625" style="3"/>
    <col min="4609" max="4609" width="46.28515625" style="3" customWidth="1"/>
    <col min="4610" max="4610" width="12.85546875" style="3" customWidth="1"/>
    <col min="4611" max="4611" width="13" style="3" customWidth="1"/>
    <col min="4612" max="4612" width="12.7109375" style="3" customWidth="1"/>
    <col min="4613" max="4613" width="16.140625" style="3" customWidth="1"/>
    <col min="4614" max="4614" width="13.5703125" style="3" customWidth="1"/>
    <col min="4615" max="4615" width="23.42578125" style="3" customWidth="1"/>
    <col min="4616" max="4616" width="41.5703125" style="3" customWidth="1"/>
    <col min="4617" max="4864" width="9.140625" style="3"/>
    <col min="4865" max="4865" width="46.28515625" style="3" customWidth="1"/>
    <col min="4866" max="4866" width="12.85546875" style="3" customWidth="1"/>
    <col min="4867" max="4867" width="13" style="3" customWidth="1"/>
    <col min="4868" max="4868" width="12.7109375" style="3" customWidth="1"/>
    <col min="4869" max="4869" width="16.140625" style="3" customWidth="1"/>
    <col min="4870" max="4870" width="13.5703125" style="3" customWidth="1"/>
    <col min="4871" max="4871" width="23.42578125" style="3" customWidth="1"/>
    <col min="4872" max="4872" width="41.5703125" style="3" customWidth="1"/>
    <col min="4873" max="5120" width="9.140625" style="3"/>
    <col min="5121" max="5121" width="46.28515625" style="3" customWidth="1"/>
    <col min="5122" max="5122" width="12.85546875" style="3" customWidth="1"/>
    <col min="5123" max="5123" width="13" style="3" customWidth="1"/>
    <col min="5124" max="5124" width="12.7109375" style="3" customWidth="1"/>
    <col min="5125" max="5125" width="16.140625" style="3" customWidth="1"/>
    <col min="5126" max="5126" width="13.5703125" style="3" customWidth="1"/>
    <col min="5127" max="5127" width="23.42578125" style="3" customWidth="1"/>
    <col min="5128" max="5128" width="41.5703125" style="3" customWidth="1"/>
    <col min="5129" max="5376" width="9.140625" style="3"/>
    <col min="5377" max="5377" width="46.28515625" style="3" customWidth="1"/>
    <col min="5378" max="5378" width="12.85546875" style="3" customWidth="1"/>
    <col min="5379" max="5379" width="13" style="3" customWidth="1"/>
    <col min="5380" max="5380" width="12.7109375" style="3" customWidth="1"/>
    <col min="5381" max="5381" width="16.140625" style="3" customWidth="1"/>
    <col min="5382" max="5382" width="13.5703125" style="3" customWidth="1"/>
    <col min="5383" max="5383" width="23.42578125" style="3" customWidth="1"/>
    <col min="5384" max="5384" width="41.5703125" style="3" customWidth="1"/>
    <col min="5385" max="5632" width="9.140625" style="3"/>
    <col min="5633" max="5633" width="46.28515625" style="3" customWidth="1"/>
    <col min="5634" max="5634" width="12.85546875" style="3" customWidth="1"/>
    <col min="5635" max="5635" width="13" style="3" customWidth="1"/>
    <col min="5636" max="5636" width="12.7109375" style="3" customWidth="1"/>
    <col min="5637" max="5637" width="16.140625" style="3" customWidth="1"/>
    <col min="5638" max="5638" width="13.5703125" style="3" customWidth="1"/>
    <col min="5639" max="5639" width="23.42578125" style="3" customWidth="1"/>
    <col min="5640" max="5640" width="41.5703125" style="3" customWidth="1"/>
    <col min="5641" max="5888" width="9.140625" style="3"/>
    <col min="5889" max="5889" width="46.28515625" style="3" customWidth="1"/>
    <col min="5890" max="5890" width="12.85546875" style="3" customWidth="1"/>
    <col min="5891" max="5891" width="13" style="3" customWidth="1"/>
    <col min="5892" max="5892" width="12.7109375" style="3" customWidth="1"/>
    <col min="5893" max="5893" width="16.140625" style="3" customWidth="1"/>
    <col min="5894" max="5894" width="13.5703125" style="3" customWidth="1"/>
    <col min="5895" max="5895" width="23.42578125" style="3" customWidth="1"/>
    <col min="5896" max="5896" width="41.5703125" style="3" customWidth="1"/>
    <col min="5897" max="6144" width="9.140625" style="3"/>
    <col min="6145" max="6145" width="46.28515625" style="3" customWidth="1"/>
    <col min="6146" max="6146" width="12.85546875" style="3" customWidth="1"/>
    <col min="6147" max="6147" width="13" style="3" customWidth="1"/>
    <col min="6148" max="6148" width="12.7109375" style="3" customWidth="1"/>
    <col min="6149" max="6149" width="16.140625" style="3" customWidth="1"/>
    <col min="6150" max="6150" width="13.5703125" style="3" customWidth="1"/>
    <col min="6151" max="6151" width="23.42578125" style="3" customWidth="1"/>
    <col min="6152" max="6152" width="41.5703125" style="3" customWidth="1"/>
    <col min="6153" max="6400" width="9.140625" style="3"/>
    <col min="6401" max="6401" width="46.28515625" style="3" customWidth="1"/>
    <col min="6402" max="6402" width="12.85546875" style="3" customWidth="1"/>
    <col min="6403" max="6403" width="13" style="3" customWidth="1"/>
    <col min="6404" max="6404" width="12.7109375" style="3" customWidth="1"/>
    <col min="6405" max="6405" width="16.140625" style="3" customWidth="1"/>
    <col min="6406" max="6406" width="13.5703125" style="3" customWidth="1"/>
    <col min="6407" max="6407" width="23.42578125" style="3" customWidth="1"/>
    <col min="6408" max="6408" width="41.5703125" style="3" customWidth="1"/>
    <col min="6409" max="6656" width="9.140625" style="3"/>
    <col min="6657" max="6657" width="46.28515625" style="3" customWidth="1"/>
    <col min="6658" max="6658" width="12.85546875" style="3" customWidth="1"/>
    <col min="6659" max="6659" width="13" style="3" customWidth="1"/>
    <col min="6660" max="6660" width="12.7109375" style="3" customWidth="1"/>
    <col min="6661" max="6661" width="16.140625" style="3" customWidth="1"/>
    <col min="6662" max="6662" width="13.5703125" style="3" customWidth="1"/>
    <col min="6663" max="6663" width="23.42578125" style="3" customWidth="1"/>
    <col min="6664" max="6664" width="41.5703125" style="3" customWidth="1"/>
    <col min="6665" max="6912" width="9.140625" style="3"/>
    <col min="6913" max="6913" width="46.28515625" style="3" customWidth="1"/>
    <col min="6914" max="6914" width="12.85546875" style="3" customWidth="1"/>
    <col min="6915" max="6915" width="13" style="3" customWidth="1"/>
    <col min="6916" max="6916" width="12.7109375" style="3" customWidth="1"/>
    <col min="6917" max="6917" width="16.140625" style="3" customWidth="1"/>
    <col min="6918" max="6918" width="13.5703125" style="3" customWidth="1"/>
    <col min="6919" max="6919" width="23.42578125" style="3" customWidth="1"/>
    <col min="6920" max="6920" width="41.5703125" style="3" customWidth="1"/>
    <col min="6921" max="7168" width="9.140625" style="3"/>
    <col min="7169" max="7169" width="46.28515625" style="3" customWidth="1"/>
    <col min="7170" max="7170" width="12.85546875" style="3" customWidth="1"/>
    <col min="7171" max="7171" width="13" style="3" customWidth="1"/>
    <col min="7172" max="7172" width="12.7109375" style="3" customWidth="1"/>
    <col min="7173" max="7173" width="16.140625" style="3" customWidth="1"/>
    <col min="7174" max="7174" width="13.5703125" style="3" customWidth="1"/>
    <col min="7175" max="7175" width="23.42578125" style="3" customWidth="1"/>
    <col min="7176" max="7176" width="41.5703125" style="3" customWidth="1"/>
    <col min="7177" max="7424" width="9.140625" style="3"/>
    <col min="7425" max="7425" width="46.28515625" style="3" customWidth="1"/>
    <col min="7426" max="7426" width="12.85546875" style="3" customWidth="1"/>
    <col min="7427" max="7427" width="13" style="3" customWidth="1"/>
    <col min="7428" max="7428" width="12.7109375" style="3" customWidth="1"/>
    <col min="7429" max="7429" width="16.140625" style="3" customWidth="1"/>
    <col min="7430" max="7430" width="13.5703125" style="3" customWidth="1"/>
    <col min="7431" max="7431" width="23.42578125" style="3" customWidth="1"/>
    <col min="7432" max="7432" width="41.5703125" style="3" customWidth="1"/>
    <col min="7433" max="7680" width="9.140625" style="3"/>
    <col min="7681" max="7681" width="46.28515625" style="3" customWidth="1"/>
    <col min="7682" max="7682" width="12.85546875" style="3" customWidth="1"/>
    <col min="7683" max="7683" width="13" style="3" customWidth="1"/>
    <col min="7684" max="7684" width="12.7109375" style="3" customWidth="1"/>
    <col min="7685" max="7685" width="16.140625" style="3" customWidth="1"/>
    <col min="7686" max="7686" width="13.5703125" style="3" customWidth="1"/>
    <col min="7687" max="7687" width="23.42578125" style="3" customWidth="1"/>
    <col min="7688" max="7688" width="41.5703125" style="3" customWidth="1"/>
    <col min="7689" max="7936" width="9.140625" style="3"/>
    <col min="7937" max="7937" width="46.28515625" style="3" customWidth="1"/>
    <col min="7938" max="7938" width="12.85546875" style="3" customWidth="1"/>
    <col min="7939" max="7939" width="13" style="3" customWidth="1"/>
    <col min="7940" max="7940" width="12.7109375" style="3" customWidth="1"/>
    <col min="7941" max="7941" width="16.140625" style="3" customWidth="1"/>
    <col min="7942" max="7942" width="13.5703125" style="3" customWidth="1"/>
    <col min="7943" max="7943" width="23.42578125" style="3" customWidth="1"/>
    <col min="7944" max="7944" width="41.5703125" style="3" customWidth="1"/>
    <col min="7945" max="8192" width="9.140625" style="3"/>
    <col min="8193" max="8193" width="46.28515625" style="3" customWidth="1"/>
    <col min="8194" max="8194" width="12.85546875" style="3" customWidth="1"/>
    <col min="8195" max="8195" width="13" style="3" customWidth="1"/>
    <col min="8196" max="8196" width="12.7109375" style="3" customWidth="1"/>
    <col min="8197" max="8197" width="16.140625" style="3" customWidth="1"/>
    <col min="8198" max="8198" width="13.5703125" style="3" customWidth="1"/>
    <col min="8199" max="8199" width="23.42578125" style="3" customWidth="1"/>
    <col min="8200" max="8200" width="41.5703125" style="3" customWidth="1"/>
    <col min="8201" max="8448" width="9.140625" style="3"/>
    <col min="8449" max="8449" width="46.28515625" style="3" customWidth="1"/>
    <col min="8450" max="8450" width="12.85546875" style="3" customWidth="1"/>
    <col min="8451" max="8451" width="13" style="3" customWidth="1"/>
    <col min="8452" max="8452" width="12.7109375" style="3" customWidth="1"/>
    <col min="8453" max="8453" width="16.140625" style="3" customWidth="1"/>
    <col min="8454" max="8454" width="13.5703125" style="3" customWidth="1"/>
    <col min="8455" max="8455" width="23.42578125" style="3" customWidth="1"/>
    <col min="8456" max="8456" width="41.5703125" style="3" customWidth="1"/>
    <col min="8457" max="8704" width="9.140625" style="3"/>
    <col min="8705" max="8705" width="46.28515625" style="3" customWidth="1"/>
    <col min="8706" max="8706" width="12.85546875" style="3" customWidth="1"/>
    <col min="8707" max="8707" width="13" style="3" customWidth="1"/>
    <col min="8708" max="8708" width="12.7109375" style="3" customWidth="1"/>
    <col min="8709" max="8709" width="16.140625" style="3" customWidth="1"/>
    <col min="8710" max="8710" width="13.5703125" style="3" customWidth="1"/>
    <col min="8711" max="8711" width="23.42578125" style="3" customWidth="1"/>
    <col min="8712" max="8712" width="41.5703125" style="3" customWidth="1"/>
    <col min="8713" max="8960" width="9.140625" style="3"/>
    <col min="8961" max="8961" width="46.28515625" style="3" customWidth="1"/>
    <col min="8962" max="8962" width="12.85546875" style="3" customWidth="1"/>
    <col min="8963" max="8963" width="13" style="3" customWidth="1"/>
    <col min="8964" max="8964" width="12.7109375" style="3" customWidth="1"/>
    <col min="8965" max="8965" width="16.140625" style="3" customWidth="1"/>
    <col min="8966" max="8966" width="13.5703125" style="3" customWidth="1"/>
    <col min="8967" max="8967" width="23.42578125" style="3" customWidth="1"/>
    <col min="8968" max="8968" width="41.5703125" style="3" customWidth="1"/>
    <col min="8969" max="9216" width="9.140625" style="3"/>
    <col min="9217" max="9217" width="46.28515625" style="3" customWidth="1"/>
    <col min="9218" max="9218" width="12.85546875" style="3" customWidth="1"/>
    <col min="9219" max="9219" width="13" style="3" customWidth="1"/>
    <col min="9220" max="9220" width="12.7109375" style="3" customWidth="1"/>
    <col min="9221" max="9221" width="16.140625" style="3" customWidth="1"/>
    <col min="9222" max="9222" width="13.5703125" style="3" customWidth="1"/>
    <col min="9223" max="9223" width="23.42578125" style="3" customWidth="1"/>
    <col min="9224" max="9224" width="41.5703125" style="3" customWidth="1"/>
    <col min="9225" max="9472" width="9.140625" style="3"/>
    <col min="9473" max="9473" width="46.28515625" style="3" customWidth="1"/>
    <col min="9474" max="9474" width="12.85546875" style="3" customWidth="1"/>
    <col min="9475" max="9475" width="13" style="3" customWidth="1"/>
    <col min="9476" max="9476" width="12.7109375" style="3" customWidth="1"/>
    <col min="9477" max="9477" width="16.140625" style="3" customWidth="1"/>
    <col min="9478" max="9478" width="13.5703125" style="3" customWidth="1"/>
    <col min="9479" max="9479" width="23.42578125" style="3" customWidth="1"/>
    <col min="9480" max="9480" width="41.5703125" style="3" customWidth="1"/>
    <col min="9481" max="9728" width="9.140625" style="3"/>
    <col min="9729" max="9729" width="46.28515625" style="3" customWidth="1"/>
    <col min="9730" max="9730" width="12.85546875" style="3" customWidth="1"/>
    <col min="9731" max="9731" width="13" style="3" customWidth="1"/>
    <col min="9732" max="9732" width="12.7109375" style="3" customWidth="1"/>
    <col min="9733" max="9733" width="16.140625" style="3" customWidth="1"/>
    <col min="9734" max="9734" width="13.5703125" style="3" customWidth="1"/>
    <col min="9735" max="9735" width="23.42578125" style="3" customWidth="1"/>
    <col min="9736" max="9736" width="41.5703125" style="3" customWidth="1"/>
    <col min="9737" max="9984" width="9.140625" style="3"/>
    <col min="9985" max="9985" width="46.28515625" style="3" customWidth="1"/>
    <col min="9986" max="9986" width="12.85546875" style="3" customWidth="1"/>
    <col min="9987" max="9987" width="13" style="3" customWidth="1"/>
    <col min="9988" max="9988" width="12.7109375" style="3" customWidth="1"/>
    <col min="9989" max="9989" width="16.140625" style="3" customWidth="1"/>
    <col min="9990" max="9990" width="13.5703125" style="3" customWidth="1"/>
    <col min="9991" max="9991" width="23.42578125" style="3" customWidth="1"/>
    <col min="9992" max="9992" width="41.5703125" style="3" customWidth="1"/>
    <col min="9993" max="10240" width="9.140625" style="3"/>
    <col min="10241" max="10241" width="46.28515625" style="3" customWidth="1"/>
    <col min="10242" max="10242" width="12.85546875" style="3" customWidth="1"/>
    <col min="10243" max="10243" width="13" style="3" customWidth="1"/>
    <col min="10244" max="10244" width="12.7109375" style="3" customWidth="1"/>
    <col min="10245" max="10245" width="16.140625" style="3" customWidth="1"/>
    <col min="10246" max="10246" width="13.5703125" style="3" customWidth="1"/>
    <col min="10247" max="10247" width="23.42578125" style="3" customWidth="1"/>
    <col min="10248" max="10248" width="41.5703125" style="3" customWidth="1"/>
    <col min="10249" max="10496" width="9.140625" style="3"/>
    <col min="10497" max="10497" width="46.28515625" style="3" customWidth="1"/>
    <col min="10498" max="10498" width="12.85546875" style="3" customWidth="1"/>
    <col min="10499" max="10499" width="13" style="3" customWidth="1"/>
    <col min="10500" max="10500" width="12.7109375" style="3" customWidth="1"/>
    <col min="10501" max="10501" width="16.140625" style="3" customWidth="1"/>
    <col min="10502" max="10502" width="13.5703125" style="3" customWidth="1"/>
    <col min="10503" max="10503" width="23.42578125" style="3" customWidth="1"/>
    <col min="10504" max="10504" width="41.5703125" style="3" customWidth="1"/>
    <col min="10505" max="10752" width="9.140625" style="3"/>
    <col min="10753" max="10753" width="46.28515625" style="3" customWidth="1"/>
    <col min="10754" max="10754" width="12.85546875" style="3" customWidth="1"/>
    <col min="10755" max="10755" width="13" style="3" customWidth="1"/>
    <col min="10756" max="10756" width="12.7109375" style="3" customWidth="1"/>
    <col min="10757" max="10757" width="16.140625" style="3" customWidth="1"/>
    <col min="10758" max="10758" width="13.5703125" style="3" customWidth="1"/>
    <col min="10759" max="10759" width="23.42578125" style="3" customWidth="1"/>
    <col min="10760" max="10760" width="41.5703125" style="3" customWidth="1"/>
    <col min="10761" max="11008" width="9.140625" style="3"/>
    <col min="11009" max="11009" width="46.28515625" style="3" customWidth="1"/>
    <col min="11010" max="11010" width="12.85546875" style="3" customWidth="1"/>
    <col min="11011" max="11011" width="13" style="3" customWidth="1"/>
    <col min="11012" max="11012" width="12.7109375" style="3" customWidth="1"/>
    <col min="11013" max="11013" width="16.140625" style="3" customWidth="1"/>
    <col min="11014" max="11014" width="13.5703125" style="3" customWidth="1"/>
    <col min="11015" max="11015" width="23.42578125" style="3" customWidth="1"/>
    <col min="11016" max="11016" width="41.5703125" style="3" customWidth="1"/>
    <col min="11017" max="11264" width="9.140625" style="3"/>
    <col min="11265" max="11265" width="46.28515625" style="3" customWidth="1"/>
    <col min="11266" max="11266" width="12.85546875" style="3" customWidth="1"/>
    <col min="11267" max="11267" width="13" style="3" customWidth="1"/>
    <col min="11268" max="11268" width="12.7109375" style="3" customWidth="1"/>
    <col min="11269" max="11269" width="16.140625" style="3" customWidth="1"/>
    <col min="11270" max="11270" width="13.5703125" style="3" customWidth="1"/>
    <col min="11271" max="11271" width="23.42578125" style="3" customWidth="1"/>
    <col min="11272" max="11272" width="41.5703125" style="3" customWidth="1"/>
    <col min="11273" max="11520" width="9.140625" style="3"/>
    <col min="11521" max="11521" width="46.28515625" style="3" customWidth="1"/>
    <col min="11522" max="11522" width="12.85546875" style="3" customWidth="1"/>
    <col min="11523" max="11523" width="13" style="3" customWidth="1"/>
    <col min="11524" max="11524" width="12.7109375" style="3" customWidth="1"/>
    <col min="11525" max="11525" width="16.140625" style="3" customWidth="1"/>
    <col min="11526" max="11526" width="13.5703125" style="3" customWidth="1"/>
    <col min="11527" max="11527" width="23.42578125" style="3" customWidth="1"/>
    <col min="11528" max="11528" width="41.5703125" style="3" customWidth="1"/>
    <col min="11529" max="11776" width="9.140625" style="3"/>
    <col min="11777" max="11777" width="46.28515625" style="3" customWidth="1"/>
    <col min="11778" max="11778" width="12.85546875" style="3" customWidth="1"/>
    <col min="11779" max="11779" width="13" style="3" customWidth="1"/>
    <col min="11780" max="11780" width="12.7109375" style="3" customWidth="1"/>
    <col min="11781" max="11781" width="16.140625" style="3" customWidth="1"/>
    <col min="11782" max="11782" width="13.5703125" style="3" customWidth="1"/>
    <col min="11783" max="11783" width="23.42578125" style="3" customWidth="1"/>
    <col min="11784" max="11784" width="41.5703125" style="3" customWidth="1"/>
    <col min="11785" max="12032" width="9.140625" style="3"/>
    <col min="12033" max="12033" width="46.28515625" style="3" customWidth="1"/>
    <col min="12034" max="12034" width="12.85546875" style="3" customWidth="1"/>
    <col min="12035" max="12035" width="13" style="3" customWidth="1"/>
    <col min="12036" max="12036" width="12.7109375" style="3" customWidth="1"/>
    <col min="12037" max="12037" width="16.140625" style="3" customWidth="1"/>
    <col min="12038" max="12038" width="13.5703125" style="3" customWidth="1"/>
    <col min="12039" max="12039" width="23.42578125" style="3" customWidth="1"/>
    <col min="12040" max="12040" width="41.5703125" style="3" customWidth="1"/>
    <col min="12041" max="12288" width="9.140625" style="3"/>
    <col min="12289" max="12289" width="46.28515625" style="3" customWidth="1"/>
    <col min="12290" max="12290" width="12.85546875" style="3" customWidth="1"/>
    <col min="12291" max="12291" width="13" style="3" customWidth="1"/>
    <col min="12292" max="12292" width="12.7109375" style="3" customWidth="1"/>
    <col min="12293" max="12293" width="16.140625" style="3" customWidth="1"/>
    <col min="12294" max="12294" width="13.5703125" style="3" customWidth="1"/>
    <col min="12295" max="12295" width="23.42578125" style="3" customWidth="1"/>
    <col min="12296" max="12296" width="41.5703125" style="3" customWidth="1"/>
    <col min="12297" max="12544" width="9.140625" style="3"/>
    <col min="12545" max="12545" width="46.28515625" style="3" customWidth="1"/>
    <col min="12546" max="12546" width="12.85546875" style="3" customWidth="1"/>
    <col min="12547" max="12547" width="13" style="3" customWidth="1"/>
    <col min="12548" max="12548" width="12.7109375" style="3" customWidth="1"/>
    <col min="12549" max="12549" width="16.140625" style="3" customWidth="1"/>
    <col min="12550" max="12550" width="13.5703125" style="3" customWidth="1"/>
    <col min="12551" max="12551" width="23.42578125" style="3" customWidth="1"/>
    <col min="12552" max="12552" width="41.5703125" style="3" customWidth="1"/>
    <col min="12553" max="12800" width="9.140625" style="3"/>
    <col min="12801" max="12801" width="46.28515625" style="3" customWidth="1"/>
    <col min="12802" max="12802" width="12.85546875" style="3" customWidth="1"/>
    <col min="12803" max="12803" width="13" style="3" customWidth="1"/>
    <col min="12804" max="12804" width="12.7109375" style="3" customWidth="1"/>
    <col min="12805" max="12805" width="16.140625" style="3" customWidth="1"/>
    <col min="12806" max="12806" width="13.5703125" style="3" customWidth="1"/>
    <col min="12807" max="12807" width="23.42578125" style="3" customWidth="1"/>
    <col min="12808" max="12808" width="41.5703125" style="3" customWidth="1"/>
    <col min="12809" max="13056" width="9.140625" style="3"/>
    <col min="13057" max="13057" width="46.28515625" style="3" customWidth="1"/>
    <col min="13058" max="13058" width="12.85546875" style="3" customWidth="1"/>
    <col min="13059" max="13059" width="13" style="3" customWidth="1"/>
    <col min="13060" max="13060" width="12.7109375" style="3" customWidth="1"/>
    <col min="13061" max="13061" width="16.140625" style="3" customWidth="1"/>
    <col min="13062" max="13062" width="13.5703125" style="3" customWidth="1"/>
    <col min="13063" max="13063" width="23.42578125" style="3" customWidth="1"/>
    <col min="13064" max="13064" width="41.5703125" style="3" customWidth="1"/>
    <col min="13065" max="13312" width="9.140625" style="3"/>
    <col min="13313" max="13313" width="46.28515625" style="3" customWidth="1"/>
    <col min="13314" max="13314" width="12.85546875" style="3" customWidth="1"/>
    <col min="13315" max="13315" width="13" style="3" customWidth="1"/>
    <col min="13316" max="13316" width="12.7109375" style="3" customWidth="1"/>
    <col min="13317" max="13317" width="16.140625" style="3" customWidth="1"/>
    <col min="13318" max="13318" width="13.5703125" style="3" customWidth="1"/>
    <col min="13319" max="13319" width="23.42578125" style="3" customWidth="1"/>
    <col min="13320" max="13320" width="41.5703125" style="3" customWidth="1"/>
    <col min="13321" max="13568" width="9.140625" style="3"/>
    <col min="13569" max="13569" width="46.28515625" style="3" customWidth="1"/>
    <col min="13570" max="13570" width="12.85546875" style="3" customWidth="1"/>
    <col min="13571" max="13571" width="13" style="3" customWidth="1"/>
    <col min="13572" max="13572" width="12.7109375" style="3" customWidth="1"/>
    <col min="13573" max="13573" width="16.140625" style="3" customWidth="1"/>
    <col min="13574" max="13574" width="13.5703125" style="3" customWidth="1"/>
    <col min="13575" max="13575" width="23.42578125" style="3" customWidth="1"/>
    <col min="13576" max="13576" width="41.5703125" style="3" customWidth="1"/>
    <col min="13577" max="13824" width="9.140625" style="3"/>
    <col min="13825" max="13825" width="46.28515625" style="3" customWidth="1"/>
    <col min="13826" max="13826" width="12.85546875" style="3" customWidth="1"/>
    <col min="13827" max="13827" width="13" style="3" customWidth="1"/>
    <col min="13828" max="13828" width="12.7109375" style="3" customWidth="1"/>
    <col min="13829" max="13829" width="16.140625" style="3" customWidth="1"/>
    <col min="13830" max="13830" width="13.5703125" style="3" customWidth="1"/>
    <col min="13831" max="13831" width="23.42578125" style="3" customWidth="1"/>
    <col min="13832" max="13832" width="41.5703125" style="3" customWidth="1"/>
    <col min="13833" max="14080" width="9.140625" style="3"/>
    <col min="14081" max="14081" width="46.28515625" style="3" customWidth="1"/>
    <col min="14082" max="14082" width="12.85546875" style="3" customWidth="1"/>
    <col min="14083" max="14083" width="13" style="3" customWidth="1"/>
    <col min="14084" max="14084" width="12.7109375" style="3" customWidth="1"/>
    <col min="14085" max="14085" width="16.140625" style="3" customWidth="1"/>
    <col min="14086" max="14086" width="13.5703125" style="3" customWidth="1"/>
    <col min="14087" max="14087" width="23.42578125" style="3" customWidth="1"/>
    <col min="14088" max="14088" width="41.5703125" style="3" customWidth="1"/>
    <col min="14089" max="14336" width="9.140625" style="3"/>
    <col min="14337" max="14337" width="46.28515625" style="3" customWidth="1"/>
    <col min="14338" max="14338" width="12.85546875" style="3" customWidth="1"/>
    <col min="14339" max="14339" width="13" style="3" customWidth="1"/>
    <col min="14340" max="14340" width="12.7109375" style="3" customWidth="1"/>
    <col min="14341" max="14341" width="16.140625" style="3" customWidth="1"/>
    <col min="14342" max="14342" width="13.5703125" style="3" customWidth="1"/>
    <col min="14343" max="14343" width="23.42578125" style="3" customWidth="1"/>
    <col min="14344" max="14344" width="41.5703125" style="3" customWidth="1"/>
    <col min="14345" max="14592" width="9.140625" style="3"/>
    <col min="14593" max="14593" width="46.28515625" style="3" customWidth="1"/>
    <col min="14594" max="14594" width="12.85546875" style="3" customWidth="1"/>
    <col min="14595" max="14595" width="13" style="3" customWidth="1"/>
    <col min="14596" max="14596" width="12.7109375" style="3" customWidth="1"/>
    <col min="14597" max="14597" width="16.140625" style="3" customWidth="1"/>
    <col min="14598" max="14598" width="13.5703125" style="3" customWidth="1"/>
    <col min="14599" max="14599" width="23.42578125" style="3" customWidth="1"/>
    <col min="14600" max="14600" width="41.5703125" style="3" customWidth="1"/>
    <col min="14601" max="14848" width="9.140625" style="3"/>
    <col min="14849" max="14849" width="46.28515625" style="3" customWidth="1"/>
    <col min="14850" max="14850" width="12.85546875" style="3" customWidth="1"/>
    <col min="14851" max="14851" width="13" style="3" customWidth="1"/>
    <col min="14852" max="14852" width="12.7109375" style="3" customWidth="1"/>
    <col min="14853" max="14853" width="16.140625" style="3" customWidth="1"/>
    <col min="14854" max="14854" width="13.5703125" style="3" customWidth="1"/>
    <col min="14855" max="14855" width="23.42578125" style="3" customWidth="1"/>
    <col min="14856" max="14856" width="41.5703125" style="3" customWidth="1"/>
    <col min="14857" max="15104" width="9.140625" style="3"/>
    <col min="15105" max="15105" width="46.28515625" style="3" customWidth="1"/>
    <col min="15106" max="15106" width="12.85546875" style="3" customWidth="1"/>
    <col min="15107" max="15107" width="13" style="3" customWidth="1"/>
    <col min="15108" max="15108" width="12.7109375" style="3" customWidth="1"/>
    <col min="15109" max="15109" width="16.140625" style="3" customWidth="1"/>
    <col min="15110" max="15110" width="13.5703125" style="3" customWidth="1"/>
    <col min="15111" max="15111" width="23.42578125" style="3" customWidth="1"/>
    <col min="15112" max="15112" width="41.5703125" style="3" customWidth="1"/>
    <col min="15113" max="15360" width="9.140625" style="3"/>
    <col min="15361" max="15361" width="46.28515625" style="3" customWidth="1"/>
    <col min="15362" max="15362" width="12.85546875" style="3" customWidth="1"/>
    <col min="15363" max="15363" width="13" style="3" customWidth="1"/>
    <col min="15364" max="15364" width="12.7109375" style="3" customWidth="1"/>
    <col min="15365" max="15365" width="16.140625" style="3" customWidth="1"/>
    <col min="15366" max="15366" width="13.5703125" style="3" customWidth="1"/>
    <col min="15367" max="15367" width="23.42578125" style="3" customWidth="1"/>
    <col min="15368" max="15368" width="41.5703125" style="3" customWidth="1"/>
    <col min="15369" max="15616" width="9.140625" style="3"/>
    <col min="15617" max="15617" width="46.28515625" style="3" customWidth="1"/>
    <col min="15618" max="15618" width="12.85546875" style="3" customWidth="1"/>
    <col min="15619" max="15619" width="13" style="3" customWidth="1"/>
    <col min="15620" max="15620" width="12.7109375" style="3" customWidth="1"/>
    <col min="15621" max="15621" width="16.140625" style="3" customWidth="1"/>
    <col min="15622" max="15622" width="13.5703125" style="3" customWidth="1"/>
    <col min="15623" max="15623" width="23.42578125" style="3" customWidth="1"/>
    <col min="15624" max="15624" width="41.5703125" style="3" customWidth="1"/>
    <col min="15625" max="15872" width="9.140625" style="3"/>
    <col min="15873" max="15873" width="46.28515625" style="3" customWidth="1"/>
    <col min="15874" max="15874" width="12.85546875" style="3" customWidth="1"/>
    <col min="15875" max="15875" width="13" style="3" customWidth="1"/>
    <col min="15876" max="15876" width="12.7109375" style="3" customWidth="1"/>
    <col min="15877" max="15877" width="16.140625" style="3" customWidth="1"/>
    <col min="15878" max="15878" width="13.5703125" style="3" customWidth="1"/>
    <col min="15879" max="15879" width="23.42578125" style="3" customWidth="1"/>
    <col min="15880" max="15880" width="41.5703125" style="3" customWidth="1"/>
    <col min="15881" max="16128" width="9.140625" style="3"/>
    <col min="16129" max="16129" width="46.28515625" style="3" customWidth="1"/>
    <col min="16130" max="16130" width="12.85546875" style="3" customWidth="1"/>
    <col min="16131" max="16131" width="13" style="3" customWidth="1"/>
    <col min="16132" max="16132" width="12.7109375" style="3" customWidth="1"/>
    <col min="16133" max="16133" width="16.140625" style="3" customWidth="1"/>
    <col min="16134" max="16134" width="13.5703125" style="3" customWidth="1"/>
    <col min="16135" max="16135" width="23.42578125" style="3" customWidth="1"/>
    <col min="16136" max="16136" width="41.57031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487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 t="s">
        <v>488</v>
      </c>
      <c r="DZ2" s="83"/>
      <c r="EA2" s="83"/>
      <c r="EB2" s="83"/>
      <c r="EC2" s="83"/>
      <c r="ED2" s="83"/>
      <c r="EE2" s="83"/>
      <c r="EF2" s="83"/>
      <c r="EG2" s="83" t="s">
        <v>488</v>
      </c>
      <c r="EH2" s="83"/>
      <c r="EI2" s="83"/>
      <c r="EJ2" s="83"/>
      <c r="EK2" s="83"/>
      <c r="EL2" s="83"/>
      <c r="EM2" s="83"/>
      <c r="EN2" s="83"/>
      <c r="EO2" s="83" t="s">
        <v>488</v>
      </c>
      <c r="EP2" s="83"/>
      <c r="EQ2" s="83"/>
      <c r="ER2" s="83"/>
      <c r="ES2" s="83"/>
      <c r="ET2" s="83"/>
      <c r="EU2" s="83"/>
      <c r="EV2" s="83"/>
      <c r="EW2" s="83" t="s">
        <v>488</v>
      </c>
      <c r="EX2" s="83"/>
      <c r="EY2" s="83"/>
      <c r="EZ2" s="83"/>
      <c r="FA2" s="83"/>
      <c r="FB2" s="83"/>
      <c r="FC2" s="83"/>
      <c r="FD2" s="83"/>
      <c r="FE2" s="83" t="s">
        <v>488</v>
      </c>
      <c r="FF2" s="83"/>
      <c r="FG2" s="83"/>
      <c r="FH2" s="83"/>
      <c r="FI2" s="83"/>
      <c r="FJ2" s="83"/>
      <c r="FK2" s="83"/>
      <c r="FL2" s="83"/>
      <c r="FM2" s="83" t="s">
        <v>488</v>
      </c>
      <c r="FN2" s="83"/>
      <c r="FO2" s="83"/>
      <c r="FP2" s="83"/>
      <c r="FQ2" s="83"/>
      <c r="FR2" s="83"/>
      <c r="FS2" s="83"/>
      <c r="FT2" s="83"/>
      <c r="FU2" s="83" t="s">
        <v>488</v>
      </c>
      <c r="FV2" s="83"/>
      <c r="FW2" s="83"/>
      <c r="FX2" s="83"/>
      <c r="FY2" s="83"/>
      <c r="FZ2" s="83"/>
      <c r="GA2" s="83"/>
      <c r="GB2" s="83"/>
      <c r="GC2" s="83" t="s">
        <v>488</v>
      </c>
      <c r="GD2" s="83"/>
      <c r="GE2" s="83"/>
      <c r="GF2" s="83"/>
      <c r="GG2" s="83"/>
      <c r="GH2" s="83"/>
      <c r="GI2" s="83"/>
      <c r="GJ2" s="83"/>
      <c r="GK2" s="83" t="s">
        <v>488</v>
      </c>
      <c r="GL2" s="83"/>
      <c r="GM2" s="83"/>
      <c r="GN2" s="83"/>
      <c r="GO2" s="83"/>
      <c r="GP2" s="83"/>
      <c r="GQ2" s="83"/>
      <c r="GR2" s="83"/>
      <c r="GS2" s="83" t="s">
        <v>488</v>
      </c>
      <c r="GT2" s="83"/>
      <c r="GU2" s="83"/>
      <c r="GV2" s="83"/>
      <c r="GW2" s="83"/>
      <c r="GX2" s="83"/>
      <c r="GY2" s="83"/>
      <c r="GZ2" s="83"/>
      <c r="HA2" s="83" t="s">
        <v>488</v>
      </c>
      <c r="HB2" s="83"/>
      <c r="HC2" s="83"/>
      <c r="HD2" s="83"/>
      <c r="HE2" s="83"/>
      <c r="HF2" s="83"/>
      <c r="HG2" s="83"/>
      <c r="HH2" s="83"/>
      <c r="HI2" s="83" t="s">
        <v>488</v>
      </c>
      <c r="HJ2" s="83"/>
      <c r="HK2" s="83"/>
      <c r="HL2" s="83"/>
      <c r="HM2" s="83"/>
      <c r="HN2" s="83"/>
      <c r="HO2" s="83"/>
      <c r="HP2" s="83"/>
      <c r="HQ2" s="83" t="s">
        <v>488</v>
      </c>
      <c r="HR2" s="83"/>
      <c r="HS2" s="83"/>
      <c r="HT2" s="83"/>
      <c r="HU2" s="83"/>
      <c r="HV2" s="83"/>
      <c r="HW2" s="83"/>
      <c r="HX2" s="83"/>
      <c r="HY2" s="83" t="s">
        <v>488</v>
      </c>
      <c r="HZ2" s="83"/>
      <c r="IA2" s="83"/>
      <c r="IB2" s="83"/>
      <c r="IC2" s="83"/>
      <c r="ID2" s="83"/>
      <c r="IE2" s="83"/>
      <c r="IF2" s="83"/>
      <c r="IG2" s="83" t="s">
        <v>488</v>
      </c>
      <c r="IH2" s="83"/>
      <c r="II2" s="83"/>
      <c r="IJ2" s="83"/>
      <c r="IK2" s="83"/>
      <c r="IL2" s="83"/>
      <c r="IM2" s="83"/>
      <c r="IN2" s="83"/>
      <c r="IO2" s="83" t="s">
        <v>488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489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/>
      <c r="DD4" s="84"/>
      <c r="DE4" s="2"/>
      <c r="DF4" s="2"/>
      <c r="DG4" s="1"/>
      <c r="DH4" s="1"/>
      <c r="DI4" s="1"/>
      <c r="DJ4" s="2"/>
      <c r="DK4" s="84"/>
      <c r="DL4" s="84"/>
      <c r="DM4" s="2"/>
      <c r="DN4" s="2"/>
      <c r="DO4" s="1"/>
      <c r="DP4" s="1"/>
      <c r="DQ4" s="1"/>
      <c r="DR4" s="2"/>
      <c r="DS4" s="84"/>
      <c r="DT4" s="84"/>
      <c r="DU4" s="2"/>
      <c r="DV4" s="2"/>
      <c r="DW4" s="1"/>
      <c r="DX4" s="1"/>
      <c r="DY4" s="1"/>
      <c r="DZ4" s="2"/>
      <c r="EA4" s="84" t="s">
        <v>489</v>
      </c>
      <c r="EB4" s="84"/>
      <c r="EC4" s="2"/>
      <c r="ED4" s="2"/>
      <c r="EE4" s="1"/>
      <c r="EF4" s="1"/>
      <c r="EG4" s="1"/>
      <c r="EH4" s="2"/>
      <c r="EI4" s="84" t="s">
        <v>489</v>
      </c>
      <c r="EJ4" s="84"/>
      <c r="EK4" s="2"/>
      <c r="EL4" s="2"/>
      <c r="EM4" s="1"/>
      <c r="EN4" s="1"/>
      <c r="EO4" s="1"/>
      <c r="EP4" s="2"/>
      <c r="EQ4" s="84" t="s">
        <v>489</v>
      </c>
      <c r="ER4" s="84"/>
      <c r="ES4" s="2"/>
      <c r="ET4" s="2"/>
      <c r="EU4" s="1"/>
      <c r="EV4" s="1"/>
      <c r="EW4" s="1"/>
      <c r="EX4" s="2"/>
      <c r="EY4" s="84" t="s">
        <v>489</v>
      </c>
      <c r="EZ4" s="84"/>
      <c r="FA4" s="2"/>
      <c r="FB4" s="2"/>
      <c r="FC4" s="1"/>
      <c r="FD4" s="1"/>
      <c r="FE4" s="1"/>
      <c r="FF4" s="2"/>
      <c r="FG4" s="84" t="s">
        <v>489</v>
      </c>
      <c r="FH4" s="84"/>
      <c r="FI4" s="2"/>
      <c r="FJ4" s="2"/>
      <c r="FK4" s="1"/>
      <c r="FL4" s="1"/>
      <c r="FM4" s="1"/>
      <c r="FN4" s="2"/>
      <c r="FO4" s="84" t="s">
        <v>489</v>
      </c>
      <c r="FP4" s="84"/>
      <c r="FQ4" s="2"/>
      <c r="FR4" s="2"/>
      <c r="FS4" s="1"/>
      <c r="FT4" s="1"/>
      <c r="FU4" s="1"/>
      <c r="FV4" s="2"/>
      <c r="FW4" s="84" t="s">
        <v>489</v>
      </c>
      <c r="FX4" s="84"/>
      <c r="FY4" s="2"/>
      <c r="FZ4" s="2"/>
      <c r="GA4" s="1"/>
      <c r="GB4" s="1"/>
      <c r="GC4" s="1"/>
      <c r="GD4" s="2"/>
      <c r="GE4" s="84" t="s">
        <v>489</v>
      </c>
      <c r="GF4" s="84"/>
      <c r="GG4" s="2"/>
      <c r="GH4" s="2"/>
      <c r="GI4" s="1"/>
      <c r="GJ4" s="1"/>
      <c r="GK4" s="1"/>
      <c r="GL4" s="2"/>
      <c r="GM4" s="84" t="s">
        <v>489</v>
      </c>
      <c r="GN4" s="84"/>
      <c r="GO4" s="2"/>
      <c r="GP4" s="2"/>
      <c r="GQ4" s="1"/>
      <c r="GR4" s="1"/>
      <c r="GS4" s="1"/>
      <c r="GT4" s="2"/>
      <c r="GU4" s="84" t="s">
        <v>489</v>
      </c>
      <c r="GV4" s="84"/>
      <c r="GW4" s="2"/>
      <c r="GX4" s="2"/>
      <c r="GY4" s="1"/>
      <c r="GZ4" s="1"/>
      <c r="HA4" s="1"/>
      <c r="HB4" s="2"/>
      <c r="HC4" s="84" t="s">
        <v>489</v>
      </c>
      <c r="HD4" s="84"/>
      <c r="HE4" s="2"/>
      <c r="HF4" s="2"/>
      <c r="HG4" s="1"/>
      <c r="HH4" s="1"/>
      <c r="HI4" s="1"/>
      <c r="HJ4" s="2"/>
      <c r="HK4" s="84" t="s">
        <v>489</v>
      </c>
      <c r="HL4" s="84"/>
      <c r="HM4" s="2"/>
      <c r="HN4" s="2"/>
      <c r="HO4" s="1"/>
      <c r="HP4" s="1"/>
      <c r="HQ4" s="1"/>
      <c r="HR4" s="2"/>
      <c r="HS4" s="84" t="s">
        <v>489</v>
      </c>
      <c r="HT4" s="84"/>
      <c r="HU4" s="2"/>
      <c r="HV4" s="2"/>
      <c r="HW4" s="1"/>
      <c r="HX4" s="1"/>
      <c r="HY4" s="1"/>
      <c r="HZ4" s="2"/>
      <c r="IA4" s="84" t="s">
        <v>489</v>
      </c>
      <c r="IB4" s="84"/>
      <c r="IC4" s="2"/>
      <c r="ID4" s="2"/>
      <c r="IE4" s="1"/>
      <c r="IF4" s="1"/>
      <c r="IG4" s="1"/>
      <c r="IH4" s="2"/>
      <c r="II4" s="84" t="s">
        <v>489</v>
      </c>
      <c r="IJ4" s="84"/>
      <c r="IK4" s="2"/>
      <c r="IL4" s="2"/>
      <c r="IM4" s="1"/>
      <c r="IN4" s="1"/>
      <c r="IO4" s="1"/>
      <c r="IP4" s="2"/>
      <c r="IQ4" s="84" t="s">
        <v>489</v>
      </c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/>
      <c r="DD5" s="83"/>
      <c r="DE5" s="2"/>
      <c r="DF5" s="2"/>
      <c r="DG5" s="1"/>
      <c r="DH5" s="1"/>
      <c r="DI5" s="1"/>
      <c r="DJ5" s="2"/>
      <c r="DK5" s="83"/>
      <c r="DL5" s="83"/>
      <c r="DM5" s="2"/>
      <c r="DN5" s="2"/>
      <c r="DO5" s="1"/>
      <c r="DP5" s="1"/>
      <c r="DQ5" s="1"/>
      <c r="DR5" s="2"/>
      <c r="DS5" s="83"/>
      <c r="DT5" s="83"/>
      <c r="DU5" s="2"/>
      <c r="DV5" s="2"/>
      <c r="DW5" s="1"/>
      <c r="DX5" s="1"/>
      <c r="DY5" s="1"/>
      <c r="DZ5" s="2"/>
      <c r="EA5" s="83" t="s">
        <v>4</v>
      </c>
      <c r="EB5" s="83"/>
      <c r="EC5" s="2"/>
      <c r="ED5" s="2"/>
      <c r="EE5" s="1"/>
      <c r="EF5" s="1"/>
      <c r="EG5" s="1"/>
      <c r="EH5" s="2"/>
      <c r="EI5" s="83" t="s">
        <v>4</v>
      </c>
      <c r="EJ5" s="83"/>
      <c r="EK5" s="2"/>
      <c r="EL5" s="2"/>
      <c r="EM5" s="1"/>
      <c r="EN5" s="1"/>
      <c r="EO5" s="1"/>
      <c r="EP5" s="2"/>
      <c r="EQ5" s="83" t="s">
        <v>4</v>
      </c>
      <c r="ER5" s="83"/>
      <c r="ES5" s="2"/>
      <c r="ET5" s="2"/>
      <c r="EU5" s="1"/>
      <c r="EV5" s="1"/>
      <c r="EW5" s="1"/>
      <c r="EX5" s="2"/>
      <c r="EY5" s="83" t="s">
        <v>4</v>
      </c>
      <c r="EZ5" s="83"/>
      <c r="FA5" s="2"/>
      <c r="FB5" s="2"/>
      <c r="FC5" s="1"/>
      <c r="FD5" s="1"/>
      <c r="FE5" s="1"/>
      <c r="FF5" s="2"/>
      <c r="FG5" s="83" t="s">
        <v>4</v>
      </c>
      <c r="FH5" s="83"/>
      <c r="FI5" s="2"/>
      <c r="FJ5" s="2"/>
      <c r="FK5" s="1"/>
      <c r="FL5" s="1"/>
      <c r="FM5" s="1"/>
      <c r="FN5" s="2"/>
      <c r="FO5" s="83" t="s">
        <v>4</v>
      </c>
      <c r="FP5" s="83"/>
      <c r="FQ5" s="2"/>
      <c r="FR5" s="2"/>
      <c r="FS5" s="1"/>
      <c r="FT5" s="1"/>
      <c r="FU5" s="1"/>
      <c r="FV5" s="2"/>
      <c r="FW5" s="83" t="s">
        <v>4</v>
      </c>
      <c r="FX5" s="83"/>
      <c r="FY5" s="2"/>
      <c r="FZ5" s="2"/>
      <c r="GA5" s="1"/>
      <c r="GB5" s="1"/>
      <c r="GC5" s="1"/>
      <c r="GD5" s="2"/>
      <c r="GE5" s="83" t="s">
        <v>4</v>
      </c>
      <c r="GF5" s="83"/>
      <c r="GG5" s="2"/>
      <c r="GH5" s="2"/>
      <c r="GI5" s="1"/>
      <c r="GJ5" s="1"/>
      <c r="GK5" s="1"/>
      <c r="GL5" s="2"/>
      <c r="GM5" s="83" t="s">
        <v>4</v>
      </c>
      <c r="GN5" s="83"/>
      <c r="GO5" s="2"/>
      <c r="GP5" s="2"/>
      <c r="GQ5" s="1"/>
      <c r="GR5" s="1"/>
      <c r="GS5" s="1"/>
      <c r="GT5" s="2"/>
      <c r="GU5" s="83" t="s">
        <v>4</v>
      </c>
      <c r="GV5" s="83"/>
      <c r="GW5" s="2"/>
      <c r="GX5" s="2"/>
      <c r="GY5" s="1"/>
      <c r="GZ5" s="1"/>
      <c r="HA5" s="1"/>
      <c r="HB5" s="2"/>
      <c r="HC5" s="83" t="s">
        <v>4</v>
      </c>
      <c r="HD5" s="83"/>
      <c r="HE5" s="2"/>
      <c r="HF5" s="2"/>
      <c r="HG5" s="1"/>
      <c r="HH5" s="1"/>
      <c r="HI5" s="1"/>
      <c r="HJ5" s="2"/>
      <c r="HK5" s="83" t="s">
        <v>4</v>
      </c>
      <c r="HL5" s="83"/>
      <c r="HM5" s="2"/>
      <c r="HN5" s="2"/>
      <c r="HO5" s="1"/>
      <c r="HP5" s="1"/>
      <c r="HQ5" s="1"/>
      <c r="HR5" s="2"/>
      <c r="HS5" s="83" t="s">
        <v>4</v>
      </c>
      <c r="HT5" s="83"/>
      <c r="HU5" s="2"/>
      <c r="HV5" s="2"/>
      <c r="HW5" s="1"/>
      <c r="HX5" s="1"/>
      <c r="HY5" s="1"/>
      <c r="HZ5" s="2"/>
      <c r="IA5" s="83" t="s">
        <v>4</v>
      </c>
      <c r="IB5" s="83"/>
      <c r="IC5" s="2"/>
      <c r="ID5" s="2"/>
      <c r="IE5" s="1"/>
      <c r="IF5" s="1"/>
      <c r="IG5" s="1"/>
      <c r="IH5" s="2"/>
      <c r="II5" s="83" t="s">
        <v>4</v>
      </c>
      <c r="IJ5" s="83"/>
      <c r="IK5" s="2"/>
      <c r="IL5" s="2"/>
      <c r="IM5" s="1"/>
      <c r="IN5" s="1"/>
      <c r="IO5" s="1"/>
      <c r="IP5" s="2"/>
      <c r="IQ5" s="83" t="s">
        <v>4</v>
      </c>
      <c r="IR5" s="83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35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490</v>
      </c>
      <c r="B8" s="24" t="s">
        <v>491</v>
      </c>
      <c r="C8" s="25">
        <v>4.04</v>
      </c>
      <c r="D8" s="25">
        <v>0.03</v>
      </c>
      <c r="E8" s="26">
        <v>14</v>
      </c>
      <c r="F8" s="26">
        <v>0.42</v>
      </c>
      <c r="G8" s="7" t="s">
        <v>213</v>
      </c>
      <c r="H8" s="7" t="s">
        <v>287</v>
      </c>
    </row>
    <row r="9" spans="1:256" x14ac:dyDescent="0.25">
      <c r="A9" s="7"/>
      <c r="B9" s="24"/>
      <c r="C9" s="27">
        <f>SUM(C8)</f>
        <v>4.04</v>
      </c>
      <c r="D9" s="27">
        <f>SUM(D8)</f>
        <v>0.03</v>
      </c>
      <c r="E9" s="26"/>
      <c r="F9" s="28">
        <f>SUM(F8)</f>
        <v>0.42</v>
      </c>
      <c r="G9" s="7"/>
      <c r="H9" s="13" t="s">
        <v>19</v>
      </c>
    </row>
    <row r="10" spans="1:256" x14ac:dyDescent="0.25">
      <c r="A10" s="7" t="s">
        <v>242</v>
      </c>
      <c r="B10" s="24" t="s">
        <v>492</v>
      </c>
      <c r="C10" s="25">
        <v>2.61</v>
      </c>
      <c r="D10" s="25">
        <v>0.31</v>
      </c>
      <c r="E10" s="26">
        <v>14</v>
      </c>
      <c r="F10" s="26">
        <v>4.34</v>
      </c>
      <c r="G10" s="7" t="s">
        <v>15</v>
      </c>
      <c r="H10" s="7" t="s">
        <v>493</v>
      </c>
    </row>
    <row r="11" spans="1:256" x14ac:dyDescent="0.25">
      <c r="A11" s="7"/>
      <c r="B11" s="24"/>
      <c r="C11" s="27">
        <f>SUM(C10)</f>
        <v>2.61</v>
      </c>
      <c r="D11" s="27">
        <f>SUM(D10)</f>
        <v>0.31</v>
      </c>
      <c r="E11" s="26"/>
      <c r="F11" s="28">
        <f>SUM(F10)</f>
        <v>4.34</v>
      </c>
      <c r="G11" s="7"/>
      <c r="H11" s="13" t="s">
        <v>19</v>
      </c>
    </row>
    <row r="12" spans="1:256" x14ac:dyDescent="0.25">
      <c r="A12" s="7" t="s">
        <v>490</v>
      </c>
      <c r="B12" s="24" t="s">
        <v>494</v>
      </c>
      <c r="C12" s="25">
        <v>7.28</v>
      </c>
      <c r="D12" s="25">
        <v>1.1910000000000001</v>
      </c>
      <c r="E12" s="26">
        <v>14</v>
      </c>
      <c r="F12" s="26">
        <v>16.68</v>
      </c>
      <c r="G12" s="7" t="s">
        <v>213</v>
      </c>
      <c r="H12" s="7" t="s">
        <v>495</v>
      </c>
    </row>
    <row r="13" spans="1:256" x14ac:dyDescent="0.25">
      <c r="A13" s="7" t="s">
        <v>490</v>
      </c>
      <c r="B13" s="24" t="s">
        <v>496</v>
      </c>
      <c r="C13" s="25">
        <v>4.8499999999999996</v>
      </c>
      <c r="D13" s="25">
        <v>0.40600000000000003</v>
      </c>
      <c r="E13" s="26">
        <v>14</v>
      </c>
      <c r="F13" s="26">
        <v>5.69</v>
      </c>
      <c r="G13" s="7" t="s">
        <v>213</v>
      </c>
      <c r="H13" s="7" t="s">
        <v>495</v>
      </c>
    </row>
    <row r="14" spans="1:256" x14ac:dyDescent="0.25">
      <c r="A14" s="7" t="s">
        <v>490</v>
      </c>
      <c r="B14" s="24" t="s">
        <v>497</v>
      </c>
      <c r="C14" s="25">
        <v>5.19</v>
      </c>
      <c r="D14" s="25">
        <v>0.16800000000000001</v>
      </c>
      <c r="E14" s="26">
        <v>14</v>
      </c>
      <c r="F14" s="26">
        <v>2.35</v>
      </c>
      <c r="G14" s="7" t="s">
        <v>213</v>
      </c>
      <c r="H14" s="7" t="s">
        <v>495</v>
      </c>
    </row>
    <row r="15" spans="1:256" x14ac:dyDescent="0.25">
      <c r="A15" s="7" t="s">
        <v>242</v>
      </c>
      <c r="B15" s="24" t="s">
        <v>498</v>
      </c>
      <c r="C15" s="25">
        <v>8.1</v>
      </c>
      <c r="D15" s="25">
        <v>5.681</v>
      </c>
      <c r="E15" s="26">
        <v>14</v>
      </c>
      <c r="F15" s="26">
        <v>79.53</v>
      </c>
      <c r="G15" s="7" t="s">
        <v>15</v>
      </c>
      <c r="H15" s="7" t="s">
        <v>495</v>
      </c>
    </row>
    <row r="16" spans="1:256" x14ac:dyDescent="0.25">
      <c r="A16" s="7" t="s">
        <v>242</v>
      </c>
      <c r="B16" s="24" t="s">
        <v>499</v>
      </c>
      <c r="C16" s="25">
        <v>4.76</v>
      </c>
      <c r="D16" s="25">
        <v>3.5579999999999998</v>
      </c>
      <c r="E16" s="26">
        <v>14</v>
      </c>
      <c r="F16" s="26">
        <v>49.82</v>
      </c>
      <c r="G16" s="7" t="s">
        <v>15</v>
      </c>
      <c r="H16" s="7" t="s">
        <v>495</v>
      </c>
    </row>
    <row r="17" spans="1:8" x14ac:dyDescent="0.25">
      <c r="A17" s="7" t="s">
        <v>242</v>
      </c>
      <c r="B17" s="24" t="s">
        <v>449</v>
      </c>
      <c r="C17" s="25">
        <v>6.36</v>
      </c>
      <c r="D17" s="25">
        <v>3.008</v>
      </c>
      <c r="E17" s="26">
        <v>14</v>
      </c>
      <c r="F17" s="26">
        <v>42.11</v>
      </c>
      <c r="G17" s="7" t="s">
        <v>15</v>
      </c>
      <c r="H17" s="7" t="s">
        <v>495</v>
      </c>
    </row>
    <row r="18" spans="1:8" x14ac:dyDescent="0.25">
      <c r="A18" s="7" t="s">
        <v>242</v>
      </c>
      <c r="B18" s="24" t="s">
        <v>500</v>
      </c>
      <c r="C18" s="25">
        <v>5.08</v>
      </c>
      <c r="D18" s="25">
        <v>2.7690000000000001</v>
      </c>
      <c r="E18" s="26">
        <v>14</v>
      </c>
      <c r="F18" s="26">
        <v>38.770000000000003</v>
      </c>
      <c r="G18" s="7" t="s">
        <v>15</v>
      </c>
      <c r="H18" s="7" t="s">
        <v>495</v>
      </c>
    </row>
    <row r="19" spans="1:8" x14ac:dyDescent="0.25">
      <c r="A19" s="7" t="s">
        <v>242</v>
      </c>
      <c r="B19" s="24" t="s">
        <v>501</v>
      </c>
      <c r="C19" s="25">
        <v>2.74</v>
      </c>
      <c r="D19" s="25">
        <v>2.7309999999999999</v>
      </c>
      <c r="E19" s="26">
        <v>14</v>
      </c>
      <c r="F19" s="26">
        <v>38.229999999999997</v>
      </c>
      <c r="G19" s="7" t="s">
        <v>15</v>
      </c>
      <c r="H19" s="7" t="s">
        <v>495</v>
      </c>
    </row>
    <row r="20" spans="1:8" x14ac:dyDescent="0.25">
      <c r="A20" s="7" t="s">
        <v>242</v>
      </c>
      <c r="B20" s="24" t="s">
        <v>502</v>
      </c>
      <c r="C20" s="25">
        <v>2.65</v>
      </c>
      <c r="D20" s="25">
        <v>2.6320000000000001</v>
      </c>
      <c r="E20" s="26">
        <v>14</v>
      </c>
      <c r="F20" s="26">
        <v>36.840000000000003</v>
      </c>
      <c r="G20" s="7" t="s">
        <v>15</v>
      </c>
      <c r="H20" s="7" t="s">
        <v>495</v>
      </c>
    </row>
    <row r="21" spans="1:8" x14ac:dyDescent="0.25">
      <c r="A21" s="7" t="s">
        <v>242</v>
      </c>
      <c r="B21" s="24" t="s">
        <v>503</v>
      </c>
      <c r="C21" s="25">
        <v>5.83</v>
      </c>
      <c r="D21" s="25">
        <v>2.262</v>
      </c>
      <c r="E21" s="26">
        <v>14</v>
      </c>
      <c r="F21" s="26">
        <v>31.66</v>
      </c>
      <c r="G21" s="7" t="s">
        <v>15</v>
      </c>
      <c r="H21" s="7" t="s">
        <v>495</v>
      </c>
    </row>
    <row r="22" spans="1:8" x14ac:dyDescent="0.25">
      <c r="A22" s="7" t="s">
        <v>242</v>
      </c>
      <c r="B22" s="24" t="s">
        <v>504</v>
      </c>
      <c r="C22" s="25">
        <v>4.42</v>
      </c>
      <c r="D22" s="25">
        <v>2.101</v>
      </c>
      <c r="E22" s="26">
        <v>14</v>
      </c>
      <c r="F22" s="26">
        <v>29.42</v>
      </c>
      <c r="G22" s="7" t="s">
        <v>15</v>
      </c>
      <c r="H22" s="7" t="s">
        <v>495</v>
      </c>
    </row>
    <row r="23" spans="1:8" x14ac:dyDescent="0.25">
      <c r="A23" s="7" t="s">
        <v>242</v>
      </c>
      <c r="B23" s="24" t="s">
        <v>505</v>
      </c>
      <c r="C23" s="25">
        <v>2.75</v>
      </c>
      <c r="D23" s="25">
        <v>2.0830000000000002</v>
      </c>
      <c r="E23" s="26">
        <v>14</v>
      </c>
      <c r="F23" s="26">
        <v>29.16</v>
      </c>
      <c r="G23" s="7" t="s">
        <v>15</v>
      </c>
      <c r="H23" s="7" t="s">
        <v>495</v>
      </c>
    </row>
    <row r="24" spans="1:8" x14ac:dyDescent="0.25">
      <c r="A24" s="7" t="s">
        <v>242</v>
      </c>
      <c r="B24" s="24" t="s">
        <v>506</v>
      </c>
      <c r="C24" s="25">
        <v>2.06</v>
      </c>
      <c r="D24" s="25">
        <v>2.0609999999999999</v>
      </c>
      <c r="E24" s="26">
        <v>14</v>
      </c>
      <c r="F24" s="26">
        <v>28.85</v>
      </c>
      <c r="G24" s="7" t="s">
        <v>15</v>
      </c>
      <c r="H24" s="7" t="s">
        <v>495</v>
      </c>
    </row>
    <row r="25" spans="1:8" x14ac:dyDescent="0.25">
      <c r="A25" s="7" t="s">
        <v>242</v>
      </c>
      <c r="B25" s="24" t="s">
        <v>507</v>
      </c>
      <c r="C25" s="25">
        <v>2.17</v>
      </c>
      <c r="D25" s="25">
        <v>1.9410000000000001</v>
      </c>
      <c r="E25" s="26">
        <v>14</v>
      </c>
      <c r="F25" s="26">
        <v>27.17</v>
      </c>
      <c r="G25" s="7" t="s">
        <v>15</v>
      </c>
      <c r="H25" s="7" t="s">
        <v>495</v>
      </c>
    </row>
    <row r="26" spans="1:8" x14ac:dyDescent="0.25">
      <c r="A26" s="7" t="s">
        <v>242</v>
      </c>
      <c r="B26" s="24" t="s">
        <v>508</v>
      </c>
      <c r="C26" s="25">
        <v>4.79</v>
      </c>
      <c r="D26" s="25">
        <v>1.8240000000000001</v>
      </c>
      <c r="E26" s="26">
        <v>14</v>
      </c>
      <c r="F26" s="26">
        <v>25.53</v>
      </c>
      <c r="G26" s="7" t="s">
        <v>15</v>
      </c>
      <c r="H26" s="7" t="s">
        <v>495</v>
      </c>
    </row>
    <row r="27" spans="1:8" x14ac:dyDescent="0.25">
      <c r="A27" s="7" t="s">
        <v>242</v>
      </c>
      <c r="B27" s="24" t="s">
        <v>509</v>
      </c>
      <c r="C27" s="25">
        <v>1.77</v>
      </c>
      <c r="D27" s="25">
        <v>1.71</v>
      </c>
      <c r="E27" s="26">
        <v>14</v>
      </c>
      <c r="F27" s="26">
        <v>23.94</v>
      </c>
      <c r="G27" s="7" t="s">
        <v>15</v>
      </c>
      <c r="H27" s="7" t="s">
        <v>495</v>
      </c>
    </row>
    <row r="28" spans="1:8" x14ac:dyDescent="0.25">
      <c r="A28" s="7" t="s">
        <v>242</v>
      </c>
      <c r="B28" s="24" t="s">
        <v>510</v>
      </c>
      <c r="C28" s="25">
        <v>1.73</v>
      </c>
      <c r="D28" s="25">
        <v>1.667</v>
      </c>
      <c r="E28" s="26">
        <v>14</v>
      </c>
      <c r="F28" s="26">
        <v>23.33</v>
      </c>
      <c r="G28" s="7" t="s">
        <v>15</v>
      </c>
      <c r="H28" s="7" t="s">
        <v>495</v>
      </c>
    </row>
    <row r="29" spans="1:8" x14ac:dyDescent="0.25">
      <c r="A29" s="7" t="s">
        <v>242</v>
      </c>
      <c r="B29" s="24" t="s">
        <v>511</v>
      </c>
      <c r="C29" s="25">
        <v>3.62</v>
      </c>
      <c r="D29" s="25">
        <v>1.55</v>
      </c>
      <c r="E29" s="26">
        <v>14</v>
      </c>
      <c r="F29" s="26">
        <v>21.7</v>
      </c>
      <c r="G29" s="7" t="s">
        <v>15</v>
      </c>
      <c r="H29" s="7" t="s">
        <v>495</v>
      </c>
    </row>
    <row r="30" spans="1:8" x14ac:dyDescent="0.25">
      <c r="A30" s="7" t="s">
        <v>242</v>
      </c>
      <c r="B30" s="24" t="s">
        <v>512</v>
      </c>
      <c r="C30" s="25">
        <v>1.52</v>
      </c>
      <c r="D30" s="25">
        <v>1.4910000000000001</v>
      </c>
      <c r="E30" s="26">
        <v>14</v>
      </c>
      <c r="F30" s="26">
        <v>20.87</v>
      </c>
      <c r="G30" s="7" t="s">
        <v>15</v>
      </c>
      <c r="H30" s="7" t="s">
        <v>495</v>
      </c>
    </row>
    <row r="31" spans="1:8" x14ac:dyDescent="0.25">
      <c r="A31" s="7" t="s">
        <v>242</v>
      </c>
      <c r="B31" s="24" t="s">
        <v>513</v>
      </c>
      <c r="C31" s="25">
        <v>2.25</v>
      </c>
      <c r="D31" s="25">
        <v>1.46</v>
      </c>
      <c r="E31" s="26">
        <v>14</v>
      </c>
      <c r="F31" s="26">
        <v>20.440000000000001</v>
      </c>
      <c r="G31" s="7" t="s">
        <v>15</v>
      </c>
      <c r="H31" s="7" t="s">
        <v>495</v>
      </c>
    </row>
    <row r="32" spans="1:8" x14ac:dyDescent="0.25">
      <c r="A32" s="7" t="s">
        <v>242</v>
      </c>
      <c r="B32" s="24" t="s">
        <v>514</v>
      </c>
      <c r="C32" s="25">
        <v>1.5</v>
      </c>
      <c r="D32" s="25">
        <v>1.4319999999999999</v>
      </c>
      <c r="E32" s="26">
        <v>14</v>
      </c>
      <c r="F32" s="26">
        <v>20.05</v>
      </c>
      <c r="G32" s="7" t="s">
        <v>15</v>
      </c>
      <c r="H32" s="7" t="s">
        <v>495</v>
      </c>
    </row>
    <row r="33" spans="1:8" x14ac:dyDescent="0.25">
      <c r="A33" s="7" t="s">
        <v>242</v>
      </c>
      <c r="B33" s="24" t="s">
        <v>515</v>
      </c>
      <c r="C33" s="25">
        <v>2.4500000000000002</v>
      </c>
      <c r="D33" s="25">
        <v>1.3939999999999999</v>
      </c>
      <c r="E33" s="26">
        <v>14</v>
      </c>
      <c r="F33" s="26">
        <v>19.52</v>
      </c>
      <c r="G33" s="7" t="s">
        <v>15</v>
      </c>
      <c r="H33" s="7" t="s">
        <v>495</v>
      </c>
    </row>
    <row r="34" spans="1:8" x14ac:dyDescent="0.25">
      <c r="A34" s="7" t="s">
        <v>242</v>
      </c>
      <c r="B34" s="24" t="s">
        <v>516</v>
      </c>
      <c r="C34" s="25">
        <v>2.39</v>
      </c>
      <c r="D34" s="25">
        <v>1.3320000000000001</v>
      </c>
      <c r="E34" s="26">
        <v>14</v>
      </c>
      <c r="F34" s="26">
        <v>18.649999999999999</v>
      </c>
      <c r="G34" s="7" t="s">
        <v>15</v>
      </c>
      <c r="H34" s="7" t="s">
        <v>495</v>
      </c>
    </row>
    <row r="35" spans="1:8" x14ac:dyDescent="0.25">
      <c r="A35" s="7" t="s">
        <v>242</v>
      </c>
      <c r="B35" s="24" t="s">
        <v>517</v>
      </c>
      <c r="C35" s="25">
        <v>1.34</v>
      </c>
      <c r="D35" s="25">
        <v>1.2989999999999999</v>
      </c>
      <c r="E35" s="26">
        <v>14</v>
      </c>
      <c r="F35" s="26">
        <v>18.190000000000001</v>
      </c>
      <c r="G35" s="7" t="s">
        <v>15</v>
      </c>
      <c r="H35" s="7" t="s">
        <v>495</v>
      </c>
    </row>
    <row r="36" spans="1:8" x14ac:dyDescent="0.25">
      <c r="A36" s="7" t="s">
        <v>242</v>
      </c>
      <c r="B36" s="24" t="s">
        <v>518</v>
      </c>
      <c r="C36" s="25">
        <v>1.33</v>
      </c>
      <c r="D36" s="25">
        <v>1.296</v>
      </c>
      <c r="E36" s="26">
        <v>14</v>
      </c>
      <c r="F36" s="26">
        <v>18.14</v>
      </c>
      <c r="G36" s="7" t="s">
        <v>15</v>
      </c>
      <c r="H36" s="7" t="s">
        <v>495</v>
      </c>
    </row>
    <row r="37" spans="1:8" x14ac:dyDescent="0.25">
      <c r="A37" s="7" t="s">
        <v>242</v>
      </c>
      <c r="B37" s="24" t="s">
        <v>519</v>
      </c>
      <c r="C37" s="25">
        <v>1.33</v>
      </c>
      <c r="D37" s="25">
        <v>1.2909999999999999</v>
      </c>
      <c r="E37" s="26">
        <v>14</v>
      </c>
      <c r="F37" s="26">
        <v>18.079999999999998</v>
      </c>
      <c r="G37" s="7" t="s">
        <v>15</v>
      </c>
      <c r="H37" s="7" t="s">
        <v>495</v>
      </c>
    </row>
    <row r="38" spans="1:8" x14ac:dyDescent="0.25">
      <c r="A38" s="7" t="s">
        <v>242</v>
      </c>
      <c r="B38" s="24" t="s">
        <v>520</v>
      </c>
      <c r="C38" s="25">
        <v>1.31</v>
      </c>
      <c r="D38" s="25">
        <v>1.2889999999999999</v>
      </c>
      <c r="E38" s="26">
        <v>14</v>
      </c>
      <c r="F38" s="26">
        <v>18.04</v>
      </c>
      <c r="G38" s="7" t="s">
        <v>15</v>
      </c>
      <c r="H38" s="7" t="s">
        <v>495</v>
      </c>
    </row>
    <row r="39" spans="1:8" x14ac:dyDescent="0.25">
      <c r="A39" s="7" t="s">
        <v>242</v>
      </c>
      <c r="B39" s="24" t="s">
        <v>521</v>
      </c>
      <c r="C39" s="25">
        <v>3.42</v>
      </c>
      <c r="D39" s="25">
        <v>1.2709999999999999</v>
      </c>
      <c r="E39" s="26">
        <v>14</v>
      </c>
      <c r="F39" s="26">
        <v>17.8</v>
      </c>
      <c r="G39" s="7" t="s">
        <v>15</v>
      </c>
      <c r="H39" s="7" t="s">
        <v>495</v>
      </c>
    </row>
    <row r="40" spans="1:8" x14ac:dyDescent="0.25">
      <c r="A40" s="7" t="s">
        <v>242</v>
      </c>
      <c r="B40" s="24" t="s">
        <v>522</v>
      </c>
      <c r="C40" s="25">
        <v>1.31</v>
      </c>
      <c r="D40" s="25">
        <v>1.2390000000000001</v>
      </c>
      <c r="E40" s="26">
        <v>14</v>
      </c>
      <c r="F40" s="26">
        <v>17.34</v>
      </c>
      <c r="G40" s="7" t="s">
        <v>15</v>
      </c>
      <c r="H40" s="7" t="s">
        <v>495</v>
      </c>
    </row>
    <row r="41" spans="1:8" x14ac:dyDescent="0.25">
      <c r="A41" s="7" t="s">
        <v>242</v>
      </c>
      <c r="B41" s="24" t="s">
        <v>523</v>
      </c>
      <c r="C41" s="25">
        <v>2.06</v>
      </c>
      <c r="D41" s="25">
        <v>1.228</v>
      </c>
      <c r="E41" s="26">
        <v>14</v>
      </c>
      <c r="F41" s="26">
        <v>17.190000000000001</v>
      </c>
      <c r="G41" s="7" t="s">
        <v>15</v>
      </c>
      <c r="H41" s="7" t="s">
        <v>495</v>
      </c>
    </row>
    <row r="42" spans="1:8" x14ac:dyDescent="0.25">
      <c r="A42" s="7" t="s">
        <v>242</v>
      </c>
      <c r="B42" s="24" t="s">
        <v>524</v>
      </c>
      <c r="C42" s="25">
        <v>1.89</v>
      </c>
      <c r="D42" s="25">
        <v>1.153</v>
      </c>
      <c r="E42" s="26">
        <v>14</v>
      </c>
      <c r="F42" s="26">
        <v>16.14</v>
      </c>
      <c r="G42" s="7" t="s">
        <v>15</v>
      </c>
      <c r="H42" s="7" t="s">
        <v>495</v>
      </c>
    </row>
    <row r="43" spans="1:8" x14ac:dyDescent="0.25">
      <c r="A43" s="7" t="s">
        <v>242</v>
      </c>
      <c r="B43" s="24" t="s">
        <v>525</v>
      </c>
      <c r="C43" s="25">
        <v>2</v>
      </c>
      <c r="D43" s="25">
        <v>1.1419999999999999</v>
      </c>
      <c r="E43" s="26">
        <v>14</v>
      </c>
      <c r="F43" s="26">
        <v>15.99</v>
      </c>
      <c r="G43" s="7" t="s">
        <v>15</v>
      </c>
      <c r="H43" s="7" t="s">
        <v>495</v>
      </c>
    </row>
    <row r="44" spans="1:8" x14ac:dyDescent="0.25">
      <c r="A44" s="7" t="s">
        <v>242</v>
      </c>
      <c r="B44" s="24" t="s">
        <v>526</v>
      </c>
      <c r="C44" s="25">
        <v>1.1399999999999999</v>
      </c>
      <c r="D44" s="25">
        <v>1.121</v>
      </c>
      <c r="E44" s="26">
        <v>14</v>
      </c>
      <c r="F44" s="26">
        <v>15.69</v>
      </c>
      <c r="G44" s="7" t="s">
        <v>15</v>
      </c>
      <c r="H44" s="7" t="s">
        <v>495</v>
      </c>
    </row>
    <row r="45" spans="1:8" x14ac:dyDescent="0.25">
      <c r="A45" s="7" t="s">
        <v>242</v>
      </c>
      <c r="B45" s="24" t="s">
        <v>527</v>
      </c>
      <c r="C45" s="25">
        <v>3.66</v>
      </c>
      <c r="D45" s="25">
        <v>1.0940000000000001</v>
      </c>
      <c r="E45" s="26">
        <v>14</v>
      </c>
      <c r="F45" s="26">
        <v>15.31</v>
      </c>
      <c r="G45" s="7" t="s">
        <v>15</v>
      </c>
      <c r="H45" s="7" t="s">
        <v>495</v>
      </c>
    </row>
    <row r="46" spans="1:8" x14ac:dyDescent="0.25">
      <c r="A46" s="7" t="s">
        <v>242</v>
      </c>
      <c r="B46" s="24" t="s">
        <v>528</v>
      </c>
      <c r="C46" s="25">
        <v>1.04</v>
      </c>
      <c r="D46" s="25">
        <v>1.0409999999999999</v>
      </c>
      <c r="E46" s="26">
        <v>14</v>
      </c>
      <c r="F46" s="26">
        <v>14.57</v>
      </c>
      <c r="G46" s="7" t="s">
        <v>15</v>
      </c>
      <c r="H46" s="7" t="s">
        <v>495</v>
      </c>
    </row>
    <row r="47" spans="1:8" x14ac:dyDescent="0.25">
      <c r="A47" s="7" t="s">
        <v>242</v>
      </c>
      <c r="B47" s="24" t="s">
        <v>521</v>
      </c>
      <c r="C47" s="25">
        <v>3.42</v>
      </c>
      <c r="D47" s="25">
        <v>1.0269999999999999</v>
      </c>
      <c r="E47" s="26">
        <v>14</v>
      </c>
      <c r="F47" s="26">
        <v>14.38</v>
      </c>
      <c r="G47" s="7" t="s">
        <v>15</v>
      </c>
      <c r="H47" s="7" t="s">
        <v>495</v>
      </c>
    </row>
    <row r="48" spans="1:8" x14ac:dyDescent="0.25">
      <c r="A48" s="7" t="s">
        <v>242</v>
      </c>
      <c r="B48" s="24" t="s">
        <v>529</v>
      </c>
      <c r="C48" s="25">
        <v>1.1000000000000001</v>
      </c>
      <c r="D48" s="25">
        <v>1.022</v>
      </c>
      <c r="E48" s="26">
        <v>14</v>
      </c>
      <c r="F48" s="26">
        <v>14.31</v>
      </c>
      <c r="G48" s="7" t="s">
        <v>15</v>
      </c>
      <c r="H48" s="7" t="s">
        <v>495</v>
      </c>
    </row>
    <row r="49" spans="1:8" x14ac:dyDescent="0.25">
      <c r="A49" s="7" t="s">
        <v>242</v>
      </c>
      <c r="B49" s="24" t="s">
        <v>530</v>
      </c>
      <c r="C49" s="25">
        <v>1.05</v>
      </c>
      <c r="D49" s="25">
        <v>1.018</v>
      </c>
      <c r="E49" s="26">
        <v>14</v>
      </c>
      <c r="F49" s="26">
        <v>14.25</v>
      </c>
      <c r="G49" s="7" t="s">
        <v>15</v>
      </c>
      <c r="H49" s="7" t="s">
        <v>495</v>
      </c>
    </row>
    <row r="50" spans="1:8" x14ac:dyDescent="0.25">
      <c r="A50" s="7" t="s">
        <v>242</v>
      </c>
      <c r="B50" s="24" t="s">
        <v>531</v>
      </c>
      <c r="C50" s="25">
        <v>1.05</v>
      </c>
      <c r="D50" s="25">
        <v>1.006</v>
      </c>
      <c r="E50" s="26">
        <v>14</v>
      </c>
      <c r="F50" s="26">
        <v>14.08</v>
      </c>
      <c r="G50" s="7" t="s">
        <v>15</v>
      </c>
      <c r="H50" s="7" t="s">
        <v>495</v>
      </c>
    </row>
    <row r="51" spans="1:8" x14ac:dyDescent="0.25">
      <c r="A51" s="7" t="s">
        <v>242</v>
      </c>
      <c r="B51" s="24" t="s">
        <v>532</v>
      </c>
      <c r="C51" s="25">
        <v>2.19</v>
      </c>
      <c r="D51" s="25">
        <v>0.995</v>
      </c>
      <c r="E51" s="26">
        <v>14</v>
      </c>
      <c r="F51" s="26">
        <v>13.94</v>
      </c>
      <c r="G51" s="7" t="s">
        <v>15</v>
      </c>
      <c r="H51" s="7" t="s">
        <v>495</v>
      </c>
    </row>
    <row r="52" spans="1:8" x14ac:dyDescent="0.25">
      <c r="A52" s="7" t="s">
        <v>242</v>
      </c>
      <c r="B52" s="24" t="s">
        <v>533</v>
      </c>
      <c r="C52" s="25">
        <v>1.47</v>
      </c>
      <c r="D52" s="25">
        <v>0.98199999999999998</v>
      </c>
      <c r="E52" s="26">
        <v>14</v>
      </c>
      <c r="F52" s="26">
        <v>13.74</v>
      </c>
      <c r="G52" s="7" t="s">
        <v>15</v>
      </c>
      <c r="H52" s="7" t="s">
        <v>495</v>
      </c>
    </row>
    <row r="53" spans="1:8" x14ac:dyDescent="0.25">
      <c r="A53" s="7" t="s">
        <v>242</v>
      </c>
      <c r="B53" s="24" t="s">
        <v>534</v>
      </c>
      <c r="C53" s="25">
        <v>1.01</v>
      </c>
      <c r="D53" s="25">
        <v>0.97799999999999998</v>
      </c>
      <c r="E53" s="26">
        <v>14</v>
      </c>
      <c r="F53" s="26">
        <v>13.69</v>
      </c>
      <c r="G53" s="7" t="s">
        <v>15</v>
      </c>
      <c r="H53" s="7" t="s">
        <v>495</v>
      </c>
    </row>
    <row r="54" spans="1:8" x14ac:dyDescent="0.25">
      <c r="A54" s="7" t="s">
        <v>242</v>
      </c>
      <c r="B54" s="24" t="s">
        <v>535</v>
      </c>
      <c r="C54" s="25">
        <v>1.19</v>
      </c>
      <c r="D54" s="25">
        <v>0.96599999999999997</v>
      </c>
      <c r="E54" s="26">
        <v>14</v>
      </c>
      <c r="F54" s="26">
        <v>13.52</v>
      </c>
      <c r="G54" s="7" t="s">
        <v>15</v>
      </c>
      <c r="H54" s="7" t="s">
        <v>495</v>
      </c>
    </row>
    <row r="55" spans="1:8" x14ac:dyDescent="0.25">
      <c r="A55" s="7" t="s">
        <v>242</v>
      </c>
      <c r="B55" s="24" t="s">
        <v>536</v>
      </c>
      <c r="C55" s="25">
        <v>1.68</v>
      </c>
      <c r="D55" s="25">
        <v>0.91900000000000004</v>
      </c>
      <c r="E55" s="26">
        <v>14</v>
      </c>
      <c r="F55" s="26">
        <v>12.86</v>
      </c>
      <c r="G55" s="7" t="s">
        <v>15</v>
      </c>
      <c r="H55" s="7" t="s">
        <v>495</v>
      </c>
    </row>
    <row r="56" spans="1:8" x14ac:dyDescent="0.25">
      <c r="A56" s="7" t="s">
        <v>242</v>
      </c>
      <c r="B56" s="24" t="s">
        <v>537</v>
      </c>
      <c r="C56" s="25">
        <v>3.82</v>
      </c>
      <c r="D56" s="25">
        <v>0.91100000000000003</v>
      </c>
      <c r="E56" s="26">
        <v>14</v>
      </c>
      <c r="F56" s="26">
        <v>12.75</v>
      </c>
      <c r="G56" s="7" t="s">
        <v>15</v>
      </c>
      <c r="H56" s="7" t="s">
        <v>495</v>
      </c>
    </row>
    <row r="57" spans="1:8" x14ac:dyDescent="0.25">
      <c r="A57" s="7" t="s">
        <v>242</v>
      </c>
      <c r="B57" s="24" t="s">
        <v>538</v>
      </c>
      <c r="C57" s="25">
        <v>1.61</v>
      </c>
      <c r="D57" s="25">
        <v>0.87</v>
      </c>
      <c r="E57" s="26">
        <v>14</v>
      </c>
      <c r="F57" s="26">
        <v>12.18</v>
      </c>
      <c r="G57" s="7" t="s">
        <v>15</v>
      </c>
      <c r="H57" s="7" t="s">
        <v>495</v>
      </c>
    </row>
    <row r="58" spans="1:8" x14ac:dyDescent="0.25">
      <c r="A58" s="7" t="s">
        <v>242</v>
      </c>
      <c r="B58" s="24" t="s">
        <v>539</v>
      </c>
      <c r="C58" s="25">
        <v>2.6</v>
      </c>
      <c r="D58" s="25">
        <v>0.86299999999999999</v>
      </c>
      <c r="E58" s="26">
        <v>14</v>
      </c>
      <c r="F58" s="26">
        <v>12.08</v>
      </c>
      <c r="G58" s="7" t="s">
        <v>15</v>
      </c>
      <c r="H58" s="7" t="s">
        <v>495</v>
      </c>
    </row>
    <row r="59" spans="1:8" x14ac:dyDescent="0.25">
      <c r="A59" s="7" t="s">
        <v>242</v>
      </c>
      <c r="B59" s="24" t="s">
        <v>540</v>
      </c>
      <c r="C59" s="25">
        <v>0.85</v>
      </c>
      <c r="D59" s="25">
        <v>0.85</v>
      </c>
      <c r="E59" s="26">
        <v>14</v>
      </c>
      <c r="F59" s="26">
        <v>11.9</v>
      </c>
      <c r="G59" s="7" t="s">
        <v>15</v>
      </c>
      <c r="H59" s="7" t="s">
        <v>495</v>
      </c>
    </row>
    <row r="60" spans="1:8" x14ac:dyDescent="0.25">
      <c r="A60" s="7" t="s">
        <v>242</v>
      </c>
      <c r="B60" s="24" t="s">
        <v>541</v>
      </c>
      <c r="C60" s="25">
        <v>0.88</v>
      </c>
      <c r="D60" s="25">
        <v>0.81499999999999995</v>
      </c>
      <c r="E60" s="26">
        <v>14</v>
      </c>
      <c r="F60" s="26">
        <v>11.41</v>
      </c>
      <c r="G60" s="7" t="s">
        <v>15</v>
      </c>
      <c r="H60" s="7" t="s">
        <v>495</v>
      </c>
    </row>
    <row r="61" spans="1:8" x14ac:dyDescent="0.25">
      <c r="A61" s="7" t="s">
        <v>242</v>
      </c>
      <c r="B61" s="24" t="s">
        <v>542</v>
      </c>
      <c r="C61" s="25">
        <v>1.68</v>
      </c>
      <c r="D61" s="25">
        <v>0.80900000000000005</v>
      </c>
      <c r="E61" s="26">
        <v>14</v>
      </c>
      <c r="F61" s="26">
        <v>11.33</v>
      </c>
      <c r="G61" s="7" t="s">
        <v>15</v>
      </c>
      <c r="H61" s="7" t="s">
        <v>495</v>
      </c>
    </row>
    <row r="62" spans="1:8" x14ac:dyDescent="0.25">
      <c r="A62" s="7" t="s">
        <v>242</v>
      </c>
      <c r="B62" s="24" t="s">
        <v>543</v>
      </c>
      <c r="C62" s="25">
        <v>0.91</v>
      </c>
      <c r="D62" s="25">
        <v>0.79500000000000004</v>
      </c>
      <c r="E62" s="26">
        <v>14</v>
      </c>
      <c r="F62" s="26">
        <v>11.14</v>
      </c>
      <c r="G62" s="7" t="s">
        <v>15</v>
      </c>
      <c r="H62" s="7" t="s">
        <v>495</v>
      </c>
    </row>
    <row r="63" spans="1:8" x14ac:dyDescent="0.25">
      <c r="A63" s="7" t="s">
        <v>242</v>
      </c>
      <c r="B63" s="24" t="s">
        <v>544</v>
      </c>
      <c r="C63" s="25">
        <v>0.8</v>
      </c>
      <c r="D63" s="25">
        <v>0.79500000000000004</v>
      </c>
      <c r="E63" s="26">
        <v>14</v>
      </c>
      <c r="F63" s="26">
        <v>11.13</v>
      </c>
      <c r="G63" s="7" t="s">
        <v>15</v>
      </c>
      <c r="H63" s="7" t="s">
        <v>495</v>
      </c>
    </row>
    <row r="64" spans="1:8" x14ac:dyDescent="0.25">
      <c r="A64" s="7" t="s">
        <v>242</v>
      </c>
      <c r="B64" s="24" t="s">
        <v>545</v>
      </c>
      <c r="C64" s="25">
        <v>0.79</v>
      </c>
      <c r="D64" s="25">
        <v>0.76400000000000001</v>
      </c>
      <c r="E64" s="26">
        <v>14</v>
      </c>
      <c r="F64" s="26">
        <v>10.7</v>
      </c>
      <c r="G64" s="7" t="s">
        <v>15</v>
      </c>
      <c r="H64" s="7" t="s">
        <v>495</v>
      </c>
    </row>
    <row r="65" spans="1:8" x14ac:dyDescent="0.25">
      <c r="A65" s="7" t="s">
        <v>242</v>
      </c>
      <c r="B65" s="24" t="s">
        <v>546</v>
      </c>
      <c r="C65" s="25">
        <v>0.75</v>
      </c>
      <c r="D65" s="25">
        <v>0.75</v>
      </c>
      <c r="E65" s="26">
        <v>14</v>
      </c>
      <c r="F65" s="26">
        <v>10.5</v>
      </c>
      <c r="G65" s="7" t="s">
        <v>15</v>
      </c>
      <c r="H65" s="7" t="s">
        <v>495</v>
      </c>
    </row>
    <row r="66" spans="1:8" x14ac:dyDescent="0.25">
      <c r="A66" s="7" t="s">
        <v>242</v>
      </c>
      <c r="B66" s="24" t="s">
        <v>547</v>
      </c>
      <c r="C66" s="25">
        <v>1.39</v>
      </c>
      <c r="D66" s="25">
        <v>0.74</v>
      </c>
      <c r="E66" s="26">
        <v>14</v>
      </c>
      <c r="F66" s="26">
        <v>10.36</v>
      </c>
      <c r="G66" s="7" t="s">
        <v>15</v>
      </c>
      <c r="H66" s="7" t="s">
        <v>495</v>
      </c>
    </row>
    <row r="67" spans="1:8" x14ac:dyDescent="0.25">
      <c r="A67" s="7" t="s">
        <v>242</v>
      </c>
      <c r="B67" s="24" t="s">
        <v>548</v>
      </c>
      <c r="C67" s="25">
        <v>0.97</v>
      </c>
      <c r="D67" s="25">
        <v>0.72699999999999998</v>
      </c>
      <c r="E67" s="26">
        <v>14</v>
      </c>
      <c r="F67" s="26">
        <v>10.18</v>
      </c>
      <c r="G67" s="7" t="s">
        <v>15</v>
      </c>
      <c r="H67" s="7" t="s">
        <v>495</v>
      </c>
    </row>
    <row r="68" spans="1:8" x14ac:dyDescent="0.25">
      <c r="A68" s="7" t="s">
        <v>242</v>
      </c>
      <c r="B68" s="24" t="s">
        <v>549</v>
      </c>
      <c r="C68" s="25">
        <v>0.78</v>
      </c>
      <c r="D68" s="25">
        <v>0.70599999999999996</v>
      </c>
      <c r="E68" s="26">
        <v>14</v>
      </c>
      <c r="F68" s="26">
        <v>9.8800000000000008</v>
      </c>
      <c r="G68" s="7" t="s">
        <v>15</v>
      </c>
      <c r="H68" s="7" t="s">
        <v>495</v>
      </c>
    </row>
    <row r="69" spans="1:8" x14ac:dyDescent="0.25">
      <c r="A69" s="7" t="s">
        <v>242</v>
      </c>
      <c r="B69" s="24" t="s">
        <v>550</v>
      </c>
      <c r="C69" s="25">
        <v>0.85</v>
      </c>
      <c r="D69" s="25">
        <v>0.68600000000000005</v>
      </c>
      <c r="E69" s="26">
        <v>14</v>
      </c>
      <c r="F69" s="26">
        <v>9.61</v>
      </c>
      <c r="G69" s="7" t="s">
        <v>15</v>
      </c>
      <c r="H69" s="7" t="s">
        <v>495</v>
      </c>
    </row>
    <row r="70" spans="1:8" x14ac:dyDescent="0.25">
      <c r="A70" s="7" t="s">
        <v>242</v>
      </c>
      <c r="B70" s="24" t="s">
        <v>551</v>
      </c>
      <c r="C70" s="25">
        <v>0.69</v>
      </c>
      <c r="D70" s="25">
        <v>0.68500000000000005</v>
      </c>
      <c r="E70" s="26">
        <v>14</v>
      </c>
      <c r="F70" s="26">
        <v>9.59</v>
      </c>
      <c r="G70" s="7" t="s">
        <v>15</v>
      </c>
      <c r="H70" s="7" t="s">
        <v>495</v>
      </c>
    </row>
    <row r="71" spans="1:8" x14ac:dyDescent="0.25">
      <c r="A71" s="7" t="s">
        <v>242</v>
      </c>
      <c r="B71" s="24" t="s">
        <v>552</v>
      </c>
      <c r="C71" s="25">
        <v>0.67</v>
      </c>
      <c r="D71" s="25">
        <v>0.66800000000000004</v>
      </c>
      <c r="E71" s="26">
        <v>14</v>
      </c>
      <c r="F71" s="26">
        <v>9.35</v>
      </c>
      <c r="G71" s="7" t="s">
        <v>15</v>
      </c>
      <c r="H71" s="7" t="s">
        <v>495</v>
      </c>
    </row>
    <row r="72" spans="1:8" x14ac:dyDescent="0.25">
      <c r="A72" s="7" t="s">
        <v>242</v>
      </c>
      <c r="B72" s="24" t="s">
        <v>553</v>
      </c>
      <c r="C72" s="25">
        <v>0.77</v>
      </c>
      <c r="D72" s="25">
        <v>0.64300000000000002</v>
      </c>
      <c r="E72" s="26">
        <v>14</v>
      </c>
      <c r="F72" s="26">
        <v>9.01</v>
      </c>
      <c r="G72" s="7" t="s">
        <v>15</v>
      </c>
      <c r="H72" s="7" t="s">
        <v>495</v>
      </c>
    </row>
    <row r="73" spans="1:8" x14ac:dyDescent="0.25">
      <c r="A73" s="7" t="s">
        <v>242</v>
      </c>
      <c r="B73" s="24" t="s">
        <v>554</v>
      </c>
      <c r="C73" s="25">
        <v>0.65</v>
      </c>
      <c r="D73" s="25">
        <v>0.63700000000000001</v>
      </c>
      <c r="E73" s="26">
        <v>14</v>
      </c>
      <c r="F73" s="26">
        <v>8.92</v>
      </c>
      <c r="G73" s="7" t="s">
        <v>15</v>
      </c>
      <c r="H73" s="7" t="s">
        <v>495</v>
      </c>
    </row>
    <row r="74" spans="1:8" x14ac:dyDescent="0.25">
      <c r="A74" s="7" t="s">
        <v>242</v>
      </c>
      <c r="B74" s="24" t="s">
        <v>555</v>
      </c>
      <c r="C74" s="25">
        <v>0.95</v>
      </c>
      <c r="D74" s="25">
        <v>0.622</v>
      </c>
      <c r="E74" s="26">
        <v>14</v>
      </c>
      <c r="F74" s="26">
        <v>8.7100000000000009</v>
      </c>
      <c r="G74" s="7" t="s">
        <v>15</v>
      </c>
      <c r="H74" s="7" t="s">
        <v>495</v>
      </c>
    </row>
    <row r="75" spans="1:8" x14ac:dyDescent="0.25">
      <c r="A75" s="7" t="s">
        <v>242</v>
      </c>
      <c r="B75" s="24" t="s">
        <v>556</v>
      </c>
      <c r="C75" s="25">
        <v>0.65</v>
      </c>
      <c r="D75" s="25">
        <v>0.58899999999999997</v>
      </c>
      <c r="E75" s="26">
        <v>14</v>
      </c>
      <c r="F75" s="26">
        <v>8.24</v>
      </c>
      <c r="G75" s="7" t="s">
        <v>15</v>
      </c>
      <c r="H75" s="7" t="s">
        <v>495</v>
      </c>
    </row>
    <row r="76" spans="1:8" x14ac:dyDescent="0.25">
      <c r="A76" s="7" t="s">
        <v>242</v>
      </c>
      <c r="B76" s="24" t="s">
        <v>557</v>
      </c>
      <c r="C76" s="25">
        <v>0.8</v>
      </c>
      <c r="D76" s="25">
        <v>0.58399999999999996</v>
      </c>
      <c r="E76" s="26">
        <v>14</v>
      </c>
      <c r="F76" s="26">
        <v>8.18</v>
      </c>
      <c r="G76" s="7" t="s">
        <v>15</v>
      </c>
      <c r="H76" s="7" t="s">
        <v>495</v>
      </c>
    </row>
    <row r="77" spans="1:8" x14ac:dyDescent="0.25">
      <c r="A77" s="7" t="s">
        <v>242</v>
      </c>
      <c r="B77" s="24" t="s">
        <v>558</v>
      </c>
      <c r="C77" s="25">
        <v>0.59</v>
      </c>
      <c r="D77" s="25">
        <v>0.56499999999999995</v>
      </c>
      <c r="E77" s="26">
        <v>14</v>
      </c>
      <c r="F77" s="26">
        <v>7.92</v>
      </c>
      <c r="G77" s="7" t="s">
        <v>15</v>
      </c>
      <c r="H77" s="7" t="s">
        <v>495</v>
      </c>
    </row>
    <row r="78" spans="1:8" x14ac:dyDescent="0.25">
      <c r="A78" s="7" t="s">
        <v>242</v>
      </c>
      <c r="B78" s="24" t="s">
        <v>559</v>
      </c>
      <c r="C78" s="25">
        <v>0.56000000000000005</v>
      </c>
      <c r="D78" s="25">
        <v>0.55600000000000005</v>
      </c>
      <c r="E78" s="26">
        <v>14</v>
      </c>
      <c r="F78" s="26">
        <v>7.78</v>
      </c>
      <c r="G78" s="7" t="s">
        <v>15</v>
      </c>
      <c r="H78" s="7" t="s">
        <v>495</v>
      </c>
    </row>
    <row r="79" spans="1:8" x14ac:dyDescent="0.25">
      <c r="A79" s="7" t="s">
        <v>242</v>
      </c>
      <c r="B79" s="24" t="s">
        <v>560</v>
      </c>
      <c r="C79" s="25">
        <v>1.1299999999999999</v>
      </c>
      <c r="D79" s="25">
        <v>0.54700000000000004</v>
      </c>
      <c r="E79" s="26">
        <v>14</v>
      </c>
      <c r="F79" s="26">
        <v>7.66</v>
      </c>
      <c r="G79" s="7" t="s">
        <v>15</v>
      </c>
      <c r="H79" s="7" t="s">
        <v>495</v>
      </c>
    </row>
    <row r="80" spans="1:8" x14ac:dyDescent="0.25">
      <c r="A80" s="7" t="s">
        <v>242</v>
      </c>
      <c r="B80" s="24" t="s">
        <v>561</v>
      </c>
      <c r="C80" s="25">
        <v>0.65</v>
      </c>
      <c r="D80" s="25">
        <v>0.54600000000000004</v>
      </c>
      <c r="E80" s="26">
        <v>14</v>
      </c>
      <c r="F80" s="26">
        <v>7.64</v>
      </c>
      <c r="G80" s="7" t="s">
        <v>15</v>
      </c>
      <c r="H80" s="7" t="s">
        <v>495</v>
      </c>
    </row>
    <row r="81" spans="1:8" x14ac:dyDescent="0.25">
      <c r="A81" s="7" t="s">
        <v>242</v>
      </c>
      <c r="B81" s="24" t="s">
        <v>562</v>
      </c>
      <c r="C81" s="25">
        <v>0.56999999999999995</v>
      </c>
      <c r="D81" s="25">
        <v>0.54400000000000004</v>
      </c>
      <c r="E81" s="26">
        <v>14</v>
      </c>
      <c r="F81" s="26">
        <v>7.61</v>
      </c>
      <c r="G81" s="7" t="s">
        <v>15</v>
      </c>
      <c r="H81" s="7" t="s">
        <v>495</v>
      </c>
    </row>
    <row r="82" spans="1:8" x14ac:dyDescent="0.25">
      <c r="A82" s="7" t="s">
        <v>242</v>
      </c>
      <c r="B82" s="24" t="s">
        <v>563</v>
      </c>
      <c r="C82" s="25">
        <v>0.52</v>
      </c>
      <c r="D82" s="25">
        <v>0.49099999999999999</v>
      </c>
      <c r="E82" s="26">
        <v>14</v>
      </c>
      <c r="F82" s="26">
        <v>6.87</v>
      </c>
      <c r="G82" s="7" t="s">
        <v>15</v>
      </c>
      <c r="H82" s="7" t="s">
        <v>495</v>
      </c>
    </row>
    <row r="83" spans="1:8" x14ac:dyDescent="0.25">
      <c r="A83" s="7" t="s">
        <v>242</v>
      </c>
      <c r="B83" s="24" t="s">
        <v>564</v>
      </c>
      <c r="C83" s="25">
        <v>0.92</v>
      </c>
      <c r="D83" s="25">
        <v>0.48799999999999999</v>
      </c>
      <c r="E83" s="26">
        <v>14</v>
      </c>
      <c r="F83" s="26">
        <v>6.83</v>
      </c>
      <c r="G83" s="7" t="s">
        <v>15</v>
      </c>
      <c r="H83" s="7" t="s">
        <v>495</v>
      </c>
    </row>
    <row r="84" spans="1:8" x14ac:dyDescent="0.25">
      <c r="A84" s="7" t="s">
        <v>242</v>
      </c>
      <c r="B84" s="24" t="s">
        <v>565</v>
      </c>
      <c r="C84" s="25">
        <v>3.31</v>
      </c>
      <c r="D84" s="25">
        <v>0.48</v>
      </c>
      <c r="E84" s="26">
        <v>14</v>
      </c>
      <c r="F84" s="26">
        <v>6.72</v>
      </c>
      <c r="G84" s="7" t="s">
        <v>15</v>
      </c>
      <c r="H84" s="7" t="s">
        <v>495</v>
      </c>
    </row>
    <row r="85" spans="1:8" x14ac:dyDescent="0.25">
      <c r="A85" s="7" t="s">
        <v>242</v>
      </c>
      <c r="B85" s="24" t="s">
        <v>566</v>
      </c>
      <c r="C85" s="25">
        <v>0.47</v>
      </c>
      <c r="D85" s="25">
        <v>0.47099999999999997</v>
      </c>
      <c r="E85" s="26">
        <v>14</v>
      </c>
      <c r="F85" s="26">
        <v>6.59</v>
      </c>
      <c r="G85" s="7" t="s">
        <v>15</v>
      </c>
      <c r="H85" s="7" t="s">
        <v>495</v>
      </c>
    </row>
    <row r="86" spans="1:8" x14ac:dyDescent="0.25">
      <c r="A86" s="7" t="s">
        <v>242</v>
      </c>
      <c r="B86" s="24" t="s">
        <v>498</v>
      </c>
      <c r="C86" s="25">
        <v>8.1</v>
      </c>
      <c r="D86" s="25">
        <v>0.47099999999999997</v>
      </c>
      <c r="E86" s="26">
        <v>14</v>
      </c>
      <c r="F86" s="26">
        <v>6.59</v>
      </c>
      <c r="G86" s="7" t="s">
        <v>15</v>
      </c>
      <c r="H86" s="7" t="s">
        <v>495</v>
      </c>
    </row>
    <row r="87" spans="1:8" x14ac:dyDescent="0.25">
      <c r="A87" s="7" t="s">
        <v>242</v>
      </c>
      <c r="B87" s="24" t="s">
        <v>567</v>
      </c>
      <c r="C87" s="25">
        <v>1.1100000000000001</v>
      </c>
      <c r="D87" s="25">
        <v>0.46</v>
      </c>
      <c r="E87" s="26">
        <v>14</v>
      </c>
      <c r="F87" s="26">
        <v>6.43</v>
      </c>
      <c r="G87" s="7" t="s">
        <v>15</v>
      </c>
      <c r="H87" s="7" t="s">
        <v>495</v>
      </c>
    </row>
    <row r="88" spans="1:8" x14ac:dyDescent="0.25">
      <c r="A88" s="7" t="s">
        <v>242</v>
      </c>
      <c r="B88" s="24" t="s">
        <v>568</v>
      </c>
      <c r="C88" s="25">
        <v>0.48</v>
      </c>
      <c r="D88" s="25">
        <v>0.45700000000000002</v>
      </c>
      <c r="E88" s="26">
        <v>14</v>
      </c>
      <c r="F88" s="26">
        <v>6.39</v>
      </c>
      <c r="G88" s="7" t="s">
        <v>15</v>
      </c>
      <c r="H88" s="7" t="s">
        <v>495</v>
      </c>
    </row>
    <row r="89" spans="1:8" x14ac:dyDescent="0.25">
      <c r="A89" s="7" t="s">
        <v>242</v>
      </c>
      <c r="B89" s="24" t="s">
        <v>569</v>
      </c>
      <c r="C89" s="25">
        <v>0.48</v>
      </c>
      <c r="D89" s="25">
        <v>0.45100000000000001</v>
      </c>
      <c r="E89" s="26">
        <v>14</v>
      </c>
      <c r="F89" s="26">
        <v>6.31</v>
      </c>
      <c r="G89" s="7" t="s">
        <v>15</v>
      </c>
      <c r="H89" s="7" t="s">
        <v>495</v>
      </c>
    </row>
    <row r="90" spans="1:8" x14ac:dyDescent="0.25">
      <c r="A90" s="7" t="s">
        <v>242</v>
      </c>
      <c r="B90" s="24" t="s">
        <v>560</v>
      </c>
      <c r="C90" s="25">
        <v>1.1299999999999999</v>
      </c>
      <c r="D90" s="25">
        <v>0.35399999999999998</v>
      </c>
      <c r="E90" s="26">
        <v>14</v>
      </c>
      <c r="F90" s="26">
        <v>4.96</v>
      </c>
      <c r="G90" s="7" t="s">
        <v>15</v>
      </c>
      <c r="H90" s="7" t="s">
        <v>495</v>
      </c>
    </row>
    <row r="91" spans="1:8" x14ac:dyDescent="0.25">
      <c r="A91" s="7" t="s">
        <v>242</v>
      </c>
      <c r="B91" s="24" t="s">
        <v>536</v>
      </c>
      <c r="C91" s="25">
        <v>1.68</v>
      </c>
      <c r="D91" s="25">
        <v>0.34699999999999998</v>
      </c>
      <c r="E91" s="26">
        <v>14</v>
      </c>
      <c r="F91" s="26">
        <v>4.8499999999999996</v>
      </c>
      <c r="G91" s="7" t="s">
        <v>15</v>
      </c>
      <c r="H91" s="7" t="s">
        <v>495</v>
      </c>
    </row>
    <row r="92" spans="1:8" x14ac:dyDescent="0.25">
      <c r="A92" s="7" t="s">
        <v>242</v>
      </c>
      <c r="B92" s="24" t="s">
        <v>570</v>
      </c>
      <c r="C92" s="25">
        <v>1.3</v>
      </c>
      <c r="D92" s="25">
        <v>0.33800000000000002</v>
      </c>
      <c r="E92" s="26">
        <v>14</v>
      </c>
      <c r="F92" s="26">
        <v>4.7300000000000004</v>
      </c>
      <c r="G92" s="7" t="s">
        <v>15</v>
      </c>
      <c r="H92" s="7" t="s">
        <v>495</v>
      </c>
    </row>
    <row r="93" spans="1:8" x14ac:dyDescent="0.25">
      <c r="A93" s="7" t="s">
        <v>242</v>
      </c>
      <c r="B93" s="24" t="s">
        <v>555</v>
      </c>
      <c r="C93" s="25">
        <v>0.95</v>
      </c>
      <c r="D93" s="25">
        <v>0.29499999999999998</v>
      </c>
      <c r="E93" s="26">
        <v>14</v>
      </c>
      <c r="F93" s="26">
        <v>4.13</v>
      </c>
      <c r="G93" s="7" t="s">
        <v>15</v>
      </c>
      <c r="H93" s="7" t="s">
        <v>495</v>
      </c>
    </row>
    <row r="94" spans="1:8" x14ac:dyDescent="0.25">
      <c r="A94" s="7" t="s">
        <v>242</v>
      </c>
      <c r="B94" s="24" t="s">
        <v>524</v>
      </c>
      <c r="C94" s="25">
        <v>1.89</v>
      </c>
      <c r="D94" s="25">
        <v>0.28399999999999997</v>
      </c>
      <c r="E94" s="26">
        <v>14</v>
      </c>
      <c r="F94" s="26">
        <v>3.98</v>
      </c>
      <c r="G94" s="7" t="s">
        <v>15</v>
      </c>
      <c r="H94" s="7" t="s">
        <v>495</v>
      </c>
    </row>
    <row r="95" spans="1:8" x14ac:dyDescent="0.25">
      <c r="A95" s="7" t="s">
        <v>242</v>
      </c>
      <c r="B95" s="24" t="s">
        <v>571</v>
      </c>
      <c r="C95" s="25">
        <v>0.34</v>
      </c>
      <c r="D95" s="25">
        <v>0.26500000000000001</v>
      </c>
      <c r="E95" s="26">
        <v>14</v>
      </c>
      <c r="F95" s="26">
        <v>3.7</v>
      </c>
      <c r="G95" s="7" t="s">
        <v>15</v>
      </c>
      <c r="H95" s="7" t="s">
        <v>495</v>
      </c>
    </row>
    <row r="96" spans="1:8" x14ac:dyDescent="0.25">
      <c r="A96" s="7" t="s">
        <v>242</v>
      </c>
      <c r="B96" s="24" t="s">
        <v>572</v>
      </c>
      <c r="C96" s="25">
        <v>0.61</v>
      </c>
      <c r="D96" s="25">
        <v>0.22800000000000001</v>
      </c>
      <c r="E96" s="26">
        <v>14</v>
      </c>
      <c r="F96" s="26">
        <v>3.19</v>
      </c>
      <c r="G96" s="7" t="s">
        <v>15</v>
      </c>
      <c r="H96" s="7" t="s">
        <v>495</v>
      </c>
    </row>
    <row r="97" spans="1:8" x14ac:dyDescent="0.25">
      <c r="A97" s="7" t="s">
        <v>242</v>
      </c>
      <c r="B97" s="24" t="s">
        <v>573</v>
      </c>
      <c r="C97" s="25">
        <v>2.04</v>
      </c>
      <c r="D97" s="25">
        <v>0.22700000000000001</v>
      </c>
      <c r="E97" s="26">
        <v>14</v>
      </c>
      <c r="F97" s="26">
        <v>3.17</v>
      </c>
      <c r="G97" s="7" t="s">
        <v>15</v>
      </c>
      <c r="H97" s="7" t="s">
        <v>495</v>
      </c>
    </row>
    <row r="98" spans="1:8" x14ac:dyDescent="0.25">
      <c r="A98" s="7" t="s">
        <v>242</v>
      </c>
      <c r="B98" s="24" t="s">
        <v>513</v>
      </c>
      <c r="C98" s="25">
        <v>2.25</v>
      </c>
      <c r="D98" s="25">
        <v>0.221</v>
      </c>
      <c r="E98" s="26">
        <v>14</v>
      </c>
      <c r="F98" s="26">
        <v>3.1</v>
      </c>
      <c r="G98" s="7" t="s">
        <v>15</v>
      </c>
      <c r="H98" s="7" t="s">
        <v>495</v>
      </c>
    </row>
    <row r="99" spans="1:8" x14ac:dyDescent="0.25">
      <c r="A99" s="7" t="s">
        <v>242</v>
      </c>
      <c r="B99" s="24" t="s">
        <v>574</v>
      </c>
      <c r="C99" s="25">
        <v>0.2</v>
      </c>
      <c r="D99" s="25">
        <v>0.19900000000000001</v>
      </c>
      <c r="E99" s="26">
        <v>14</v>
      </c>
      <c r="F99" s="26">
        <v>2.79</v>
      </c>
      <c r="G99" s="7" t="s">
        <v>15</v>
      </c>
      <c r="H99" s="7" t="s">
        <v>495</v>
      </c>
    </row>
    <row r="100" spans="1:8" x14ac:dyDescent="0.25">
      <c r="A100" s="7" t="s">
        <v>242</v>
      </c>
      <c r="B100" s="24" t="s">
        <v>575</v>
      </c>
      <c r="C100" s="25">
        <v>0.2</v>
      </c>
      <c r="D100" s="25">
        <v>0.19600000000000001</v>
      </c>
      <c r="E100" s="26">
        <v>14</v>
      </c>
      <c r="F100" s="26">
        <v>2.74</v>
      </c>
      <c r="G100" s="7" t="s">
        <v>15</v>
      </c>
      <c r="H100" s="7" t="s">
        <v>495</v>
      </c>
    </row>
    <row r="101" spans="1:8" x14ac:dyDescent="0.25">
      <c r="A101" s="7" t="s">
        <v>242</v>
      </c>
      <c r="B101" s="24" t="s">
        <v>576</v>
      </c>
      <c r="C101" s="25">
        <v>0.31</v>
      </c>
      <c r="D101" s="25">
        <v>0.19400000000000001</v>
      </c>
      <c r="E101" s="26">
        <v>14</v>
      </c>
      <c r="F101" s="26">
        <v>2.71</v>
      </c>
      <c r="G101" s="7" t="s">
        <v>15</v>
      </c>
      <c r="H101" s="7" t="s">
        <v>495</v>
      </c>
    </row>
    <row r="102" spans="1:8" x14ac:dyDescent="0.25">
      <c r="A102" s="7" t="s">
        <v>242</v>
      </c>
      <c r="B102" s="24" t="s">
        <v>577</v>
      </c>
      <c r="C102" s="25">
        <v>0.25</v>
      </c>
      <c r="D102" s="25">
        <v>0.19</v>
      </c>
      <c r="E102" s="26">
        <v>14</v>
      </c>
      <c r="F102" s="26">
        <v>2.66</v>
      </c>
      <c r="G102" s="7" t="s">
        <v>15</v>
      </c>
      <c r="H102" s="7" t="s">
        <v>495</v>
      </c>
    </row>
    <row r="103" spans="1:8" x14ac:dyDescent="0.25">
      <c r="A103" s="7" t="s">
        <v>242</v>
      </c>
      <c r="B103" s="24" t="s">
        <v>578</v>
      </c>
      <c r="C103" s="25">
        <v>1.32</v>
      </c>
      <c r="D103" s="25">
        <v>0.188</v>
      </c>
      <c r="E103" s="26">
        <v>14</v>
      </c>
      <c r="F103" s="26">
        <v>2.63</v>
      </c>
      <c r="G103" s="7" t="s">
        <v>15</v>
      </c>
      <c r="H103" s="7" t="s">
        <v>495</v>
      </c>
    </row>
    <row r="104" spans="1:8" x14ac:dyDescent="0.25">
      <c r="A104" s="7" t="s">
        <v>242</v>
      </c>
      <c r="B104" s="24" t="s">
        <v>579</v>
      </c>
      <c r="C104" s="25">
        <v>3.02</v>
      </c>
      <c r="D104" s="25">
        <v>0.158</v>
      </c>
      <c r="E104" s="26">
        <v>14</v>
      </c>
      <c r="F104" s="26">
        <v>2.2200000000000002</v>
      </c>
      <c r="G104" s="7" t="s">
        <v>15</v>
      </c>
      <c r="H104" s="7" t="s">
        <v>495</v>
      </c>
    </row>
    <row r="105" spans="1:8" x14ac:dyDescent="0.25">
      <c r="A105" s="7" t="s">
        <v>242</v>
      </c>
      <c r="B105" s="24" t="s">
        <v>560</v>
      </c>
      <c r="C105" s="25">
        <v>1.1299999999999999</v>
      </c>
      <c r="D105" s="25">
        <v>0.156</v>
      </c>
      <c r="E105" s="26">
        <v>14</v>
      </c>
      <c r="F105" s="26">
        <v>2.1800000000000002</v>
      </c>
      <c r="G105" s="7" t="s">
        <v>15</v>
      </c>
      <c r="H105" s="7" t="s">
        <v>495</v>
      </c>
    </row>
    <row r="106" spans="1:8" x14ac:dyDescent="0.25">
      <c r="A106" s="7" t="s">
        <v>242</v>
      </c>
      <c r="B106" s="24" t="s">
        <v>580</v>
      </c>
      <c r="C106" s="25">
        <v>2.5499999999999998</v>
      </c>
      <c r="D106" s="25">
        <v>0.14599999999999999</v>
      </c>
      <c r="E106" s="26">
        <v>14</v>
      </c>
      <c r="F106" s="26">
        <v>2.04</v>
      </c>
      <c r="G106" s="7" t="s">
        <v>15</v>
      </c>
      <c r="H106" s="7" t="s">
        <v>495</v>
      </c>
    </row>
    <row r="107" spans="1:8" x14ac:dyDescent="0.25">
      <c r="A107" s="7" t="s">
        <v>242</v>
      </c>
      <c r="B107" s="24" t="s">
        <v>581</v>
      </c>
      <c r="C107" s="25">
        <v>5.22</v>
      </c>
      <c r="D107" s="25">
        <v>0.13700000000000001</v>
      </c>
      <c r="E107" s="26">
        <v>14</v>
      </c>
      <c r="F107" s="26">
        <v>1.92</v>
      </c>
      <c r="G107" s="7" t="s">
        <v>15</v>
      </c>
      <c r="H107" s="7" t="s">
        <v>495</v>
      </c>
    </row>
    <row r="108" spans="1:8" x14ac:dyDescent="0.25">
      <c r="A108" s="7" t="s">
        <v>242</v>
      </c>
      <c r="B108" s="24" t="s">
        <v>581</v>
      </c>
      <c r="C108" s="25">
        <v>5.22</v>
      </c>
      <c r="D108" s="25">
        <v>0.13200000000000001</v>
      </c>
      <c r="E108" s="26">
        <v>14</v>
      </c>
      <c r="F108" s="26">
        <v>1.84</v>
      </c>
      <c r="G108" s="7" t="s">
        <v>15</v>
      </c>
      <c r="H108" s="7" t="s">
        <v>495</v>
      </c>
    </row>
    <row r="109" spans="1:8" x14ac:dyDescent="0.25">
      <c r="A109" s="7" t="s">
        <v>242</v>
      </c>
      <c r="B109" s="24" t="s">
        <v>582</v>
      </c>
      <c r="C109" s="25">
        <v>3.49</v>
      </c>
      <c r="D109" s="25">
        <v>0.12</v>
      </c>
      <c r="E109" s="26">
        <v>14</v>
      </c>
      <c r="F109" s="26">
        <v>1.68</v>
      </c>
      <c r="G109" s="7" t="s">
        <v>15</v>
      </c>
      <c r="H109" s="7" t="s">
        <v>495</v>
      </c>
    </row>
    <row r="110" spans="1:8" x14ac:dyDescent="0.25">
      <c r="A110" s="7" t="s">
        <v>242</v>
      </c>
      <c r="B110" s="24" t="s">
        <v>583</v>
      </c>
      <c r="C110" s="25">
        <v>1.1000000000000001</v>
      </c>
      <c r="D110" s="25">
        <v>9.5000000000000001E-2</v>
      </c>
      <c r="E110" s="26">
        <v>14</v>
      </c>
      <c r="F110" s="26">
        <v>1.33</v>
      </c>
      <c r="G110" s="7" t="s">
        <v>15</v>
      </c>
      <c r="H110" s="7" t="s">
        <v>495</v>
      </c>
    </row>
    <row r="111" spans="1:8" x14ac:dyDescent="0.25">
      <c r="A111" s="7" t="s">
        <v>242</v>
      </c>
      <c r="B111" s="24" t="s">
        <v>550</v>
      </c>
      <c r="C111" s="25">
        <v>0.85</v>
      </c>
      <c r="D111" s="25">
        <v>2.9000000000000001E-2</v>
      </c>
      <c r="E111" s="26">
        <v>14</v>
      </c>
      <c r="F111" s="26">
        <v>0.41</v>
      </c>
      <c r="G111" s="7" t="s">
        <v>15</v>
      </c>
      <c r="H111" s="7" t="s">
        <v>495</v>
      </c>
    </row>
    <row r="112" spans="1:8" x14ac:dyDescent="0.25">
      <c r="A112" s="7" t="s">
        <v>242</v>
      </c>
      <c r="B112" s="24" t="s">
        <v>584</v>
      </c>
      <c r="C112" s="25">
        <v>4.0199999999999996</v>
      </c>
      <c r="D112" s="25">
        <v>2.3E-2</v>
      </c>
      <c r="E112" s="26">
        <v>14</v>
      </c>
      <c r="F112" s="26">
        <v>0.33</v>
      </c>
      <c r="G112" s="7" t="s">
        <v>15</v>
      </c>
      <c r="H112" s="7" t="s">
        <v>495</v>
      </c>
    </row>
    <row r="113" spans="1:8" x14ac:dyDescent="0.25">
      <c r="A113" s="7" t="s">
        <v>242</v>
      </c>
      <c r="B113" s="24" t="s">
        <v>582</v>
      </c>
      <c r="C113" s="25">
        <v>3.49</v>
      </c>
      <c r="D113" s="25">
        <v>0.01</v>
      </c>
      <c r="E113" s="26">
        <v>14</v>
      </c>
      <c r="F113" s="26">
        <v>0.14000000000000001</v>
      </c>
      <c r="G113" s="7" t="s">
        <v>15</v>
      </c>
      <c r="H113" s="7" t="s">
        <v>495</v>
      </c>
    </row>
    <row r="114" spans="1:8" x14ac:dyDescent="0.25">
      <c r="A114" s="7"/>
      <c r="B114" s="24"/>
      <c r="C114" s="27">
        <f>SUM(C12:C113)</f>
        <v>209.55999999999997</v>
      </c>
      <c r="D114" s="27">
        <f>SUM(D12:D113)</f>
        <v>96.397000000000006</v>
      </c>
      <c r="E114" s="26"/>
      <c r="F114" s="28">
        <f>SUM(F12:F113)</f>
        <v>1349.4800000000009</v>
      </c>
      <c r="G114" s="7"/>
      <c r="H114" s="13" t="s">
        <v>19</v>
      </c>
    </row>
    <row r="115" spans="1:8" x14ac:dyDescent="0.25">
      <c r="A115" s="7" t="s">
        <v>490</v>
      </c>
      <c r="B115" s="24" t="s">
        <v>585</v>
      </c>
      <c r="C115" s="25">
        <v>3.92</v>
      </c>
      <c r="D115" s="25">
        <v>3.5999999999999997E-2</v>
      </c>
      <c r="E115" s="26">
        <v>14</v>
      </c>
      <c r="F115" s="26">
        <v>0.5</v>
      </c>
      <c r="G115" s="7" t="s">
        <v>213</v>
      </c>
      <c r="H115" s="7" t="s">
        <v>586</v>
      </c>
    </row>
    <row r="116" spans="1:8" x14ac:dyDescent="0.25">
      <c r="A116" s="7" t="s">
        <v>490</v>
      </c>
      <c r="B116" s="24" t="s">
        <v>587</v>
      </c>
      <c r="C116" s="25">
        <v>0.13</v>
      </c>
      <c r="D116" s="25">
        <v>2.5999999999999999E-2</v>
      </c>
      <c r="E116" s="26">
        <v>14</v>
      </c>
      <c r="F116" s="26">
        <v>0.36</v>
      </c>
      <c r="G116" s="7" t="s">
        <v>213</v>
      </c>
      <c r="H116" s="7" t="s">
        <v>586</v>
      </c>
    </row>
    <row r="117" spans="1:8" x14ac:dyDescent="0.25">
      <c r="A117" s="7" t="s">
        <v>242</v>
      </c>
      <c r="B117" s="24" t="s">
        <v>588</v>
      </c>
      <c r="C117" s="25">
        <v>7.05</v>
      </c>
      <c r="D117" s="25">
        <v>3.1259999999999999</v>
      </c>
      <c r="E117" s="26">
        <v>14</v>
      </c>
      <c r="F117" s="26">
        <v>43.77</v>
      </c>
      <c r="G117" s="7" t="s">
        <v>15</v>
      </c>
      <c r="H117" s="7" t="s">
        <v>586</v>
      </c>
    </row>
    <row r="118" spans="1:8" x14ac:dyDescent="0.25">
      <c r="A118" s="7" t="s">
        <v>242</v>
      </c>
      <c r="B118" s="24" t="s">
        <v>492</v>
      </c>
      <c r="C118" s="25">
        <v>2.61</v>
      </c>
      <c r="D118" s="25">
        <v>1.077</v>
      </c>
      <c r="E118" s="26">
        <v>14</v>
      </c>
      <c r="F118" s="26">
        <v>15.07</v>
      </c>
      <c r="G118" s="7" t="s">
        <v>15</v>
      </c>
      <c r="H118" s="7" t="s">
        <v>586</v>
      </c>
    </row>
    <row r="119" spans="1:8" x14ac:dyDescent="0.25">
      <c r="A119" s="7" t="s">
        <v>242</v>
      </c>
      <c r="B119" s="24" t="s">
        <v>589</v>
      </c>
      <c r="C119" s="25">
        <v>1.01</v>
      </c>
      <c r="D119" s="25">
        <v>0.86099999999999999</v>
      </c>
      <c r="E119" s="26">
        <v>14</v>
      </c>
      <c r="F119" s="26">
        <v>12.05</v>
      </c>
      <c r="G119" s="7" t="s">
        <v>15</v>
      </c>
      <c r="H119" s="7" t="s">
        <v>586</v>
      </c>
    </row>
    <row r="120" spans="1:8" x14ac:dyDescent="0.25">
      <c r="A120" s="7" t="s">
        <v>242</v>
      </c>
      <c r="B120" s="24" t="s">
        <v>590</v>
      </c>
      <c r="C120" s="25">
        <v>0.65</v>
      </c>
      <c r="D120" s="25">
        <v>0.52300000000000002</v>
      </c>
      <c r="E120" s="26">
        <v>14</v>
      </c>
      <c r="F120" s="26">
        <v>7.32</v>
      </c>
      <c r="G120" s="7" t="s">
        <v>15</v>
      </c>
      <c r="H120" s="7" t="s">
        <v>586</v>
      </c>
    </row>
    <row r="121" spans="1:8" x14ac:dyDescent="0.25">
      <c r="A121" s="7" t="s">
        <v>242</v>
      </c>
      <c r="B121" s="24" t="s">
        <v>591</v>
      </c>
      <c r="C121" s="25">
        <v>1.08</v>
      </c>
      <c r="D121" s="25">
        <v>0.51700000000000002</v>
      </c>
      <c r="E121" s="26">
        <v>14</v>
      </c>
      <c r="F121" s="26">
        <v>7.24</v>
      </c>
      <c r="G121" s="7" t="s">
        <v>15</v>
      </c>
      <c r="H121" s="7" t="s">
        <v>586</v>
      </c>
    </row>
    <row r="122" spans="1:8" x14ac:dyDescent="0.25">
      <c r="A122" s="7" t="s">
        <v>242</v>
      </c>
      <c r="B122" s="24" t="s">
        <v>592</v>
      </c>
      <c r="C122" s="25">
        <v>0.44</v>
      </c>
      <c r="D122" s="25">
        <v>0.39600000000000002</v>
      </c>
      <c r="E122" s="26">
        <v>14</v>
      </c>
      <c r="F122" s="26">
        <v>5.54</v>
      </c>
      <c r="G122" s="7" t="s">
        <v>15</v>
      </c>
      <c r="H122" s="7" t="s">
        <v>586</v>
      </c>
    </row>
    <row r="123" spans="1:8" x14ac:dyDescent="0.25">
      <c r="A123" s="7" t="s">
        <v>242</v>
      </c>
      <c r="B123" s="24" t="s">
        <v>593</v>
      </c>
      <c r="C123" s="25">
        <v>0.44</v>
      </c>
      <c r="D123" s="25">
        <v>0.38900000000000001</v>
      </c>
      <c r="E123" s="26">
        <v>14</v>
      </c>
      <c r="F123" s="26">
        <v>5.44</v>
      </c>
      <c r="G123" s="7" t="s">
        <v>15</v>
      </c>
      <c r="H123" s="7" t="s">
        <v>586</v>
      </c>
    </row>
    <row r="124" spans="1:8" x14ac:dyDescent="0.25">
      <c r="A124" s="7" t="s">
        <v>242</v>
      </c>
      <c r="B124" s="24" t="s">
        <v>588</v>
      </c>
      <c r="C124" s="25">
        <v>7.05</v>
      </c>
      <c r="D124" s="25">
        <v>0.35199999999999998</v>
      </c>
      <c r="E124" s="26">
        <v>14</v>
      </c>
      <c r="F124" s="26">
        <v>4.92</v>
      </c>
      <c r="G124" s="7" t="s">
        <v>15</v>
      </c>
      <c r="H124" s="7" t="s">
        <v>586</v>
      </c>
    </row>
    <row r="125" spans="1:8" x14ac:dyDescent="0.25">
      <c r="A125" s="7" t="s">
        <v>242</v>
      </c>
      <c r="B125" s="24" t="s">
        <v>594</v>
      </c>
      <c r="C125" s="25">
        <v>0.44</v>
      </c>
      <c r="D125" s="25">
        <v>0.34899999999999998</v>
      </c>
      <c r="E125" s="26">
        <v>14</v>
      </c>
      <c r="F125" s="26">
        <v>4.88</v>
      </c>
      <c r="G125" s="7" t="s">
        <v>15</v>
      </c>
      <c r="H125" s="7" t="s">
        <v>586</v>
      </c>
    </row>
    <row r="126" spans="1:8" x14ac:dyDescent="0.25">
      <c r="A126" s="7" t="s">
        <v>242</v>
      </c>
      <c r="B126" s="24" t="s">
        <v>595</v>
      </c>
      <c r="C126" s="25">
        <v>0.72</v>
      </c>
      <c r="D126" s="25">
        <v>0.34599999999999997</v>
      </c>
      <c r="E126" s="26">
        <v>14</v>
      </c>
      <c r="F126" s="26">
        <v>4.84</v>
      </c>
      <c r="G126" s="7" t="s">
        <v>15</v>
      </c>
      <c r="H126" s="7" t="s">
        <v>586</v>
      </c>
    </row>
    <row r="127" spans="1:8" x14ac:dyDescent="0.25">
      <c r="A127" s="7" t="s">
        <v>242</v>
      </c>
      <c r="B127" s="24" t="s">
        <v>588</v>
      </c>
      <c r="C127" s="25">
        <v>7.05</v>
      </c>
      <c r="D127" s="25">
        <v>0.33</v>
      </c>
      <c r="E127" s="26">
        <v>14</v>
      </c>
      <c r="F127" s="26">
        <v>4.62</v>
      </c>
      <c r="G127" s="7" t="s">
        <v>15</v>
      </c>
      <c r="H127" s="7" t="s">
        <v>586</v>
      </c>
    </row>
    <row r="128" spans="1:8" x14ac:dyDescent="0.25">
      <c r="A128" s="7" t="s">
        <v>242</v>
      </c>
      <c r="B128" s="24" t="s">
        <v>595</v>
      </c>
      <c r="C128" s="25">
        <v>0.72</v>
      </c>
      <c r="D128" s="25">
        <v>0.251</v>
      </c>
      <c r="E128" s="26">
        <v>14</v>
      </c>
      <c r="F128" s="26">
        <v>3.51</v>
      </c>
      <c r="G128" s="7" t="s">
        <v>15</v>
      </c>
      <c r="H128" s="7" t="s">
        <v>586</v>
      </c>
    </row>
    <row r="129" spans="1:8" x14ac:dyDescent="0.25">
      <c r="A129" s="7" t="s">
        <v>242</v>
      </c>
      <c r="B129" s="24" t="s">
        <v>596</v>
      </c>
      <c r="C129" s="25">
        <v>0.24</v>
      </c>
      <c r="D129" s="25">
        <v>0.13200000000000001</v>
      </c>
      <c r="E129" s="26">
        <v>14</v>
      </c>
      <c r="F129" s="26">
        <v>1.84</v>
      </c>
      <c r="G129" s="7" t="s">
        <v>15</v>
      </c>
      <c r="H129" s="7" t="s">
        <v>586</v>
      </c>
    </row>
    <row r="130" spans="1:8" x14ac:dyDescent="0.25">
      <c r="A130" s="7"/>
      <c r="B130" s="24"/>
      <c r="C130" s="27">
        <f>SUM(C115:C129)</f>
        <v>33.550000000000004</v>
      </c>
      <c r="D130" s="27">
        <f>SUM(D115:D129)</f>
        <v>8.7109999999999985</v>
      </c>
      <c r="E130" s="26"/>
      <c r="F130" s="28">
        <f>SUM(F115:F129)</f>
        <v>121.9</v>
      </c>
      <c r="G130" s="7"/>
      <c r="H130" s="13" t="s">
        <v>19</v>
      </c>
    </row>
    <row r="131" spans="1:8" x14ac:dyDescent="0.25">
      <c r="A131" s="7" t="s">
        <v>490</v>
      </c>
      <c r="B131" s="24" t="s">
        <v>597</v>
      </c>
      <c r="C131" s="25">
        <v>5.13</v>
      </c>
      <c r="D131" s="25">
        <v>7.0999999999999994E-2</v>
      </c>
      <c r="E131" s="26">
        <v>14</v>
      </c>
      <c r="F131" s="26">
        <v>0.99</v>
      </c>
      <c r="G131" s="7" t="s">
        <v>213</v>
      </c>
      <c r="H131" s="7" t="s">
        <v>598</v>
      </c>
    </row>
    <row r="132" spans="1:8" x14ac:dyDescent="0.25">
      <c r="A132" s="7" t="s">
        <v>242</v>
      </c>
      <c r="B132" s="24" t="s">
        <v>599</v>
      </c>
      <c r="C132" s="25">
        <v>3.82</v>
      </c>
      <c r="D132" s="25">
        <v>0.65900000000000003</v>
      </c>
      <c r="E132" s="26">
        <v>14</v>
      </c>
      <c r="F132" s="26">
        <v>9.2200000000000006</v>
      </c>
      <c r="G132" s="7" t="s">
        <v>15</v>
      </c>
      <c r="H132" s="7" t="s">
        <v>598</v>
      </c>
    </row>
    <row r="133" spans="1:8" x14ac:dyDescent="0.25">
      <c r="A133" s="7" t="s">
        <v>242</v>
      </c>
      <c r="B133" s="24" t="s">
        <v>600</v>
      </c>
      <c r="C133" s="25">
        <v>4.04</v>
      </c>
      <c r="D133" s="25">
        <v>0.46500000000000002</v>
      </c>
      <c r="E133" s="26">
        <v>14</v>
      </c>
      <c r="F133" s="26">
        <v>6.51</v>
      </c>
      <c r="G133" s="7" t="s">
        <v>15</v>
      </c>
      <c r="H133" s="7" t="s">
        <v>598</v>
      </c>
    </row>
    <row r="134" spans="1:8" x14ac:dyDescent="0.25">
      <c r="A134" s="7" t="s">
        <v>242</v>
      </c>
      <c r="B134" s="24" t="s">
        <v>601</v>
      </c>
      <c r="C134" s="25">
        <v>1.08</v>
      </c>
      <c r="D134" s="25">
        <v>0.40300000000000002</v>
      </c>
      <c r="E134" s="26">
        <v>14</v>
      </c>
      <c r="F134" s="26">
        <v>5.64</v>
      </c>
      <c r="G134" s="7" t="s">
        <v>15</v>
      </c>
      <c r="H134" s="7" t="s">
        <v>598</v>
      </c>
    </row>
    <row r="135" spans="1:8" x14ac:dyDescent="0.25">
      <c r="A135" s="7" t="s">
        <v>242</v>
      </c>
      <c r="B135" s="24" t="s">
        <v>602</v>
      </c>
      <c r="C135" s="25">
        <v>17.32</v>
      </c>
      <c r="D135" s="25">
        <v>0.14299999999999999</v>
      </c>
      <c r="E135" s="26">
        <v>14</v>
      </c>
      <c r="F135" s="26">
        <v>2</v>
      </c>
      <c r="G135" s="7" t="s">
        <v>15</v>
      </c>
      <c r="H135" s="7" t="s">
        <v>598</v>
      </c>
    </row>
    <row r="136" spans="1:8" x14ac:dyDescent="0.25">
      <c r="A136" s="7" t="s">
        <v>242</v>
      </c>
      <c r="B136" s="24" t="s">
        <v>603</v>
      </c>
      <c r="C136" s="25">
        <v>0.08</v>
      </c>
      <c r="D136" s="25">
        <v>8.4000000000000005E-2</v>
      </c>
      <c r="E136" s="26">
        <v>14</v>
      </c>
      <c r="F136" s="26">
        <v>1.18</v>
      </c>
      <c r="G136" s="7" t="s">
        <v>15</v>
      </c>
      <c r="H136" s="7" t="s">
        <v>598</v>
      </c>
    </row>
    <row r="137" spans="1:8" x14ac:dyDescent="0.25">
      <c r="A137" s="7"/>
      <c r="B137" s="24"/>
      <c r="C137" s="27">
        <f>SUM(C131:C136)</f>
        <v>31.47</v>
      </c>
      <c r="D137" s="27">
        <f>SUM(D131:D136)</f>
        <v>1.8250000000000002</v>
      </c>
      <c r="E137" s="26"/>
      <c r="F137" s="28">
        <f>SUM(F131:F136)</f>
        <v>25.54</v>
      </c>
      <c r="G137" s="7"/>
      <c r="H137" s="13" t="s">
        <v>19</v>
      </c>
    </row>
    <row r="138" spans="1:8" x14ac:dyDescent="0.25">
      <c r="A138" s="7" t="s">
        <v>490</v>
      </c>
      <c r="B138" s="24" t="s">
        <v>604</v>
      </c>
      <c r="C138" s="25">
        <v>1.19</v>
      </c>
      <c r="D138" s="25">
        <v>0.22700000000000001</v>
      </c>
      <c r="E138" s="26">
        <v>14</v>
      </c>
      <c r="F138" s="26">
        <v>3.18</v>
      </c>
      <c r="G138" s="7" t="s">
        <v>213</v>
      </c>
      <c r="H138" s="7" t="s">
        <v>605</v>
      </c>
    </row>
    <row r="139" spans="1:8" x14ac:dyDescent="0.25">
      <c r="A139" s="7" t="s">
        <v>490</v>
      </c>
      <c r="B139" s="24" t="s">
        <v>606</v>
      </c>
      <c r="C139" s="25">
        <v>1.54</v>
      </c>
      <c r="D139" s="25">
        <v>6.4000000000000001E-2</v>
      </c>
      <c r="E139" s="26">
        <v>14</v>
      </c>
      <c r="F139" s="26">
        <v>0.9</v>
      </c>
      <c r="G139" s="7" t="s">
        <v>213</v>
      </c>
      <c r="H139" s="7" t="s">
        <v>605</v>
      </c>
    </row>
    <row r="140" spans="1:8" x14ac:dyDescent="0.25">
      <c r="A140" s="7" t="s">
        <v>242</v>
      </c>
      <c r="B140" s="24" t="s">
        <v>607</v>
      </c>
      <c r="C140" s="25">
        <v>6.68</v>
      </c>
      <c r="D140" s="25">
        <v>2.3980000000000001</v>
      </c>
      <c r="E140" s="26">
        <v>14</v>
      </c>
      <c r="F140" s="26">
        <v>33.58</v>
      </c>
      <c r="G140" s="7" t="s">
        <v>15</v>
      </c>
      <c r="H140" s="7" t="s">
        <v>605</v>
      </c>
    </row>
    <row r="141" spans="1:8" x14ac:dyDescent="0.25">
      <c r="A141" s="7" t="s">
        <v>242</v>
      </c>
      <c r="B141" s="24" t="s">
        <v>608</v>
      </c>
      <c r="C141" s="25">
        <v>7.45</v>
      </c>
      <c r="D141" s="25">
        <v>1.772</v>
      </c>
      <c r="E141" s="26">
        <v>14</v>
      </c>
      <c r="F141" s="26">
        <v>24.81</v>
      </c>
      <c r="G141" s="7" t="s">
        <v>15</v>
      </c>
      <c r="H141" s="7" t="s">
        <v>605</v>
      </c>
    </row>
    <row r="142" spans="1:8" x14ac:dyDescent="0.25">
      <c r="A142" s="7" t="s">
        <v>242</v>
      </c>
      <c r="B142" s="24" t="s">
        <v>609</v>
      </c>
      <c r="C142" s="25">
        <v>1.19</v>
      </c>
      <c r="D142" s="25">
        <v>1.1870000000000001</v>
      </c>
      <c r="E142" s="26">
        <v>14</v>
      </c>
      <c r="F142" s="26">
        <v>16.61</v>
      </c>
      <c r="G142" s="7" t="s">
        <v>15</v>
      </c>
      <c r="H142" s="7" t="s">
        <v>605</v>
      </c>
    </row>
    <row r="143" spans="1:8" x14ac:dyDescent="0.25">
      <c r="A143" s="7" t="s">
        <v>242</v>
      </c>
      <c r="B143" s="24" t="s">
        <v>610</v>
      </c>
      <c r="C143" s="25">
        <v>1.03</v>
      </c>
      <c r="D143" s="25">
        <v>0.85699999999999998</v>
      </c>
      <c r="E143" s="26">
        <v>14</v>
      </c>
      <c r="F143" s="26">
        <v>12</v>
      </c>
      <c r="G143" s="7" t="s">
        <v>15</v>
      </c>
      <c r="H143" s="7" t="s">
        <v>605</v>
      </c>
    </row>
    <row r="144" spans="1:8" x14ac:dyDescent="0.25">
      <c r="A144" s="7" t="s">
        <v>242</v>
      </c>
      <c r="B144" s="24" t="s">
        <v>611</v>
      </c>
      <c r="C144" s="25">
        <v>0.95</v>
      </c>
      <c r="D144" s="25">
        <v>0.85099999999999998</v>
      </c>
      <c r="E144" s="26">
        <v>14</v>
      </c>
      <c r="F144" s="26">
        <v>11.92</v>
      </c>
      <c r="G144" s="7" t="s">
        <v>15</v>
      </c>
      <c r="H144" s="7" t="s">
        <v>605</v>
      </c>
    </row>
    <row r="145" spans="1:8" x14ac:dyDescent="0.25">
      <c r="A145" s="7" t="s">
        <v>242</v>
      </c>
      <c r="B145" s="24" t="s">
        <v>612</v>
      </c>
      <c r="C145" s="25">
        <v>0.7</v>
      </c>
      <c r="D145" s="25">
        <v>0.69599999999999995</v>
      </c>
      <c r="E145" s="26">
        <v>14</v>
      </c>
      <c r="F145" s="26">
        <v>9.74</v>
      </c>
      <c r="G145" s="7" t="s">
        <v>15</v>
      </c>
      <c r="H145" s="7" t="s">
        <v>605</v>
      </c>
    </row>
    <row r="146" spans="1:8" x14ac:dyDescent="0.25">
      <c r="A146" s="7" t="s">
        <v>242</v>
      </c>
      <c r="B146" s="24" t="s">
        <v>613</v>
      </c>
      <c r="C146" s="25">
        <v>0.64</v>
      </c>
      <c r="D146" s="25">
        <v>0.64200000000000002</v>
      </c>
      <c r="E146" s="26">
        <v>14</v>
      </c>
      <c r="F146" s="26">
        <v>8.99</v>
      </c>
      <c r="G146" s="7" t="s">
        <v>15</v>
      </c>
      <c r="H146" s="7" t="s">
        <v>605</v>
      </c>
    </row>
    <row r="147" spans="1:8" x14ac:dyDescent="0.25">
      <c r="A147" s="7" t="s">
        <v>242</v>
      </c>
      <c r="B147" s="24" t="s">
        <v>614</v>
      </c>
      <c r="C147" s="25">
        <v>0.77</v>
      </c>
      <c r="D147" s="25">
        <v>0.54400000000000004</v>
      </c>
      <c r="E147" s="26">
        <v>14</v>
      </c>
      <c r="F147" s="26">
        <v>7.62</v>
      </c>
      <c r="G147" s="7" t="s">
        <v>15</v>
      </c>
      <c r="H147" s="7" t="s">
        <v>605</v>
      </c>
    </row>
    <row r="148" spans="1:8" x14ac:dyDescent="0.25">
      <c r="A148" s="7" t="s">
        <v>242</v>
      </c>
      <c r="B148" s="24" t="s">
        <v>615</v>
      </c>
      <c r="C148" s="25">
        <v>0.42</v>
      </c>
      <c r="D148" s="25">
        <v>0.41699999999999998</v>
      </c>
      <c r="E148" s="26">
        <v>14</v>
      </c>
      <c r="F148" s="26">
        <v>5.84</v>
      </c>
      <c r="G148" s="7" t="s">
        <v>15</v>
      </c>
      <c r="H148" s="7" t="s">
        <v>605</v>
      </c>
    </row>
    <row r="149" spans="1:8" x14ac:dyDescent="0.25">
      <c r="A149" s="7" t="s">
        <v>242</v>
      </c>
      <c r="B149" s="24" t="s">
        <v>616</v>
      </c>
      <c r="C149" s="25">
        <v>2.27</v>
      </c>
      <c r="D149" s="25">
        <v>0.2</v>
      </c>
      <c r="E149" s="26">
        <v>14</v>
      </c>
      <c r="F149" s="26">
        <v>2.8</v>
      </c>
      <c r="G149" s="7" t="s">
        <v>15</v>
      </c>
      <c r="H149" s="7" t="s">
        <v>605</v>
      </c>
    </row>
    <row r="150" spans="1:8" x14ac:dyDescent="0.25">
      <c r="A150" s="7" t="s">
        <v>242</v>
      </c>
      <c r="B150" s="24" t="s">
        <v>616</v>
      </c>
      <c r="C150" s="25">
        <v>2.27</v>
      </c>
      <c r="D150" s="25">
        <v>5.0999999999999997E-2</v>
      </c>
      <c r="E150" s="26">
        <v>14</v>
      </c>
      <c r="F150" s="26">
        <v>0.71</v>
      </c>
      <c r="G150" s="7" t="s">
        <v>15</v>
      </c>
      <c r="H150" s="7" t="s">
        <v>605</v>
      </c>
    </row>
    <row r="151" spans="1:8" x14ac:dyDescent="0.25">
      <c r="A151" s="7"/>
      <c r="B151" s="24"/>
      <c r="C151" s="27">
        <f>SUM(C138:C150)</f>
        <v>27.1</v>
      </c>
      <c r="D151" s="27">
        <f>SUM(D138:D150)</f>
        <v>9.9060000000000006</v>
      </c>
      <c r="E151" s="26"/>
      <c r="F151" s="28">
        <f>SUM(F138:F150)</f>
        <v>138.70000000000002</v>
      </c>
      <c r="G151" s="7"/>
      <c r="H151" s="13" t="s">
        <v>19</v>
      </c>
    </row>
    <row r="152" spans="1:8" x14ac:dyDescent="0.25">
      <c r="A152" s="7" t="s">
        <v>242</v>
      </c>
      <c r="B152" s="24" t="s">
        <v>617</v>
      </c>
      <c r="C152" s="25">
        <v>0.62</v>
      </c>
      <c r="D152" s="25">
        <v>0.58399999999999996</v>
      </c>
      <c r="E152" s="26">
        <v>14</v>
      </c>
      <c r="F152" s="26">
        <v>8.18</v>
      </c>
      <c r="G152" s="7" t="s">
        <v>15</v>
      </c>
      <c r="H152" s="7" t="s">
        <v>618</v>
      </c>
    </row>
    <row r="153" spans="1:8" x14ac:dyDescent="0.25">
      <c r="A153" s="7"/>
      <c r="B153" s="24"/>
      <c r="C153" s="27">
        <f>SUM(C152)</f>
        <v>0.62</v>
      </c>
      <c r="D153" s="27">
        <f>SUM(D152)</f>
        <v>0.58399999999999996</v>
      </c>
      <c r="E153" s="26"/>
      <c r="F153" s="28">
        <f>SUM(F152)</f>
        <v>8.18</v>
      </c>
      <c r="G153" s="7"/>
      <c r="H153" s="13" t="s">
        <v>19</v>
      </c>
    </row>
    <row r="154" spans="1:8" x14ac:dyDescent="0.25">
      <c r="A154" s="7" t="s">
        <v>490</v>
      </c>
      <c r="B154" s="24" t="s">
        <v>597</v>
      </c>
      <c r="C154" s="25">
        <v>5.13</v>
      </c>
      <c r="D154" s="25">
        <v>0.81200000000000006</v>
      </c>
      <c r="E154" s="26">
        <v>14</v>
      </c>
      <c r="F154" s="26">
        <v>11.36</v>
      </c>
      <c r="G154" s="7" t="s">
        <v>213</v>
      </c>
      <c r="H154" s="7" t="s">
        <v>619</v>
      </c>
    </row>
    <row r="155" spans="1:8" x14ac:dyDescent="0.25">
      <c r="A155" s="7" t="s">
        <v>242</v>
      </c>
      <c r="B155" s="24" t="s">
        <v>620</v>
      </c>
      <c r="C155" s="25">
        <v>5.09</v>
      </c>
      <c r="D155" s="25">
        <v>0.09</v>
      </c>
      <c r="E155" s="26">
        <v>14</v>
      </c>
      <c r="F155" s="26">
        <v>1.27</v>
      </c>
      <c r="G155" s="7" t="s">
        <v>15</v>
      </c>
      <c r="H155" s="7" t="s">
        <v>619</v>
      </c>
    </row>
    <row r="156" spans="1:8" x14ac:dyDescent="0.25">
      <c r="A156" s="7" t="s">
        <v>242</v>
      </c>
      <c r="B156" s="24" t="s">
        <v>602</v>
      </c>
      <c r="C156" s="25">
        <v>17.32</v>
      </c>
      <c r="D156" s="25">
        <v>0.01</v>
      </c>
      <c r="E156" s="26">
        <v>14</v>
      </c>
      <c r="F156" s="26">
        <v>0.15</v>
      </c>
      <c r="G156" s="7" t="s">
        <v>15</v>
      </c>
      <c r="H156" s="7" t="s">
        <v>619</v>
      </c>
    </row>
    <row r="157" spans="1:8" x14ac:dyDescent="0.25">
      <c r="A157" s="7"/>
      <c r="B157" s="24"/>
      <c r="C157" s="27">
        <f>SUM(C154:C156)</f>
        <v>27.54</v>
      </c>
      <c r="D157" s="27">
        <f>SUM(D154:D156)</f>
        <v>0.91200000000000003</v>
      </c>
      <c r="E157" s="26"/>
      <c r="F157" s="28">
        <f>SUM(F154:F156)</f>
        <v>12.78</v>
      </c>
      <c r="G157" s="7"/>
      <c r="H157" s="13" t="s">
        <v>19</v>
      </c>
    </row>
    <row r="158" spans="1:8" x14ac:dyDescent="0.25">
      <c r="A158" s="7" t="s">
        <v>490</v>
      </c>
      <c r="B158" s="24" t="s">
        <v>621</v>
      </c>
      <c r="C158" s="25">
        <v>1.46</v>
      </c>
      <c r="D158" s="25">
        <v>0.12</v>
      </c>
      <c r="E158" s="26">
        <v>14</v>
      </c>
      <c r="F158" s="26">
        <v>1.68</v>
      </c>
      <c r="G158" s="7" t="s">
        <v>622</v>
      </c>
      <c r="H158" s="7" t="s">
        <v>623</v>
      </c>
    </row>
    <row r="159" spans="1:8" x14ac:dyDescent="0.25">
      <c r="A159" s="7" t="s">
        <v>490</v>
      </c>
      <c r="B159" s="24" t="s">
        <v>585</v>
      </c>
      <c r="C159" s="25">
        <v>3.92</v>
      </c>
      <c r="D159" s="25">
        <v>1.6E-2</v>
      </c>
      <c r="E159" s="26">
        <v>14</v>
      </c>
      <c r="F159" s="26">
        <v>0.23</v>
      </c>
      <c r="G159" s="7" t="s">
        <v>213</v>
      </c>
      <c r="H159" s="7" t="s">
        <v>623</v>
      </c>
    </row>
    <row r="160" spans="1:8" x14ac:dyDescent="0.25">
      <c r="A160" s="7" t="s">
        <v>242</v>
      </c>
      <c r="B160" s="24" t="s">
        <v>624</v>
      </c>
      <c r="C160" s="25">
        <v>2.33</v>
      </c>
      <c r="D160" s="25">
        <v>1.3</v>
      </c>
      <c r="E160" s="26">
        <v>14</v>
      </c>
      <c r="F160" s="26">
        <v>18.2</v>
      </c>
      <c r="G160" s="7" t="s">
        <v>15</v>
      </c>
      <c r="H160" s="7" t="s">
        <v>623</v>
      </c>
    </row>
    <row r="161" spans="1:8" x14ac:dyDescent="0.25">
      <c r="A161" s="7" t="s">
        <v>242</v>
      </c>
      <c r="B161" s="24" t="s">
        <v>588</v>
      </c>
      <c r="C161" s="25">
        <v>7.05</v>
      </c>
      <c r="D161" s="25">
        <v>1.2929999999999999</v>
      </c>
      <c r="E161" s="26">
        <v>14</v>
      </c>
      <c r="F161" s="26">
        <v>18.100000000000001</v>
      </c>
      <c r="G161" s="7" t="s">
        <v>15</v>
      </c>
      <c r="H161" s="7" t="s">
        <v>623</v>
      </c>
    </row>
    <row r="162" spans="1:8" x14ac:dyDescent="0.25">
      <c r="A162" s="7" t="s">
        <v>242</v>
      </c>
      <c r="B162" s="24" t="s">
        <v>625</v>
      </c>
      <c r="C162" s="25">
        <v>2.36</v>
      </c>
      <c r="D162" s="25">
        <v>0.89</v>
      </c>
      <c r="E162" s="26">
        <v>14</v>
      </c>
      <c r="F162" s="26">
        <v>12.46</v>
      </c>
      <c r="G162" s="7" t="s">
        <v>15</v>
      </c>
      <c r="H162" s="7" t="s">
        <v>623</v>
      </c>
    </row>
    <row r="163" spans="1:8" x14ac:dyDescent="0.25">
      <c r="A163" s="7" t="s">
        <v>242</v>
      </c>
      <c r="B163" s="24" t="s">
        <v>626</v>
      </c>
      <c r="C163" s="25">
        <v>0.76</v>
      </c>
      <c r="D163" s="25">
        <v>0.60599999999999998</v>
      </c>
      <c r="E163" s="26">
        <v>14</v>
      </c>
      <c r="F163" s="26">
        <v>8.49</v>
      </c>
      <c r="G163" s="7" t="s">
        <v>15</v>
      </c>
      <c r="H163" s="7" t="s">
        <v>623</v>
      </c>
    </row>
    <row r="164" spans="1:8" x14ac:dyDescent="0.25">
      <c r="A164" s="7" t="s">
        <v>242</v>
      </c>
      <c r="B164" s="24" t="s">
        <v>627</v>
      </c>
      <c r="C164" s="25">
        <v>0.77</v>
      </c>
      <c r="D164" s="25">
        <v>0.59</v>
      </c>
      <c r="E164" s="26">
        <v>14</v>
      </c>
      <c r="F164" s="26">
        <v>8.26</v>
      </c>
      <c r="G164" s="7" t="s">
        <v>15</v>
      </c>
      <c r="H164" s="7" t="s">
        <v>623</v>
      </c>
    </row>
    <row r="165" spans="1:8" x14ac:dyDescent="0.25">
      <c r="A165" s="7" t="s">
        <v>242</v>
      </c>
      <c r="B165" s="24" t="s">
        <v>628</v>
      </c>
      <c r="C165" s="25">
        <v>0.59</v>
      </c>
      <c r="D165" s="25">
        <v>0.56000000000000005</v>
      </c>
      <c r="E165" s="26">
        <v>14</v>
      </c>
      <c r="F165" s="26">
        <v>7.84</v>
      </c>
      <c r="G165" s="7" t="s">
        <v>15</v>
      </c>
      <c r="H165" s="7" t="s">
        <v>623</v>
      </c>
    </row>
    <row r="166" spans="1:8" x14ac:dyDescent="0.25">
      <c r="A166" s="7" t="s">
        <v>242</v>
      </c>
      <c r="B166" s="24" t="s">
        <v>629</v>
      </c>
      <c r="C166" s="25">
        <v>0.46</v>
      </c>
      <c r="D166" s="25">
        <v>0.41699999999999998</v>
      </c>
      <c r="E166" s="26">
        <v>14</v>
      </c>
      <c r="F166" s="26">
        <v>5.84</v>
      </c>
      <c r="G166" s="7" t="s">
        <v>15</v>
      </c>
      <c r="H166" s="7" t="s">
        <v>623</v>
      </c>
    </row>
    <row r="167" spans="1:8" x14ac:dyDescent="0.25">
      <c r="A167" s="7" t="s">
        <v>242</v>
      </c>
      <c r="B167" s="24" t="s">
        <v>630</v>
      </c>
      <c r="C167" s="25">
        <v>0.26</v>
      </c>
      <c r="D167" s="25">
        <v>0.23300000000000001</v>
      </c>
      <c r="E167" s="26">
        <v>14</v>
      </c>
      <c r="F167" s="26">
        <v>3.26</v>
      </c>
      <c r="G167" s="7" t="s">
        <v>15</v>
      </c>
      <c r="H167" s="7" t="s">
        <v>623</v>
      </c>
    </row>
    <row r="168" spans="1:8" x14ac:dyDescent="0.25">
      <c r="A168" s="7" t="s">
        <v>242</v>
      </c>
      <c r="B168" s="24" t="s">
        <v>631</v>
      </c>
      <c r="C168" s="25">
        <v>1.46</v>
      </c>
      <c r="D168" s="25">
        <v>0.22600000000000001</v>
      </c>
      <c r="E168" s="26">
        <v>14</v>
      </c>
      <c r="F168" s="26">
        <v>3.17</v>
      </c>
      <c r="G168" s="7" t="s">
        <v>15</v>
      </c>
      <c r="H168" s="7" t="s">
        <v>623</v>
      </c>
    </row>
    <row r="169" spans="1:8" x14ac:dyDescent="0.25">
      <c r="A169" s="7" t="s">
        <v>242</v>
      </c>
      <c r="B169" s="24" t="s">
        <v>632</v>
      </c>
      <c r="C169" s="25">
        <v>0.28000000000000003</v>
      </c>
      <c r="D169" s="25">
        <v>0.19900000000000001</v>
      </c>
      <c r="E169" s="26">
        <v>14</v>
      </c>
      <c r="F169" s="26">
        <v>2.78</v>
      </c>
      <c r="G169" s="7" t="s">
        <v>15</v>
      </c>
      <c r="H169" s="7" t="s">
        <v>623</v>
      </c>
    </row>
    <row r="170" spans="1:8" x14ac:dyDescent="0.25">
      <c r="A170" s="7" t="s">
        <v>242</v>
      </c>
      <c r="B170" s="24" t="s">
        <v>633</v>
      </c>
      <c r="C170" s="25">
        <v>0.55000000000000004</v>
      </c>
      <c r="D170" s="25">
        <v>0.18099999999999999</v>
      </c>
      <c r="E170" s="26">
        <v>14</v>
      </c>
      <c r="F170" s="26">
        <v>2.5299999999999998</v>
      </c>
      <c r="G170" s="7" t="s">
        <v>15</v>
      </c>
      <c r="H170" s="7" t="s">
        <v>623</v>
      </c>
    </row>
    <row r="171" spans="1:8" x14ac:dyDescent="0.25">
      <c r="A171" s="7" t="s">
        <v>242</v>
      </c>
      <c r="B171" s="24" t="s">
        <v>634</v>
      </c>
      <c r="C171" s="25">
        <v>5.4</v>
      </c>
      <c r="D171" s="25">
        <v>0.121</v>
      </c>
      <c r="E171" s="26">
        <v>14</v>
      </c>
      <c r="F171" s="26">
        <v>1.7</v>
      </c>
      <c r="G171" s="7" t="s">
        <v>15</v>
      </c>
      <c r="H171" s="7" t="s">
        <v>623</v>
      </c>
    </row>
    <row r="172" spans="1:8" x14ac:dyDescent="0.25">
      <c r="A172" s="7" t="s">
        <v>242</v>
      </c>
      <c r="B172" s="24" t="s">
        <v>620</v>
      </c>
      <c r="C172" s="25">
        <v>5.09</v>
      </c>
      <c r="D172" s="25">
        <v>0.11700000000000001</v>
      </c>
      <c r="E172" s="26">
        <v>14</v>
      </c>
      <c r="F172" s="26">
        <v>1.65</v>
      </c>
      <c r="G172" s="7" t="s">
        <v>15</v>
      </c>
      <c r="H172" s="7" t="s">
        <v>623</v>
      </c>
    </row>
    <row r="173" spans="1:8" x14ac:dyDescent="0.25">
      <c r="A173" s="7" t="s">
        <v>242</v>
      </c>
      <c r="B173" s="24" t="s">
        <v>635</v>
      </c>
      <c r="C173" s="25">
        <v>2.25</v>
      </c>
      <c r="D173" s="25">
        <v>7.1999999999999995E-2</v>
      </c>
      <c r="E173" s="26">
        <v>14</v>
      </c>
      <c r="F173" s="26">
        <v>1</v>
      </c>
      <c r="G173" s="7" t="s">
        <v>15</v>
      </c>
      <c r="H173" s="7" t="s">
        <v>623</v>
      </c>
    </row>
    <row r="174" spans="1:8" x14ac:dyDescent="0.25">
      <c r="A174" s="7" t="s">
        <v>242</v>
      </c>
      <c r="B174" s="24" t="s">
        <v>636</v>
      </c>
      <c r="C174" s="25">
        <v>1.49</v>
      </c>
      <c r="D174" s="25">
        <v>5.1999999999999998E-2</v>
      </c>
      <c r="E174" s="26">
        <v>14</v>
      </c>
      <c r="F174" s="26">
        <v>0.73</v>
      </c>
      <c r="G174" s="7" t="s">
        <v>15</v>
      </c>
      <c r="H174" s="7" t="s">
        <v>623</v>
      </c>
    </row>
    <row r="175" spans="1:8" x14ac:dyDescent="0.25">
      <c r="A175" s="7" t="s">
        <v>242</v>
      </c>
      <c r="B175" s="24" t="s">
        <v>637</v>
      </c>
      <c r="C175" s="25">
        <v>0.08</v>
      </c>
      <c r="D175" s="25">
        <v>1.4E-2</v>
      </c>
      <c r="E175" s="26">
        <v>14</v>
      </c>
      <c r="F175" s="26">
        <v>0.2</v>
      </c>
      <c r="G175" s="7" t="s">
        <v>15</v>
      </c>
      <c r="H175" s="7" t="s">
        <v>623</v>
      </c>
    </row>
    <row r="176" spans="1:8" x14ac:dyDescent="0.25">
      <c r="A176" s="7"/>
      <c r="B176" s="24"/>
      <c r="C176" s="27">
        <f>SUM(C158:C175)</f>
        <v>36.560000000000009</v>
      </c>
      <c r="D176" s="27">
        <f>SUM(D158:D175)</f>
        <v>7.0069999999999988</v>
      </c>
      <c r="E176" s="26"/>
      <c r="F176" s="28">
        <f>SUM(F158:F175)</f>
        <v>98.120000000000033</v>
      </c>
      <c r="G176" s="7"/>
      <c r="H176" s="13" t="s">
        <v>19</v>
      </c>
    </row>
    <row r="177" spans="1:8" x14ac:dyDescent="0.25">
      <c r="A177" s="7" t="s">
        <v>242</v>
      </c>
      <c r="B177" s="24" t="s">
        <v>638</v>
      </c>
      <c r="C177" s="25">
        <v>2</v>
      </c>
      <c r="D177" s="25">
        <v>1.02</v>
      </c>
      <c r="E177" s="26">
        <v>14</v>
      </c>
      <c r="F177" s="26">
        <v>14.28</v>
      </c>
      <c r="G177" s="7" t="s">
        <v>15</v>
      </c>
      <c r="H177" s="7" t="s">
        <v>639</v>
      </c>
    </row>
    <row r="178" spans="1:8" x14ac:dyDescent="0.25">
      <c r="A178" s="7" t="s">
        <v>242</v>
      </c>
      <c r="B178" s="24" t="s">
        <v>640</v>
      </c>
      <c r="C178" s="25">
        <v>1.5</v>
      </c>
      <c r="D178" s="25">
        <v>0.221</v>
      </c>
      <c r="E178" s="26">
        <v>14</v>
      </c>
      <c r="F178" s="26">
        <v>3.09</v>
      </c>
      <c r="G178" s="7" t="s">
        <v>15</v>
      </c>
      <c r="H178" s="7" t="s">
        <v>639</v>
      </c>
    </row>
    <row r="179" spans="1:8" x14ac:dyDescent="0.25">
      <c r="A179" s="7" t="s">
        <v>242</v>
      </c>
      <c r="B179" s="24" t="s">
        <v>641</v>
      </c>
      <c r="C179" s="25">
        <v>0.78</v>
      </c>
      <c r="D179" s="25">
        <v>9.2999999999999999E-2</v>
      </c>
      <c r="E179" s="26">
        <v>14</v>
      </c>
      <c r="F179" s="26">
        <v>1.3</v>
      </c>
      <c r="G179" s="7" t="s">
        <v>15</v>
      </c>
      <c r="H179" s="7" t="s">
        <v>639</v>
      </c>
    </row>
    <row r="180" spans="1:8" x14ac:dyDescent="0.25">
      <c r="A180" s="7" t="s">
        <v>242</v>
      </c>
      <c r="B180" s="24" t="s">
        <v>602</v>
      </c>
      <c r="C180" s="25">
        <v>17.32</v>
      </c>
      <c r="D180" s="25">
        <v>1.4999999999999999E-2</v>
      </c>
      <c r="E180" s="26">
        <v>14</v>
      </c>
      <c r="F180" s="26">
        <v>0.21</v>
      </c>
      <c r="G180" s="7" t="s">
        <v>15</v>
      </c>
      <c r="H180" s="7" t="s">
        <v>639</v>
      </c>
    </row>
    <row r="181" spans="1:8" x14ac:dyDescent="0.25">
      <c r="A181" s="14"/>
      <c r="B181" s="29"/>
      <c r="C181" s="30">
        <f>SUM(C177:C180)</f>
        <v>21.6</v>
      </c>
      <c r="D181" s="30">
        <f>SUM(D177:D180)</f>
        <v>1.349</v>
      </c>
      <c r="E181" s="29"/>
      <c r="F181" s="32">
        <f>SUM(F177:F180)</f>
        <v>18.88</v>
      </c>
      <c r="G181" s="14"/>
      <c r="H181" s="13" t="s">
        <v>19</v>
      </c>
    </row>
    <row r="182" spans="1:8" x14ac:dyDescent="0.25">
      <c r="A182" s="14"/>
      <c r="B182" s="29"/>
      <c r="C182" s="30">
        <f>SUM(C9+C11+C114+C130+C137+C151+C153+C157+C176+C181)</f>
        <v>394.65000000000009</v>
      </c>
      <c r="D182" s="30">
        <f>SUM(D9+D11+D114+D130+D137+D151+D153+D157+D176+D181)</f>
        <v>127.03100000000003</v>
      </c>
      <c r="E182" s="29"/>
      <c r="F182" s="32">
        <f>SUM(F9+F11+F114+F130+F137+F151+F153+F157+F176+F181)</f>
        <v>1778.3400000000013</v>
      </c>
      <c r="G182" s="14"/>
      <c r="H182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6"/>
  <sheetViews>
    <sheetView topLeftCell="A148" workbookViewId="0">
      <selection activeCell="B8" sqref="B8"/>
    </sheetView>
  </sheetViews>
  <sheetFormatPr defaultRowHeight="15.75" x14ac:dyDescent="0.25"/>
  <cols>
    <col min="1" max="1" width="46" style="23" customWidth="1"/>
    <col min="2" max="2" width="10.7109375" style="39" customWidth="1"/>
    <col min="3" max="3" width="13.42578125" style="39" customWidth="1"/>
    <col min="4" max="5" width="12" style="39" customWidth="1"/>
    <col min="6" max="6" width="14.7109375" style="39" customWidth="1"/>
    <col min="7" max="7" width="16.28515625" style="23" customWidth="1"/>
    <col min="8" max="8" width="42" style="23" customWidth="1"/>
    <col min="9" max="16384" width="9.140625" style="23"/>
  </cols>
  <sheetData>
    <row r="1" spans="1:256" x14ac:dyDescent="0.25">
      <c r="A1" s="1"/>
      <c r="B1" s="2"/>
      <c r="C1" s="2"/>
      <c r="D1" s="2"/>
      <c r="E1" s="36"/>
      <c r="F1" s="2"/>
      <c r="G1" s="1"/>
      <c r="H1" s="1"/>
      <c r="I1" s="1"/>
      <c r="J1" s="2"/>
      <c r="K1" s="2"/>
      <c r="L1" s="2"/>
      <c r="M1" s="36"/>
      <c r="N1" s="2"/>
      <c r="O1" s="1"/>
      <c r="P1" s="1"/>
      <c r="Q1" s="1"/>
      <c r="R1" s="2"/>
      <c r="S1" s="2"/>
      <c r="T1" s="2"/>
      <c r="U1" s="36"/>
      <c r="V1" s="2"/>
      <c r="W1" s="1"/>
      <c r="X1" s="1"/>
      <c r="Y1" s="1"/>
      <c r="Z1" s="2"/>
      <c r="AA1" s="2"/>
      <c r="AB1" s="2"/>
      <c r="AC1" s="36"/>
      <c r="AD1" s="2"/>
      <c r="AE1" s="1"/>
      <c r="AF1" s="1"/>
      <c r="AG1" s="1"/>
      <c r="AH1" s="2"/>
      <c r="AI1" s="2"/>
      <c r="AJ1" s="2"/>
      <c r="AK1" s="36"/>
      <c r="AL1" s="2"/>
      <c r="AM1" s="1"/>
      <c r="AN1" s="1"/>
      <c r="AO1" s="1"/>
      <c r="AP1" s="2"/>
      <c r="AQ1" s="2"/>
      <c r="AR1" s="2"/>
      <c r="AS1" s="36"/>
      <c r="AT1" s="2"/>
      <c r="AU1" s="1"/>
      <c r="AV1" s="1"/>
      <c r="AW1" s="1"/>
      <c r="AX1" s="2"/>
      <c r="AY1" s="2"/>
      <c r="AZ1" s="2"/>
      <c r="BA1" s="36"/>
      <c r="BB1" s="2"/>
      <c r="BC1" s="1"/>
      <c r="BD1" s="1"/>
      <c r="BE1" s="1"/>
      <c r="BF1" s="2"/>
      <c r="BG1" s="2"/>
      <c r="BH1" s="2"/>
      <c r="BI1" s="36"/>
      <c r="BJ1" s="2"/>
      <c r="BK1" s="1"/>
      <c r="BL1" s="1"/>
      <c r="BM1" s="1"/>
      <c r="BN1" s="2"/>
      <c r="BO1" s="2"/>
      <c r="BP1" s="2"/>
      <c r="BQ1" s="36"/>
      <c r="BR1" s="2"/>
      <c r="BS1" s="1"/>
      <c r="BT1" s="1"/>
      <c r="BU1" s="1"/>
      <c r="BV1" s="2"/>
      <c r="BW1" s="2"/>
      <c r="BX1" s="2"/>
      <c r="BY1" s="36"/>
      <c r="BZ1" s="2"/>
      <c r="CA1" s="1"/>
      <c r="CB1" s="1"/>
      <c r="CC1" s="1"/>
      <c r="CD1" s="2"/>
      <c r="CE1" s="2"/>
      <c r="CF1" s="2"/>
      <c r="CG1" s="36"/>
      <c r="CH1" s="2"/>
      <c r="CI1" s="1"/>
      <c r="CJ1" s="1"/>
      <c r="CK1" s="1"/>
      <c r="CL1" s="2"/>
      <c r="CM1" s="2"/>
      <c r="CN1" s="2"/>
      <c r="CO1" s="36"/>
      <c r="CP1" s="2"/>
      <c r="CQ1" s="1"/>
      <c r="CR1" s="1"/>
      <c r="CS1" s="1"/>
      <c r="CT1" s="2"/>
      <c r="CU1" s="2"/>
      <c r="CV1" s="2"/>
      <c r="CW1" s="36"/>
      <c r="CX1" s="2"/>
      <c r="CY1" s="1"/>
      <c r="CZ1" s="1"/>
      <c r="DA1" s="1"/>
      <c r="DB1" s="2"/>
      <c r="DC1" s="2"/>
      <c r="DD1" s="2"/>
      <c r="DE1" s="36"/>
      <c r="DF1" s="2"/>
      <c r="DG1" s="1"/>
      <c r="DH1" s="1"/>
      <c r="DI1" s="1"/>
      <c r="DJ1" s="2"/>
      <c r="DK1" s="2"/>
      <c r="DL1" s="2"/>
      <c r="DM1" s="36"/>
      <c r="DN1" s="2"/>
      <c r="DO1" s="1"/>
      <c r="DP1" s="1"/>
      <c r="DQ1" s="1"/>
      <c r="DR1" s="2"/>
      <c r="DS1" s="2"/>
      <c r="DT1" s="2"/>
      <c r="DU1" s="36"/>
      <c r="DV1" s="2"/>
      <c r="DW1" s="1"/>
      <c r="DX1" s="1"/>
      <c r="DY1" s="1"/>
      <c r="DZ1" s="2"/>
      <c r="EA1" s="2"/>
      <c r="EB1" s="2"/>
      <c r="EC1" s="36"/>
      <c r="ED1" s="2"/>
      <c r="EE1" s="1"/>
      <c r="EF1" s="1"/>
      <c r="EG1" s="1"/>
      <c r="EH1" s="2"/>
      <c r="EI1" s="2"/>
      <c r="EJ1" s="2"/>
      <c r="EK1" s="36"/>
      <c r="EL1" s="2"/>
      <c r="EM1" s="1"/>
      <c r="EN1" s="1"/>
      <c r="EO1" s="1"/>
      <c r="EP1" s="2"/>
      <c r="EQ1" s="2"/>
      <c r="ER1" s="2"/>
      <c r="ES1" s="36"/>
      <c r="ET1" s="2"/>
      <c r="EU1" s="1"/>
      <c r="EV1" s="1"/>
      <c r="EW1" s="1"/>
      <c r="EX1" s="2"/>
      <c r="EY1" s="2"/>
      <c r="EZ1" s="2"/>
      <c r="FA1" s="36"/>
      <c r="FB1" s="2"/>
      <c r="FC1" s="1"/>
      <c r="FD1" s="1"/>
      <c r="FE1" s="1"/>
      <c r="FF1" s="2"/>
      <c r="FG1" s="2"/>
      <c r="FH1" s="2"/>
      <c r="FI1" s="36"/>
      <c r="FJ1" s="2"/>
      <c r="FK1" s="1"/>
      <c r="FL1" s="1"/>
      <c r="FM1" s="1"/>
      <c r="FN1" s="2"/>
      <c r="FO1" s="2"/>
      <c r="FP1" s="2"/>
      <c r="FQ1" s="36"/>
      <c r="FR1" s="2"/>
      <c r="FS1" s="1"/>
      <c r="FT1" s="1"/>
      <c r="FU1" s="1"/>
      <c r="FV1" s="2"/>
      <c r="FW1" s="2"/>
      <c r="FX1" s="2"/>
      <c r="FY1" s="36"/>
      <c r="FZ1" s="2"/>
      <c r="GA1" s="1"/>
      <c r="GB1" s="1"/>
      <c r="GC1" s="1"/>
      <c r="GD1" s="2"/>
      <c r="GE1" s="2"/>
      <c r="GF1" s="2"/>
      <c r="GG1" s="36"/>
      <c r="GH1" s="2"/>
      <c r="GI1" s="1"/>
      <c r="GJ1" s="1"/>
      <c r="GK1" s="1"/>
      <c r="GL1" s="2"/>
      <c r="GM1" s="2"/>
      <c r="GN1" s="2"/>
      <c r="GO1" s="36"/>
      <c r="GP1" s="2"/>
      <c r="GQ1" s="1"/>
      <c r="GR1" s="1"/>
      <c r="GS1" s="1"/>
      <c r="GT1" s="2"/>
      <c r="GU1" s="2"/>
      <c r="GV1" s="2"/>
      <c r="GW1" s="36"/>
      <c r="GX1" s="2"/>
      <c r="GY1" s="1"/>
      <c r="GZ1" s="1"/>
      <c r="HA1" s="1"/>
      <c r="HB1" s="2"/>
      <c r="HC1" s="2"/>
      <c r="HD1" s="2"/>
      <c r="HE1" s="36"/>
      <c r="HF1" s="2"/>
      <c r="HG1" s="1"/>
      <c r="HH1" s="1"/>
      <c r="HI1" s="1"/>
      <c r="HJ1" s="2"/>
      <c r="HK1" s="2"/>
      <c r="HL1" s="2"/>
      <c r="HM1" s="36"/>
      <c r="HN1" s="2"/>
      <c r="HO1" s="1"/>
      <c r="HP1" s="1"/>
      <c r="HQ1" s="1"/>
      <c r="HR1" s="2"/>
      <c r="HS1" s="2"/>
      <c r="HT1" s="2"/>
      <c r="HU1" s="36"/>
      <c r="HV1" s="2"/>
      <c r="HW1" s="1"/>
      <c r="HX1" s="1"/>
      <c r="HY1" s="1"/>
      <c r="HZ1" s="2"/>
      <c r="IA1" s="2"/>
      <c r="IB1" s="2"/>
      <c r="IC1" s="36"/>
      <c r="ID1" s="2"/>
      <c r="IE1" s="1"/>
      <c r="IF1" s="1"/>
      <c r="IG1" s="1"/>
      <c r="IH1" s="2"/>
      <c r="II1" s="2"/>
      <c r="IJ1" s="2"/>
      <c r="IK1" s="36"/>
      <c r="IL1" s="2"/>
      <c r="IM1" s="1"/>
      <c r="IN1" s="1"/>
      <c r="IO1" s="1"/>
      <c r="IP1" s="2"/>
      <c r="IQ1" s="2"/>
      <c r="IR1" s="2"/>
      <c r="IS1" s="36"/>
      <c r="IT1" s="2"/>
      <c r="IU1" s="1"/>
      <c r="IV1" s="1"/>
    </row>
    <row r="2" spans="1:256" x14ac:dyDescent="0.25">
      <c r="A2" s="83" t="s">
        <v>642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 t="s">
        <v>643</v>
      </c>
      <c r="CT2" s="83"/>
      <c r="CU2" s="83"/>
      <c r="CV2" s="83"/>
      <c r="CW2" s="83"/>
      <c r="CX2" s="83"/>
      <c r="CY2" s="83"/>
      <c r="CZ2" s="83"/>
      <c r="DA2" s="83" t="s">
        <v>643</v>
      </c>
      <c r="DB2" s="83"/>
      <c r="DC2" s="83"/>
      <c r="DD2" s="83"/>
      <c r="DE2" s="83"/>
      <c r="DF2" s="83"/>
      <c r="DG2" s="83"/>
      <c r="DH2" s="83"/>
      <c r="DI2" s="83" t="s">
        <v>643</v>
      </c>
      <c r="DJ2" s="83"/>
      <c r="DK2" s="83"/>
      <c r="DL2" s="83"/>
      <c r="DM2" s="83"/>
      <c r="DN2" s="83"/>
      <c r="DO2" s="83"/>
      <c r="DP2" s="83"/>
      <c r="DQ2" s="83" t="s">
        <v>643</v>
      </c>
      <c r="DR2" s="83"/>
      <c r="DS2" s="83"/>
      <c r="DT2" s="83"/>
      <c r="DU2" s="83"/>
      <c r="DV2" s="83"/>
      <c r="DW2" s="83"/>
      <c r="DX2" s="83"/>
      <c r="DY2" s="83" t="s">
        <v>643</v>
      </c>
      <c r="DZ2" s="83"/>
      <c r="EA2" s="83"/>
      <c r="EB2" s="83"/>
      <c r="EC2" s="83"/>
      <c r="ED2" s="83"/>
      <c r="EE2" s="83"/>
      <c r="EF2" s="83"/>
      <c r="EG2" s="83" t="s">
        <v>643</v>
      </c>
      <c r="EH2" s="83"/>
      <c r="EI2" s="83"/>
      <c r="EJ2" s="83"/>
      <c r="EK2" s="83"/>
      <c r="EL2" s="83"/>
      <c r="EM2" s="83"/>
      <c r="EN2" s="83"/>
      <c r="EO2" s="83" t="s">
        <v>643</v>
      </c>
      <c r="EP2" s="83"/>
      <c r="EQ2" s="83"/>
      <c r="ER2" s="83"/>
      <c r="ES2" s="83"/>
      <c r="ET2" s="83"/>
      <c r="EU2" s="83"/>
      <c r="EV2" s="83"/>
      <c r="EW2" s="83" t="s">
        <v>643</v>
      </c>
      <c r="EX2" s="83"/>
      <c r="EY2" s="83"/>
      <c r="EZ2" s="83"/>
      <c r="FA2" s="83"/>
      <c r="FB2" s="83"/>
      <c r="FC2" s="83"/>
      <c r="FD2" s="83"/>
      <c r="FE2" s="83" t="s">
        <v>643</v>
      </c>
      <c r="FF2" s="83"/>
      <c r="FG2" s="83"/>
      <c r="FH2" s="83"/>
      <c r="FI2" s="83"/>
      <c r="FJ2" s="83"/>
      <c r="FK2" s="83"/>
      <c r="FL2" s="83"/>
      <c r="FM2" s="83" t="s">
        <v>643</v>
      </c>
      <c r="FN2" s="83"/>
      <c r="FO2" s="83"/>
      <c r="FP2" s="83"/>
      <c r="FQ2" s="83"/>
      <c r="FR2" s="83"/>
      <c r="FS2" s="83"/>
      <c r="FT2" s="83"/>
      <c r="FU2" s="83" t="s">
        <v>643</v>
      </c>
      <c r="FV2" s="83"/>
      <c r="FW2" s="83"/>
      <c r="FX2" s="83"/>
      <c r="FY2" s="83"/>
      <c r="FZ2" s="83"/>
      <c r="GA2" s="83"/>
      <c r="GB2" s="83"/>
      <c r="GC2" s="83" t="s">
        <v>643</v>
      </c>
      <c r="GD2" s="83"/>
      <c r="GE2" s="83"/>
      <c r="GF2" s="83"/>
      <c r="GG2" s="83"/>
      <c r="GH2" s="83"/>
      <c r="GI2" s="83"/>
      <c r="GJ2" s="83"/>
      <c r="GK2" s="83" t="s">
        <v>643</v>
      </c>
      <c r="GL2" s="83"/>
      <c r="GM2" s="83"/>
      <c r="GN2" s="83"/>
      <c r="GO2" s="83"/>
      <c r="GP2" s="83"/>
      <c r="GQ2" s="83"/>
      <c r="GR2" s="83"/>
      <c r="GS2" s="83" t="s">
        <v>643</v>
      </c>
      <c r="GT2" s="83"/>
      <c r="GU2" s="83"/>
      <c r="GV2" s="83"/>
      <c r="GW2" s="83"/>
      <c r="GX2" s="83"/>
      <c r="GY2" s="83"/>
      <c r="GZ2" s="83"/>
      <c r="HA2" s="83" t="s">
        <v>643</v>
      </c>
      <c r="HB2" s="83"/>
      <c r="HC2" s="83"/>
      <c r="HD2" s="83"/>
      <c r="HE2" s="83"/>
      <c r="HF2" s="83"/>
      <c r="HG2" s="83"/>
      <c r="HH2" s="83"/>
      <c r="HI2" s="83" t="s">
        <v>643</v>
      </c>
      <c r="HJ2" s="83"/>
      <c r="HK2" s="83"/>
      <c r="HL2" s="83"/>
      <c r="HM2" s="83"/>
      <c r="HN2" s="83"/>
      <c r="HO2" s="83"/>
      <c r="HP2" s="83"/>
      <c r="HQ2" s="83" t="s">
        <v>643</v>
      </c>
      <c r="HR2" s="83"/>
      <c r="HS2" s="83"/>
      <c r="HT2" s="83"/>
      <c r="HU2" s="83"/>
      <c r="HV2" s="83"/>
      <c r="HW2" s="83"/>
      <c r="HX2" s="83"/>
      <c r="HY2" s="83" t="s">
        <v>643</v>
      </c>
      <c r="HZ2" s="83"/>
      <c r="IA2" s="83"/>
      <c r="IB2" s="83"/>
      <c r="IC2" s="83"/>
      <c r="ID2" s="83"/>
      <c r="IE2" s="83"/>
      <c r="IF2" s="83"/>
      <c r="IG2" s="83" t="s">
        <v>643</v>
      </c>
      <c r="IH2" s="83"/>
      <c r="II2" s="83"/>
      <c r="IJ2" s="83"/>
      <c r="IK2" s="83"/>
      <c r="IL2" s="83"/>
      <c r="IM2" s="83"/>
      <c r="IN2" s="83"/>
      <c r="IO2" s="83" t="s">
        <v>643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36"/>
      <c r="F3" s="2"/>
      <c r="G3" s="1"/>
      <c r="H3" s="1"/>
      <c r="I3" s="1"/>
      <c r="J3" s="2"/>
      <c r="K3" s="2"/>
      <c r="L3" s="2"/>
      <c r="M3" s="36"/>
      <c r="N3" s="2"/>
      <c r="O3" s="1"/>
      <c r="P3" s="1"/>
      <c r="Q3" s="1"/>
      <c r="R3" s="2"/>
      <c r="S3" s="2"/>
      <c r="T3" s="2"/>
      <c r="U3" s="36"/>
      <c r="V3" s="2"/>
      <c r="W3" s="1"/>
      <c r="X3" s="1"/>
      <c r="Y3" s="1"/>
      <c r="Z3" s="2"/>
      <c r="AA3" s="2"/>
      <c r="AB3" s="2"/>
      <c r="AC3" s="36"/>
      <c r="AD3" s="2"/>
      <c r="AE3" s="1"/>
      <c r="AF3" s="1"/>
      <c r="AG3" s="1"/>
      <c r="AH3" s="2"/>
      <c r="AI3" s="2"/>
      <c r="AJ3" s="2"/>
      <c r="AK3" s="36"/>
      <c r="AL3" s="2"/>
      <c r="AM3" s="1"/>
      <c r="AN3" s="1"/>
      <c r="AO3" s="1"/>
      <c r="AP3" s="2"/>
      <c r="AQ3" s="2"/>
      <c r="AR3" s="2"/>
      <c r="AS3" s="36"/>
      <c r="AT3" s="2"/>
      <c r="AU3" s="1"/>
      <c r="AV3" s="1"/>
      <c r="AW3" s="1"/>
      <c r="AX3" s="2"/>
      <c r="AY3" s="2"/>
      <c r="AZ3" s="2"/>
      <c r="BA3" s="36"/>
      <c r="BB3" s="2"/>
      <c r="BC3" s="1"/>
      <c r="BD3" s="1"/>
      <c r="BE3" s="1"/>
      <c r="BF3" s="2"/>
      <c r="BG3" s="2"/>
      <c r="BH3" s="2"/>
      <c r="BI3" s="36"/>
      <c r="BJ3" s="2"/>
      <c r="BK3" s="1"/>
      <c r="BL3" s="1"/>
      <c r="BM3" s="1"/>
      <c r="BN3" s="2"/>
      <c r="BO3" s="2"/>
      <c r="BP3" s="2"/>
      <c r="BQ3" s="36"/>
      <c r="BR3" s="2"/>
      <c r="BS3" s="1"/>
      <c r="BT3" s="1"/>
      <c r="BU3" s="1"/>
      <c r="BV3" s="2"/>
      <c r="BW3" s="2"/>
      <c r="BX3" s="2"/>
      <c r="BY3" s="36"/>
      <c r="BZ3" s="2"/>
      <c r="CA3" s="1"/>
      <c r="CB3" s="1"/>
      <c r="CC3" s="1"/>
      <c r="CD3" s="2"/>
      <c r="CE3" s="2"/>
      <c r="CF3" s="2"/>
      <c r="CG3" s="36"/>
      <c r="CH3" s="2"/>
      <c r="CI3" s="1"/>
      <c r="CJ3" s="1"/>
      <c r="CK3" s="1"/>
      <c r="CL3" s="2"/>
      <c r="CM3" s="2"/>
      <c r="CN3" s="2"/>
      <c r="CO3" s="36"/>
      <c r="CP3" s="2"/>
      <c r="CQ3" s="1"/>
      <c r="CR3" s="1"/>
      <c r="CS3" s="1"/>
      <c r="CT3" s="2"/>
      <c r="CU3" s="2"/>
      <c r="CV3" s="2"/>
      <c r="CW3" s="36"/>
      <c r="CX3" s="2"/>
      <c r="CY3" s="1"/>
      <c r="CZ3" s="1"/>
      <c r="DA3" s="1"/>
      <c r="DB3" s="2"/>
      <c r="DC3" s="2"/>
      <c r="DD3" s="2"/>
      <c r="DE3" s="36"/>
      <c r="DF3" s="2"/>
      <c r="DG3" s="1"/>
      <c r="DH3" s="1"/>
      <c r="DI3" s="1"/>
      <c r="DJ3" s="2"/>
      <c r="DK3" s="2"/>
      <c r="DL3" s="2"/>
      <c r="DM3" s="36"/>
      <c r="DN3" s="2"/>
      <c r="DO3" s="1"/>
      <c r="DP3" s="1"/>
      <c r="DQ3" s="1"/>
      <c r="DR3" s="2"/>
      <c r="DS3" s="2"/>
      <c r="DT3" s="2"/>
      <c r="DU3" s="36"/>
      <c r="DV3" s="2"/>
      <c r="DW3" s="1"/>
      <c r="DX3" s="1"/>
      <c r="DY3" s="1"/>
      <c r="DZ3" s="2"/>
      <c r="EA3" s="2"/>
      <c r="EB3" s="2"/>
      <c r="EC3" s="36"/>
      <c r="ED3" s="2"/>
      <c r="EE3" s="1"/>
      <c r="EF3" s="1"/>
      <c r="EG3" s="1"/>
      <c r="EH3" s="2"/>
      <c r="EI3" s="2"/>
      <c r="EJ3" s="2"/>
      <c r="EK3" s="36"/>
      <c r="EL3" s="2"/>
      <c r="EM3" s="1"/>
      <c r="EN3" s="1"/>
      <c r="EO3" s="1"/>
      <c r="EP3" s="2"/>
      <c r="EQ3" s="2"/>
      <c r="ER3" s="2"/>
      <c r="ES3" s="36"/>
      <c r="ET3" s="2"/>
      <c r="EU3" s="1"/>
      <c r="EV3" s="1"/>
      <c r="EW3" s="1"/>
      <c r="EX3" s="2"/>
      <c r="EY3" s="2"/>
      <c r="EZ3" s="2"/>
      <c r="FA3" s="36"/>
      <c r="FB3" s="2"/>
      <c r="FC3" s="1"/>
      <c r="FD3" s="1"/>
      <c r="FE3" s="1"/>
      <c r="FF3" s="2"/>
      <c r="FG3" s="2"/>
      <c r="FH3" s="2"/>
      <c r="FI3" s="36"/>
      <c r="FJ3" s="2"/>
      <c r="FK3" s="1"/>
      <c r="FL3" s="1"/>
      <c r="FM3" s="1"/>
      <c r="FN3" s="2"/>
      <c r="FO3" s="2"/>
      <c r="FP3" s="2"/>
      <c r="FQ3" s="36"/>
      <c r="FR3" s="2"/>
      <c r="FS3" s="1"/>
      <c r="FT3" s="1"/>
      <c r="FU3" s="1"/>
      <c r="FV3" s="2"/>
      <c r="FW3" s="2"/>
      <c r="FX3" s="2"/>
      <c r="FY3" s="36"/>
      <c r="FZ3" s="2"/>
      <c r="GA3" s="1"/>
      <c r="GB3" s="1"/>
      <c r="GC3" s="1"/>
      <c r="GD3" s="2"/>
      <c r="GE3" s="2"/>
      <c r="GF3" s="2"/>
      <c r="GG3" s="36"/>
      <c r="GH3" s="2"/>
      <c r="GI3" s="1"/>
      <c r="GJ3" s="1"/>
      <c r="GK3" s="1"/>
      <c r="GL3" s="2"/>
      <c r="GM3" s="2"/>
      <c r="GN3" s="2"/>
      <c r="GO3" s="36"/>
      <c r="GP3" s="2"/>
      <c r="GQ3" s="1"/>
      <c r="GR3" s="1"/>
      <c r="GS3" s="1"/>
      <c r="GT3" s="2"/>
      <c r="GU3" s="2"/>
      <c r="GV3" s="2"/>
      <c r="GW3" s="36"/>
      <c r="GX3" s="2"/>
      <c r="GY3" s="1"/>
      <c r="GZ3" s="1"/>
      <c r="HA3" s="1"/>
      <c r="HB3" s="2"/>
      <c r="HC3" s="2"/>
      <c r="HD3" s="2"/>
      <c r="HE3" s="36"/>
      <c r="HF3" s="2"/>
      <c r="HG3" s="1"/>
      <c r="HH3" s="1"/>
      <c r="HI3" s="1"/>
      <c r="HJ3" s="2"/>
      <c r="HK3" s="2"/>
      <c r="HL3" s="2"/>
      <c r="HM3" s="36"/>
      <c r="HN3" s="2"/>
      <c r="HO3" s="1"/>
      <c r="HP3" s="1"/>
      <c r="HQ3" s="1"/>
      <c r="HR3" s="2"/>
      <c r="HS3" s="2"/>
      <c r="HT3" s="2"/>
      <c r="HU3" s="36"/>
      <c r="HV3" s="2"/>
      <c r="HW3" s="1"/>
      <c r="HX3" s="1"/>
      <c r="HY3" s="1"/>
      <c r="HZ3" s="2"/>
      <c r="IA3" s="2"/>
      <c r="IB3" s="2"/>
      <c r="IC3" s="36"/>
      <c r="ID3" s="2"/>
      <c r="IE3" s="1"/>
      <c r="IF3" s="1"/>
      <c r="IG3" s="1"/>
      <c r="IH3" s="2"/>
      <c r="II3" s="2"/>
      <c r="IJ3" s="2"/>
      <c r="IK3" s="36"/>
      <c r="IL3" s="2"/>
      <c r="IM3" s="1"/>
      <c r="IN3" s="1"/>
      <c r="IO3" s="1"/>
      <c r="IP3" s="2"/>
      <c r="IQ3" s="2"/>
      <c r="IR3" s="2"/>
      <c r="IS3" s="36"/>
      <c r="IT3" s="2"/>
      <c r="IU3" s="1"/>
      <c r="IV3" s="1"/>
    </row>
    <row r="4" spans="1:256" x14ac:dyDescent="0.25">
      <c r="A4" s="1"/>
      <c r="B4" s="84" t="s">
        <v>644</v>
      </c>
      <c r="C4" s="84"/>
      <c r="D4" s="2"/>
      <c r="E4" s="36"/>
      <c r="F4" s="2"/>
      <c r="G4" s="1"/>
      <c r="H4" s="1"/>
      <c r="I4" s="1"/>
      <c r="J4" s="84"/>
      <c r="K4" s="84"/>
      <c r="L4" s="2"/>
      <c r="M4" s="36"/>
      <c r="N4" s="2"/>
      <c r="O4" s="1"/>
      <c r="P4" s="1"/>
      <c r="Q4" s="1"/>
      <c r="R4" s="84"/>
      <c r="S4" s="84"/>
      <c r="T4" s="2"/>
      <c r="U4" s="36"/>
      <c r="V4" s="2"/>
      <c r="W4" s="1"/>
      <c r="X4" s="1"/>
      <c r="Y4" s="1"/>
      <c r="Z4" s="84"/>
      <c r="AA4" s="84"/>
      <c r="AB4" s="2"/>
      <c r="AC4" s="36"/>
      <c r="AD4" s="2"/>
      <c r="AE4" s="1"/>
      <c r="AF4" s="1"/>
      <c r="AG4" s="1"/>
      <c r="AH4" s="84"/>
      <c r="AI4" s="84"/>
      <c r="AJ4" s="2"/>
      <c r="AK4" s="36"/>
      <c r="AL4" s="2"/>
      <c r="AM4" s="1"/>
      <c r="AN4" s="1"/>
      <c r="AO4" s="1"/>
      <c r="AP4" s="84"/>
      <c r="AQ4" s="84"/>
      <c r="AR4" s="2"/>
      <c r="AS4" s="36"/>
      <c r="AT4" s="2"/>
      <c r="AU4" s="1"/>
      <c r="AV4" s="1"/>
      <c r="AW4" s="1"/>
      <c r="AX4" s="84"/>
      <c r="AY4" s="84"/>
      <c r="AZ4" s="2"/>
      <c r="BA4" s="36"/>
      <c r="BB4" s="2"/>
      <c r="BC4" s="1"/>
      <c r="BD4" s="1"/>
      <c r="BE4" s="1"/>
      <c r="BF4" s="84"/>
      <c r="BG4" s="84"/>
      <c r="BH4" s="2"/>
      <c r="BI4" s="36"/>
      <c r="BJ4" s="2"/>
      <c r="BK4" s="1"/>
      <c r="BL4" s="1"/>
      <c r="BM4" s="1"/>
      <c r="BN4" s="84"/>
      <c r="BO4" s="84"/>
      <c r="BP4" s="2"/>
      <c r="BQ4" s="36"/>
      <c r="BR4" s="2"/>
      <c r="BS4" s="1"/>
      <c r="BT4" s="1"/>
      <c r="BU4" s="1"/>
      <c r="BV4" s="84"/>
      <c r="BW4" s="84"/>
      <c r="BX4" s="2"/>
      <c r="BY4" s="36"/>
      <c r="BZ4" s="2"/>
      <c r="CA4" s="1"/>
      <c r="CB4" s="1"/>
      <c r="CC4" s="1"/>
      <c r="CD4" s="84"/>
      <c r="CE4" s="84"/>
      <c r="CF4" s="2"/>
      <c r="CG4" s="36"/>
      <c r="CH4" s="2"/>
      <c r="CI4" s="1"/>
      <c r="CJ4" s="1"/>
      <c r="CK4" s="1"/>
      <c r="CL4" s="84"/>
      <c r="CM4" s="84"/>
      <c r="CN4" s="2"/>
      <c r="CO4" s="36"/>
      <c r="CP4" s="2"/>
      <c r="CQ4" s="1"/>
      <c r="CR4" s="1"/>
      <c r="CS4" s="1"/>
      <c r="CT4" s="84" t="s">
        <v>644</v>
      </c>
      <c r="CU4" s="84"/>
      <c r="CV4" s="2"/>
      <c r="CW4" s="36"/>
      <c r="CX4" s="2"/>
      <c r="CY4" s="1"/>
      <c r="CZ4" s="1"/>
      <c r="DA4" s="1"/>
      <c r="DB4" s="84" t="s">
        <v>644</v>
      </c>
      <c r="DC4" s="84"/>
      <c r="DD4" s="2"/>
      <c r="DE4" s="36"/>
      <c r="DF4" s="2"/>
      <c r="DG4" s="1"/>
      <c r="DH4" s="1"/>
      <c r="DI4" s="1"/>
      <c r="DJ4" s="84" t="s">
        <v>644</v>
      </c>
      <c r="DK4" s="84"/>
      <c r="DL4" s="2"/>
      <c r="DM4" s="36"/>
      <c r="DN4" s="2"/>
      <c r="DO4" s="1"/>
      <c r="DP4" s="1"/>
      <c r="DQ4" s="1"/>
      <c r="DR4" s="84" t="s">
        <v>644</v>
      </c>
      <c r="DS4" s="84"/>
      <c r="DT4" s="2"/>
      <c r="DU4" s="36"/>
      <c r="DV4" s="2"/>
      <c r="DW4" s="1"/>
      <c r="DX4" s="1"/>
      <c r="DY4" s="1"/>
      <c r="DZ4" s="84" t="s">
        <v>644</v>
      </c>
      <c r="EA4" s="84"/>
      <c r="EB4" s="2"/>
      <c r="EC4" s="36"/>
      <c r="ED4" s="2"/>
      <c r="EE4" s="1"/>
      <c r="EF4" s="1"/>
      <c r="EG4" s="1"/>
      <c r="EH4" s="84" t="s">
        <v>644</v>
      </c>
      <c r="EI4" s="84"/>
      <c r="EJ4" s="2"/>
      <c r="EK4" s="36"/>
      <c r="EL4" s="2"/>
      <c r="EM4" s="1"/>
      <c r="EN4" s="1"/>
      <c r="EO4" s="1"/>
      <c r="EP4" s="84" t="s">
        <v>644</v>
      </c>
      <c r="EQ4" s="84"/>
      <c r="ER4" s="2"/>
      <c r="ES4" s="36"/>
      <c r="ET4" s="2"/>
      <c r="EU4" s="1"/>
      <c r="EV4" s="1"/>
      <c r="EW4" s="1"/>
      <c r="EX4" s="84" t="s">
        <v>644</v>
      </c>
      <c r="EY4" s="84"/>
      <c r="EZ4" s="2"/>
      <c r="FA4" s="36"/>
      <c r="FB4" s="2"/>
      <c r="FC4" s="1"/>
      <c r="FD4" s="1"/>
      <c r="FE4" s="1"/>
      <c r="FF4" s="84" t="s">
        <v>644</v>
      </c>
      <c r="FG4" s="84"/>
      <c r="FH4" s="2"/>
      <c r="FI4" s="36"/>
      <c r="FJ4" s="2"/>
      <c r="FK4" s="1"/>
      <c r="FL4" s="1"/>
      <c r="FM4" s="1"/>
      <c r="FN4" s="84" t="s">
        <v>644</v>
      </c>
      <c r="FO4" s="84"/>
      <c r="FP4" s="2"/>
      <c r="FQ4" s="36"/>
      <c r="FR4" s="2"/>
      <c r="FS4" s="1"/>
      <c r="FT4" s="1"/>
      <c r="FU4" s="1"/>
      <c r="FV4" s="84" t="s">
        <v>644</v>
      </c>
      <c r="FW4" s="84"/>
      <c r="FX4" s="2"/>
      <c r="FY4" s="36"/>
      <c r="FZ4" s="2"/>
      <c r="GA4" s="1"/>
      <c r="GB4" s="1"/>
      <c r="GC4" s="1"/>
      <c r="GD4" s="84" t="s">
        <v>644</v>
      </c>
      <c r="GE4" s="84"/>
      <c r="GF4" s="2"/>
      <c r="GG4" s="36"/>
      <c r="GH4" s="2"/>
      <c r="GI4" s="1"/>
      <c r="GJ4" s="1"/>
      <c r="GK4" s="1"/>
      <c r="GL4" s="84" t="s">
        <v>644</v>
      </c>
      <c r="GM4" s="84"/>
      <c r="GN4" s="2"/>
      <c r="GO4" s="36"/>
      <c r="GP4" s="2"/>
      <c r="GQ4" s="1"/>
      <c r="GR4" s="1"/>
      <c r="GS4" s="1"/>
      <c r="GT4" s="84" t="s">
        <v>644</v>
      </c>
      <c r="GU4" s="84"/>
      <c r="GV4" s="2"/>
      <c r="GW4" s="36"/>
      <c r="GX4" s="2"/>
      <c r="GY4" s="1"/>
      <c r="GZ4" s="1"/>
      <c r="HA4" s="1"/>
      <c r="HB4" s="84" t="s">
        <v>644</v>
      </c>
      <c r="HC4" s="84"/>
      <c r="HD4" s="2"/>
      <c r="HE4" s="36"/>
      <c r="HF4" s="2"/>
      <c r="HG4" s="1"/>
      <c r="HH4" s="1"/>
      <c r="HI4" s="1"/>
      <c r="HJ4" s="84" t="s">
        <v>644</v>
      </c>
      <c r="HK4" s="84"/>
      <c r="HL4" s="2"/>
      <c r="HM4" s="36"/>
      <c r="HN4" s="2"/>
      <c r="HO4" s="1"/>
      <c r="HP4" s="1"/>
      <c r="HQ4" s="1"/>
      <c r="HR4" s="84" t="s">
        <v>644</v>
      </c>
      <c r="HS4" s="84"/>
      <c r="HT4" s="2"/>
      <c r="HU4" s="36"/>
      <c r="HV4" s="2"/>
      <c r="HW4" s="1"/>
      <c r="HX4" s="1"/>
      <c r="HY4" s="1"/>
      <c r="HZ4" s="84" t="s">
        <v>644</v>
      </c>
      <c r="IA4" s="84"/>
      <c r="IB4" s="2"/>
      <c r="IC4" s="36"/>
      <c r="ID4" s="2"/>
      <c r="IE4" s="1"/>
      <c r="IF4" s="1"/>
      <c r="IG4" s="1"/>
      <c r="IH4" s="84" t="s">
        <v>644</v>
      </c>
      <c r="II4" s="84"/>
      <c r="IJ4" s="2"/>
      <c r="IK4" s="36"/>
      <c r="IL4" s="2"/>
      <c r="IM4" s="1"/>
      <c r="IN4" s="1"/>
      <c r="IO4" s="1"/>
      <c r="IP4" s="84" t="s">
        <v>644</v>
      </c>
      <c r="IQ4" s="84"/>
      <c r="IR4" s="2"/>
      <c r="IS4" s="36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36"/>
      <c r="F5" s="2"/>
      <c r="G5" s="1"/>
      <c r="H5" s="1"/>
      <c r="I5" s="1"/>
      <c r="J5" s="83"/>
      <c r="K5" s="83"/>
      <c r="L5" s="2"/>
      <c r="M5" s="36"/>
      <c r="N5" s="2"/>
      <c r="O5" s="1"/>
      <c r="P5" s="1"/>
      <c r="Q5" s="1"/>
      <c r="R5" s="83"/>
      <c r="S5" s="83"/>
      <c r="T5" s="2"/>
      <c r="U5" s="36"/>
      <c r="V5" s="2"/>
      <c r="W5" s="1"/>
      <c r="X5" s="1"/>
      <c r="Y5" s="1"/>
      <c r="Z5" s="83"/>
      <c r="AA5" s="83"/>
      <c r="AB5" s="2"/>
      <c r="AC5" s="36"/>
      <c r="AD5" s="2"/>
      <c r="AE5" s="1"/>
      <c r="AF5" s="1"/>
      <c r="AG5" s="1"/>
      <c r="AH5" s="83"/>
      <c r="AI5" s="83"/>
      <c r="AJ5" s="2"/>
      <c r="AK5" s="36"/>
      <c r="AL5" s="2"/>
      <c r="AM5" s="1"/>
      <c r="AN5" s="1"/>
      <c r="AO5" s="1"/>
      <c r="AP5" s="83"/>
      <c r="AQ5" s="83"/>
      <c r="AR5" s="2"/>
      <c r="AS5" s="36"/>
      <c r="AT5" s="2"/>
      <c r="AU5" s="1"/>
      <c r="AV5" s="1"/>
      <c r="AW5" s="1"/>
      <c r="AX5" s="83"/>
      <c r="AY5" s="83"/>
      <c r="AZ5" s="2"/>
      <c r="BA5" s="36"/>
      <c r="BB5" s="2"/>
      <c r="BC5" s="1"/>
      <c r="BD5" s="1"/>
      <c r="BE5" s="1"/>
      <c r="BF5" s="83"/>
      <c r="BG5" s="83"/>
      <c r="BH5" s="2"/>
      <c r="BI5" s="36"/>
      <c r="BJ5" s="2"/>
      <c r="BK5" s="1"/>
      <c r="BL5" s="1"/>
      <c r="BM5" s="1"/>
      <c r="BN5" s="83"/>
      <c r="BO5" s="83"/>
      <c r="BP5" s="2"/>
      <c r="BQ5" s="36"/>
      <c r="BR5" s="2"/>
      <c r="BS5" s="1"/>
      <c r="BT5" s="1"/>
      <c r="BU5" s="1"/>
      <c r="BV5" s="83"/>
      <c r="BW5" s="83"/>
      <c r="BX5" s="2"/>
      <c r="BY5" s="36"/>
      <c r="BZ5" s="2"/>
      <c r="CA5" s="1"/>
      <c r="CB5" s="1"/>
      <c r="CC5" s="1"/>
      <c r="CD5" s="83"/>
      <c r="CE5" s="83"/>
      <c r="CF5" s="2"/>
      <c r="CG5" s="36"/>
      <c r="CH5" s="2"/>
      <c r="CI5" s="1"/>
      <c r="CJ5" s="1"/>
      <c r="CK5" s="1"/>
      <c r="CL5" s="83"/>
      <c r="CM5" s="83"/>
      <c r="CN5" s="2"/>
      <c r="CO5" s="36"/>
      <c r="CP5" s="2"/>
      <c r="CQ5" s="1"/>
      <c r="CR5" s="1"/>
      <c r="CS5" s="1"/>
      <c r="CT5" s="83" t="s">
        <v>4</v>
      </c>
      <c r="CU5" s="83"/>
      <c r="CV5" s="2"/>
      <c r="CW5" s="36"/>
      <c r="CX5" s="2"/>
      <c r="CY5" s="1"/>
      <c r="CZ5" s="1"/>
      <c r="DA5" s="1"/>
      <c r="DB5" s="83" t="s">
        <v>4</v>
      </c>
      <c r="DC5" s="83"/>
      <c r="DD5" s="2"/>
      <c r="DE5" s="36"/>
      <c r="DF5" s="2"/>
      <c r="DG5" s="1"/>
      <c r="DH5" s="1"/>
      <c r="DI5" s="1"/>
      <c r="DJ5" s="83" t="s">
        <v>4</v>
      </c>
      <c r="DK5" s="83"/>
      <c r="DL5" s="2"/>
      <c r="DM5" s="36"/>
      <c r="DN5" s="2"/>
      <c r="DO5" s="1"/>
      <c r="DP5" s="1"/>
      <c r="DQ5" s="1"/>
      <c r="DR5" s="83" t="s">
        <v>4</v>
      </c>
      <c r="DS5" s="83"/>
      <c r="DT5" s="2"/>
      <c r="DU5" s="36"/>
      <c r="DV5" s="2"/>
      <c r="DW5" s="1"/>
      <c r="DX5" s="1"/>
      <c r="DY5" s="1"/>
      <c r="DZ5" s="83" t="s">
        <v>4</v>
      </c>
      <c r="EA5" s="83"/>
      <c r="EB5" s="2"/>
      <c r="EC5" s="36"/>
      <c r="ED5" s="2"/>
      <c r="EE5" s="1"/>
      <c r="EF5" s="1"/>
      <c r="EG5" s="1"/>
      <c r="EH5" s="83" t="s">
        <v>4</v>
      </c>
      <c r="EI5" s="83"/>
      <c r="EJ5" s="2"/>
      <c r="EK5" s="36"/>
      <c r="EL5" s="2"/>
      <c r="EM5" s="1"/>
      <c r="EN5" s="1"/>
      <c r="EO5" s="1"/>
      <c r="EP5" s="83" t="s">
        <v>4</v>
      </c>
      <c r="EQ5" s="83"/>
      <c r="ER5" s="2"/>
      <c r="ES5" s="36"/>
      <c r="ET5" s="2"/>
      <c r="EU5" s="1"/>
      <c r="EV5" s="1"/>
      <c r="EW5" s="1"/>
      <c r="EX5" s="83" t="s">
        <v>4</v>
      </c>
      <c r="EY5" s="83"/>
      <c r="EZ5" s="2"/>
      <c r="FA5" s="36"/>
      <c r="FB5" s="2"/>
      <c r="FC5" s="1"/>
      <c r="FD5" s="1"/>
      <c r="FE5" s="1"/>
      <c r="FF5" s="83" t="s">
        <v>4</v>
      </c>
      <c r="FG5" s="83"/>
      <c r="FH5" s="2"/>
      <c r="FI5" s="36"/>
      <c r="FJ5" s="2"/>
      <c r="FK5" s="1"/>
      <c r="FL5" s="1"/>
      <c r="FM5" s="1"/>
      <c r="FN5" s="83" t="s">
        <v>4</v>
      </c>
      <c r="FO5" s="83"/>
      <c r="FP5" s="2"/>
      <c r="FQ5" s="36"/>
      <c r="FR5" s="2"/>
      <c r="FS5" s="1"/>
      <c r="FT5" s="1"/>
      <c r="FU5" s="1"/>
      <c r="FV5" s="83" t="s">
        <v>4</v>
      </c>
      <c r="FW5" s="83"/>
      <c r="FX5" s="2"/>
      <c r="FY5" s="36"/>
      <c r="FZ5" s="2"/>
      <c r="GA5" s="1"/>
      <c r="GB5" s="1"/>
      <c r="GC5" s="1"/>
      <c r="GD5" s="83" t="s">
        <v>4</v>
      </c>
      <c r="GE5" s="83"/>
      <c r="GF5" s="2"/>
      <c r="GG5" s="36"/>
      <c r="GH5" s="2"/>
      <c r="GI5" s="1"/>
      <c r="GJ5" s="1"/>
      <c r="GK5" s="1"/>
      <c r="GL5" s="83" t="s">
        <v>4</v>
      </c>
      <c r="GM5" s="83"/>
      <c r="GN5" s="2"/>
      <c r="GO5" s="36"/>
      <c r="GP5" s="2"/>
      <c r="GQ5" s="1"/>
      <c r="GR5" s="1"/>
      <c r="GS5" s="1"/>
      <c r="GT5" s="83" t="s">
        <v>4</v>
      </c>
      <c r="GU5" s="83"/>
      <c r="GV5" s="2"/>
      <c r="GW5" s="36"/>
      <c r="GX5" s="2"/>
      <c r="GY5" s="1"/>
      <c r="GZ5" s="1"/>
      <c r="HA5" s="1"/>
      <c r="HB5" s="83" t="s">
        <v>4</v>
      </c>
      <c r="HC5" s="83"/>
      <c r="HD5" s="2"/>
      <c r="HE5" s="36"/>
      <c r="HF5" s="2"/>
      <c r="HG5" s="1"/>
      <c r="HH5" s="1"/>
      <c r="HI5" s="1"/>
      <c r="HJ5" s="83" t="s">
        <v>4</v>
      </c>
      <c r="HK5" s="83"/>
      <c r="HL5" s="2"/>
      <c r="HM5" s="36"/>
      <c r="HN5" s="2"/>
      <c r="HO5" s="1"/>
      <c r="HP5" s="1"/>
      <c r="HQ5" s="1"/>
      <c r="HR5" s="83" t="s">
        <v>4</v>
      </c>
      <c r="HS5" s="83"/>
      <c r="HT5" s="2"/>
      <c r="HU5" s="36"/>
      <c r="HV5" s="2"/>
      <c r="HW5" s="1"/>
      <c r="HX5" s="1"/>
      <c r="HY5" s="1"/>
      <c r="HZ5" s="83" t="s">
        <v>4</v>
      </c>
      <c r="IA5" s="83"/>
      <c r="IB5" s="2"/>
      <c r="IC5" s="36"/>
      <c r="ID5" s="2"/>
      <c r="IE5" s="1"/>
      <c r="IF5" s="1"/>
      <c r="IG5" s="1"/>
      <c r="IH5" s="83" t="s">
        <v>4</v>
      </c>
      <c r="II5" s="83"/>
      <c r="IJ5" s="2"/>
      <c r="IK5" s="36"/>
      <c r="IL5" s="2"/>
      <c r="IM5" s="1"/>
      <c r="IN5" s="1"/>
      <c r="IO5" s="1"/>
      <c r="IP5" s="83" t="s">
        <v>4</v>
      </c>
      <c r="IQ5" s="83"/>
      <c r="IR5" s="2"/>
      <c r="IS5" s="36"/>
      <c r="IT5" s="2"/>
      <c r="IU5" s="1"/>
      <c r="IV5" s="1"/>
    </row>
    <row r="6" spans="1:256" x14ac:dyDescent="0.25">
      <c r="A6" s="1"/>
      <c r="B6" s="2"/>
      <c r="C6" s="2"/>
      <c r="D6" s="2"/>
      <c r="E6" s="36"/>
      <c r="F6" s="2"/>
      <c r="G6" s="1"/>
      <c r="H6" s="1"/>
      <c r="I6" s="1"/>
      <c r="J6" s="2"/>
      <c r="K6" s="2"/>
      <c r="L6" s="2"/>
      <c r="M6" s="36"/>
      <c r="N6" s="2"/>
      <c r="O6" s="1"/>
      <c r="P6" s="1"/>
      <c r="Q6" s="1"/>
      <c r="R6" s="2"/>
      <c r="S6" s="2"/>
      <c r="T6" s="2"/>
      <c r="U6" s="36"/>
      <c r="V6" s="2"/>
      <c r="W6" s="1"/>
      <c r="X6" s="1"/>
      <c r="Y6" s="1"/>
      <c r="Z6" s="2"/>
      <c r="AA6" s="2"/>
      <c r="AB6" s="2"/>
      <c r="AC6" s="36"/>
      <c r="AD6" s="2"/>
      <c r="AE6" s="1"/>
      <c r="AF6" s="1"/>
      <c r="AG6" s="1"/>
      <c r="AH6" s="2"/>
      <c r="AI6" s="2"/>
      <c r="AJ6" s="2"/>
      <c r="AK6" s="36"/>
      <c r="AL6" s="2"/>
      <c r="AM6" s="1"/>
      <c r="AN6" s="1"/>
      <c r="AO6" s="1"/>
      <c r="AP6" s="2"/>
      <c r="AQ6" s="2"/>
      <c r="AR6" s="2"/>
      <c r="AS6" s="36"/>
      <c r="AT6" s="2"/>
      <c r="AU6" s="1"/>
      <c r="AV6" s="1"/>
      <c r="AW6" s="1"/>
      <c r="AX6" s="2"/>
      <c r="AY6" s="2"/>
      <c r="AZ6" s="2"/>
      <c r="BA6" s="36"/>
      <c r="BB6" s="2"/>
      <c r="BC6" s="1"/>
      <c r="BD6" s="1"/>
      <c r="BE6" s="1"/>
      <c r="BF6" s="2"/>
      <c r="BG6" s="2"/>
      <c r="BH6" s="2"/>
      <c r="BI6" s="36"/>
      <c r="BJ6" s="2"/>
      <c r="BK6" s="1"/>
      <c r="BL6" s="1"/>
      <c r="BM6" s="1"/>
      <c r="BN6" s="2"/>
      <c r="BO6" s="2"/>
      <c r="BP6" s="2"/>
      <c r="BQ6" s="36"/>
      <c r="BR6" s="2"/>
      <c r="BS6" s="1"/>
      <c r="BT6" s="1"/>
      <c r="BU6" s="1"/>
      <c r="BV6" s="2"/>
      <c r="BW6" s="2"/>
      <c r="BX6" s="2"/>
      <c r="BY6" s="36"/>
      <c r="BZ6" s="2"/>
      <c r="CA6" s="1"/>
      <c r="CB6" s="1"/>
      <c r="CC6" s="1"/>
      <c r="CD6" s="2"/>
      <c r="CE6" s="2"/>
      <c r="CF6" s="2"/>
      <c r="CG6" s="36"/>
      <c r="CH6" s="2"/>
      <c r="CI6" s="1"/>
      <c r="CJ6" s="1"/>
      <c r="CK6" s="1"/>
      <c r="CL6" s="2"/>
      <c r="CM6" s="2"/>
      <c r="CN6" s="2"/>
      <c r="CO6" s="36"/>
      <c r="CP6" s="2"/>
      <c r="CQ6" s="1"/>
      <c r="CR6" s="1"/>
      <c r="CS6" s="1"/>
      <c r="CT6" s="2"/>
      <c r="CU6" s="2"/>
      <c r="CV6" s="2"/>
      <c r="CW6" s="36"/>
      <c r="CX6" s="2"/>
      <c r="CY6" s="1"/>
      <c r="CZ6" s="1"/>
      <c r="DA6" s="1"/>
      <c r="DB6" s="2"/>
      <c r="DC6" s="2"/>
      <c r="DD6" s="2"/>
      <c r="DE6" s="36"/>
      <c r="DF6" s="2"/>
      <c r="DG6" s="1"/>
      <c r="DH6" s="1"/>
      <c r="DI6" s="1"/>
      <c r="DJ6" s="2"/>
      <c r="DK6" s="2"/>
      <c r="DL6" s="2"/>
      <c r="DM6" s="36"/>
      <c r="DN6" s="2"/>
      <c r="DO6" s="1"/>
      <c r="DP6" s="1"/>
      <c r="DQ6" s="1"/>
      <c r="DR6" s="2"/>
      <c r="DS6" s="2"/>
      <c r="DT6" s="2"/>
      <c r="DU6" s="36"/>
      <c r="DV6" s="2"/>
      <c r="DW6" s="1"/>
      <c r="DX6" s="1"/>
      <c r="DY6" s="1"/>
      <c r="DZ6" s="2"/>
      <c r="EA6" s="2"/>
      <c r="EB6" s="2"/>
      <c r="EC6" s="36"/>
      <c r="ED6" s="2"/>
      <c r="EE6" s="1"/>
      <c r="EF6" s="1"/>
      <c r="EG6" s="1"/>
      <c r="EH6" s="2"/>
      <c r="EI6" s="2"/>
      <c r="EJ6" s="2"/>
      <c r="EK6" s="36"/>
      <c r="EL6" s="2"/>
      <c r="EM6" s="1"/>
      <c r="EN6" s="1"/>
      <c r="EO6" s="1"/>
      <c r="EP6" s="2"/>
      <c r="EQ6" s="2"/>
      <c r="ER6" s="2"/>
      <c r="ES6" s="36"/>
      <c r="ET6" s="2"/>
      <c r="EU6" s="1"/>
      <c r="EV6" s="1"/>
      <c r="EW6" s="1"/>
      <c r="EX6" s="2"/>
      <c r="EY6" s="2"/>
      <c r="EZ6" s="2"/>
      <c r="FA6" s="36"/>
      <c r="FB6" s="2"/>
      <c r="FC6" s="1"/>
      <c r="FD6" s="1"/>
      <c r="FE6" s="1"/>
      <c r="FF6" s="2"/>
      <c r="FG6" s="2"/>
      <c r="FH6" s="2"/>
      <c r="FI6" s="36"/>
      <c r="FJ6" s="2"/>
      <c r="FK6" s="1"/>
      <c r="FL6" s="1"/>
      <c r="FM6" s="1"/>
      <c r="FN6" s="2"/>
      <c r="FO6" s="2"/>
      <c r="FP6" s="2"/>
      <c r="FQ6" s="36"/>
      <c r="FR6" s="2"/>
      <c r="FS6" s="1"/>
      <c r="FT6" s="1"/>
      <c r="FU6" s="1"/>
      <c r="FV6" s="2"/>
      <c r="FW6" s="2"/>
      <c r="FX6" s="2"/>
      <c r="FY6" s="36"/>
      <c r="FZ6" s="2"/>
      <c r="GA6" s="1"/>
      <c r="GB6" s="1"/>
      <c r="GC6" s="1"/>
      <c r="GD6" s="2"/>
      <c r="GE6" s="2"/>
      <c r="GF6" s="2"/>
      <c r="GG6" s="36"/>
      <c r="GH6" s="2"/>
      <c r="GI6" s="1"/>
      <c r="GJ6" s="1"/>
      <c r="GK6" s="1"/>
      <c r="GL6" s="2"/>
      <c r="GM6" s="2"/>
      <c r="GN6" s="2"/>
      <c r="GO6" s="36"/>
      <c r="GP6" s="2"/>
      <c r="GQ6" s="1"/>
      <c r="GR6" s="1"/>
      <c r="GS6" s="1"/>
      <c r="GT6" s="2"/>
      <c r="GU6" s="2"/>
      <c r="GV6" s="2"/>
      <c r="GW6" s="36"/>
      <c r="GX6" s="2"/>
      <c r="GY6" s="1"/>
      <c r="GZ6" s="1"/>
      <c r="HA6" s="1"/>
      <c r="HB6" s="2"/>
      <c r="HC6" s="2"/>
      <c r="HD6" s="2"/>
      <c r="HE6" s="36"/>
      <c r="HF6" s="2"/>
      <c r="HG6" s="1"/>
      <c r="HH6" s="1"/>
      <c r="HI6" s="1"/>
      <c r="HJ6" s="2"/>
      <c r="HK6" s="2"/>
      <c r="HL6" s="2"/>
      <c r="HM6" s="36"/>
      <c r="HN6" s="2"/>
      <c r="HO6" s="1"/>
      <c r="HP6" s="1"/>
      <c r="HQ6" s="1"/>
      <c r="HR6" s="2"/>
      <c r="HS6" s="2"/>
      <c r="HT6" s="2"/>
      <c r="HU6" s="36"/>
      <c r="HV6" s="2"/>
      <c r="HW6" s="1"/>
      <c r="HX6" s="1"/>
      <c r="HY6" s="1"/>
      <c r="HZ6" s="2"/>
      <c r="IA6" s="2"/>
      <c r="IB6" s="2"/>
      <c r="IC6" s="36"/>
      <c r="ID6" s="2"/>
      <c r="IE6" s="1"/>
      <c r="IF6" s="1"/>
      <c r="IG6" s="1"/>
      <c r="IH6" s="2"/>
      <c r="II6" s="2"/>
      <c r="IJ6" s="2"/>
      <c r="IK6" s="36"/>
      <c r="IL6" s="2"/>
      <c r="IM6" s="1"/>
      <c r="IN6" s="1"/>
      <c r="IO6" s="1"/>
      <c r="IP6" s="2"/>
      <c r="IQ6" s="2"/>
      <c r="IR6" s="2"/>
      <c r="IS6" s="36"/>
      <c r="IT6" s="2"/>
      <c r="IU6" s="1"/>
      <c r="IV6" s="1"/>
    </row>
    <row r="7" spans="1:256" ht="63" x14ac:dyDescent="0.25">
      <c r="A7" s="4" t="s">
        <v>5</v>
      </c>
      <c r="B7" s="4" t="s">
        <v>6</v>
      </c>
      <c r="C7" s="4" t="s">
        <v>7</v>
      </c>
      <c r="D7" s="4" t="s">
        <v>8</v>
      </c>
      <c r="E7" s="37" t="s">
        <v>9</v>
      </c>
      <c r="F7" s="4" t="s">
        <v>10</v>
      </c>
      <c r="G7" s="4" t="s">
        <v>11</v>
      </c>
      <c r="H7" s="4" t="s">
        <v>12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</row>
    <row r="8" spans="1:256" x14ac:dyDescent="0.25">
      <c r="A8" s="7" t="s">
        <v>242</v>
      </c>
      <c r="B8" s="24" t="s">
        <v>645</v>
      </c>
      <c r="C8" s="25">
        <v>7.07</v>
      </c>
      <c r="D8" s="25">
        <v>0.13</v>
      </c>
      <c r="E8" s="26">
        <v>17</v>
      </c>
      <c r="F8" s="26">
        <v>2.21</v>
      </c>
      <c r="G8" s="7" t="s">
        <v>15</v>
      </c>
      <c r="H8" s="7" t="s">
        <v>495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</row>
    <row r="9" spans="1:256" x14ac:dyDescent="0.25">
      <c r="A9" s="7"/>
      <c r="B9" s="24"/>
      <c r="C9" s="27">
        <f>SUM(C8)</f>
        <v>7.07</v>
      </c>
      <c r="D9" s="27">
        <f>SUM(D8)</f>
        <v>0.13</v>
      </c>
      <c r="E9" s="26"/>
      <c r="F9" s="28">
        <f>SUM(F8)</f>
        <v>2.21</v>
      </c>
      <c r="G9" s="7"/>
      <c r="H9" s="13" t="s">
        <v>19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</row>
    <row r="10" spans="1:256" x14ac:dyDescent="0.25">
      <c r="A10" s="7" t="s">
        <v>242</v>
      </c>
      <c r="B10" s="24" t="s">
        <v>646</v>
      </c>
      <c r="C10" s="25">
        <v>3.62</v>
      </c>
      <c r="D10" s="25">
        <v>0.73899999999999999</v>
      </c>
      <c r="E10" s="26">
        <v>17</v>
      </c>
      <c r="F10" s="26">
        <v>12.56</v>
      </c>
      <c r="G10" s="7" t="s">
        <v>15</v>
      </c>
      <c r="H10" s="7" t="s">
        <v>647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</row>
    <row r="11" spans="1:256" x14ac:dyDescent="0.25">
      <c r="A11" s="7" t="s">
        <v>242</v>
      </c>
      <c r="B11" s="24" t="s">
        <v>648</v>
      </c>
      <c r="C11" s="25">
        <v>9.8800000000000008</v>
      </c>
      <c r="D11" s="25">
        <v>0.35799999999999998</v>
      </c>
      <c r="E11" s="26">
        <v>17</v>
      </c>
      <c r="F11" s="26">
        <v>6.09</v>
      </c>
      <c r="G11" s="7" t="s">
        <v>15</v>
      </c>
      <c r="H11" s="7" t="s">
        <v>647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</row>
    <row r="12" spans="1:256" x14ac:dyDescent="0.25">
      <c r="A12" s="7" t="s">
        <v>242</v>
      </c>
      <c r="B12" s="24" t="s">
        <v>649</v>
      </c>
      <c r="C12" s="25">
        <v>0.46</v>
      </c>
      <c r="D12" s="25">
        <v>0.33100000000000002</v>
      </c>
      <c r="E12" s="26">
        <v>17</v>
      </c>
      <c r="F12" s="26">
        <v>5.62</v>
      </c>
      <c r="G12" s="7" t="s">
        <v>15</v>
      </c>
      <c r="H12" s="7" t="s">
        <v>647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</row>
    <row r="13" spans="1:256" x14ac:dyDescent="0.25">
      <c r="A13" s="7" t="s">
        <v>242</v>
      </c>
      <c r="B13" s="24" t="s">
        <v>650</v>
      </c>
      <c r="C13" s="25">
        <v>0.26</v>
      </c>
      <c r="D13" s="25">
        <v>0.248</v>
      </c>
      <c r="E13" s="26">
        <v>17</v>
      </c>
      <c r="F13" s="26">
        <v>4.21</v>
      </c>
      <c r="G13" s="7" t="s">
        <v>15</v>
      </c>
      <c r="H13" s="7" t="s">
        <v>647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</row>
    <row r="14" spans="1:256" x14ac:dyDescent="0.25">
      <c r="A14" s="7" t="s">
        <v>242</v>
      </c>
      <c r="B14" s="24" t="s">
        <v>648</v>
      </c>
      <c r="C14" s="25">
        <v>9.8800000000000008</v>
      </c>
      <c r="D14" s="25">
        <v>0.13400000000000001</v>
      </c>
      <c r="E14" s="26">
        <v>17</v>
      </c>
      <c r="F14" s="26">
        <v>2.29</v>
      </c>
      <c r="G14" s="7" t="s">
        <v>15</v>
      </c>
      <c r="H14" s="7" t="s">
        <v>647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</row>
    <row r="15" spans="1:256" x14ac:dyDescent="0.25">
      <c r="A15" s="7" t="s">
        <v>242</v>
      </c>
      <c r="B15" s="24" t="s">
        <v>651</v>
      </c>
      <c r="C15" s="25">
        <v>2.37</v>
      </c>
      <c r="D15" s="25">
        <v>0.11</v>
      </c>
      <c r="E15" s="26">
        <v>17</v>
      </c>
      <c r="F15" s="26">
        <v>1.86</v>
      </c>
      <c r="G15" s="7" t="s">
        <v>15</v>
      </c>
      <c r="H15" s="7" t="s">
        <v>647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</row>
    <row r="16" spans="1:256" x14ac:dyDescent="0.25">
      <c r="A16" s="7" t="s">
        <v>242</v>
      </c>
      <c r="B16" s="24" t="s">
        <v>652</v>
      </c>
      <c r="C16" s="25">
        <v>0.63</v>
      </c>
      <c r="D16" s="25">
        <v>8.5000000000000006E-2</v>
      </c>
      <c r="E16" s="26">
        <v>17</v>
      </c>
      <c r="F16" s="26">
        <v>1.45</v>
      </c>
      <c r="G16" s="7" t="s">
        <v>15</v>
      </c>
      <c r="H16" s="7" t="s">
        <v>647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</row>
    <row r="17" spans="1:251" x14ac:dyDescent="0.25">
      <c r="A17" s="7" t="s">
        <v>242</v>
      </c>
      <c r="B17" s="24" t="s">
        <v>653</v>
      </c>
      <c r="C17" s="25">
        <v>1.1399999999999999</v>
      </c>
      <c r="D17" s="25">
        <v>0.04</v>
      </c>
      <c r="E17" s="26">
        <v>17</v>
      </c>
      <c r="F17" s="26">
        <v>0.68</v>
      </c>
      <c r="G17" s="7" t="s">
        <v>15</v>
      </c>
      <c r="H17" s="7" t="s">
        <v>647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</row>
    <row r="18" spans="1:251" x14ac:dyDescent="0.25">
      <c r="A18" s="7" t="s">
        <v>242</v>
      </c>
      <c r="B18" s="24" t="s">
        <v>654</v>
      </c>
      <c r="C18" s="25">
        <v>0.38</v>
      </c>
      <c r="D18" s="25">
        <v>1.4E-2</v>
      </c>
      <c r="E18" s="26">
        <v>17</v>
      </c>
      <c r="F18" s="26">
        <v>0.25</v>
      </c>
      <c r="G18" s="7" t="s">
        <v>15</v>
      </c>
      <c r="H18" s="7" t="s">
        <v>647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</row>
    <row r="19" spans="1:251" x14ac:dyDescent="0.25">
      <c r="A19" s="7"/>
      <c r="B19" s="24"/>
      <c r="C19" s="27">
        <f>SUM(C10:C18)</f>
        <v>28.62</v>
      </c>
      <c r="D19" s="27">
        <f>SUM(D10:D18)</f>
        <v>2.0590000000000002</v>
      </c>
      <c r="E19" s="26"/>
      <c r="F19" s="28">
        <f>SUM(F10:F18)</f>
        <v>35.010000000000005</v>
      </c>
      <c r="G19" s="7"/>
      <c r="H19" s="13" t="s">
        <v>19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</row>
    <row r="20" spans="1:251" x14ac:dyDescent="0.25">
      <c r="A20" s="7" t="s">
        <v>242</v>
      </c>
      <c r="B20" s="24" t="s">
        <v>655</v>
      </c>
      <c r="C20" s="25">
        <v>0.74</v>
      </c>
      <c r="D20" s="25">
        <v>0.74399999999999999</v>
      </c>
      <c r="E20" s="26">
        <v>17</v>
      </c>
      <c r="F20" s="26">
        <v>12.65</v>
      </c>
      <c r="G20" s="7" t="s">
        <v>15</v>
      </c>
      <c r="H20" s="7" t="s">
        <v>656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</row>
    <row r="21" spans="1:251" x14ac:dyDescent="0.25">
      <c r="A21" s="7" t="s">
        <v>242</v>
      </c>
      <c r="B21" s="24" t="s">
        <v>657</v>
      </c>
      <c r="C21" s="25">
        <v>0.75</v>
      </c>
      <c r="D21" s="25">
        <v>0.52400000000000002</v>
      </c>
      <c r="E21" s="26">
        <v>17</v>
      </c>
      <c r="F21" s="26">
        <v>8.91</v>
      </c>
      <c r="G21" s="7" t="s">
        <v>15</v>
      </c>
      <c r="H21" s="7" t="s">
        <v>656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</row>
    <row r="22" spans="1:251" x14ac:dyDescent="0.25">
      <c r="A22" s="7" t="s">
        <v>242</v>
      </c>
      <c r="B22" s="24" t="s">
        <v>658</v>
      </c>
      <c r="C22" s="25">
        <v>0.54</v>
      </c>
      <c r="D22" s="25">
        <v>0.46100000000000002</v>
      </c>
      <c r="E22" s="26">
        <v>17</v>
      </c>
      <c r="F22" s="26">
        <v>7.84</v>
      </c>
      <c r="G22" s="7" t="s">
        <v>15</v>
      </c>
      <c r="H22" s="7" t="s">
        <v>656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</row>
    <row r="23" spans="1:251" x14ac:dyDescent="0.25">
      <c r="A23" s="7" t="s">
        <v>242</v>
      </c>
      <c r="B23" s="24" t="s">
        <v>659</v>
      </c>
      <c r="C23" s="25">
        <v>0.38</v>
      </c>
      <c r="D23" s="25">
        <v>0.375</v>
      </c>
      <c r="E23" s="26">
        <v>17</v>
      </c>
      <c r="F23" s="26">
        <v>6.38</v>
      </c>
      <c r="G23" s="7" t="s">
        <v>15</v>
      </c>
      <c r="H23" s="7" t="s">
        <v>656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</row>
    <row r="24" spans="1:251" x14ac:dyDescent="0.25">
      <c r="A24" s="7" t="s">
        <v>242</v>
      </c>
      <c r="B24" s="24" t="s">
        <v>660</v>
      </c>
      <c r="C24" s="25">
        <v>0.28999999999999998</v>
      </c>
      <c r="D24" s="25">
        <v>0.26600000000000001</v>
      </c>
      <c r="E24" s="26">
        <v>17</v>
      </c>
      <c r="F24" s="26">
        <v>4.5199999999999996</v>
      </c>
      <c r="G24" s="7" t="s">
        <v>15</v>
      </c>
      <c r="H24" s="7" t="s">
        <v>656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</row>
    <row r="25" spans="1:251" x14ac:dyDescent="0.25">
      <c r="A25" s="7" t="s">
        <v>242</v>
      </c>
      <c r="B25" s="24" t="s">
        <v>661</v>
      </c>
      <c r="C25" s="25">
        <v>5.13</v>
      </c>
      <c r="D25" s="25">
        <v>0.25900000000000001</v>
      </c>
      <c r="E25" s="26">
        <v>17</v>
      </c>
      <c r="F25" s="26">
        <v>4.4000000000000004</v>
      </c>
      <c r="G25" s="7" t="s">
        <v>15</v>
      </c>
      <c r="H25" s="7" t="s">
        <v>656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</row>
    <row r="26" spans="1:251" x14ac:dyDescent="0.25">
      <c r="A26" s="7" t="s">
        <v>242</v>
      </c>
      <c r="B26" s="24" t="s">
        <v>662</v>
      </c>
      <c r="C26" s="25">
        <v>0.51</v>
      </c>
      <c r="D26" s="25">
        <v>0.253</v>
      </c>
      <c r="E26" s="26">
        <v>17</v>
      </c>
      <c r="F26" s="26">
        <v>4.3099999999999996</v>
      </c>
      <c r="G26" s="7" t="s">
        <v>15</v>
      </c>
      <c r="H26" s="7" t="s">
        <v>656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</row>
    <row r="27" spans="1:251" x14ac:dyDescent="0.25">
      <c r="A27" s="7" t="s">
        <v>242</v>
      </c>
      <c r="B27" s="24" t="s">
        <v>663</v>
      </c>
      <c r="C27" s="25">
        <v>4.4000000000000004</v>
      </c>
      <c r="D27" s="25">
        <v>0.22900000000000001</v>
      </c>
      <c r="E27" s="26">
        <v>17</v>
      </c>
      <c r="F27" s="26">
        <v>3.89</v>
      </c>
      <c r="G27" s="7" t="s">
        <v>15</v>
      </c>
      <c r="H27" s="7" t="s">
        <v>656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</row>
    <row r="28" spans="1:251" x14ac:dyDescent="0.25">
      <c r="A28" s="7" t="s">
        <v>242</v>
      </c>
      <c r="B28" s="24" t="s">
        <v>664</v>
      </c>
      <c r="C28" s="25">
        <v>4.71</v>
      </c>
      <c r="D28" s="25">
        <v>0.14699999999999999</v>
      </c>
      <c r="E28" s="26">
        <v>17</v>
      </c>
      <c r="F28" s="26">
        <v>2.5099999999999998</v>
      </c>
      <c r="G28" s="7" t="s">
        <v>15</v>
      </c>
      <c r="H28" s="7" t="s">
        <v>656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</row>
    <row r="29" spans="1:251" x14ac:dyDescent="0.25">
      <c r="A29" s="7" t="s">
        <v>242</v>
      </c>
      <c r="B29" s="24" t="s">
        <v>665</v>
      </c>
      <c r="C29" s="25">
        <v>0.55000000000000004</v>
      </c>
      <c r="D29" s="25">
        <v>0.13900000000000001</v>
      </c>
      <c r="E29" s="26">
        <v>17</v>
      </c>
      <c r="F29" s="26">
        <v>2.37</v>
      </c>
      <c r="G29" s="7" t="s">
        <v>15</v>
      </c>
      <c r="H29" s="7" t="s">
        <v>656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</row>
    <row r="30" spans="1:251" x14ac:dyDescent="0.25">
      <c r="A30" s="7" t="s">
        <v>242</v>
      </c>
      <c r="B30" s="24" t="s">
        <v>666</v>
      </c>
      <c r="C30" s="25">
        <v>6.95</v>
      </c>
      <c r="D30" s="25">
        <v>0.13800000000000001</v>
      </c>
      <c r="E30" s="26">
        <v>17</v>
      </c>
      <c r="F30" s="26">
        <v>2.34</v>
      </c>
      <c r="G30" s="7" t="s">
        <v>15</v>
      </c>
      <c r="H30" s="7" t="s">
        <v>656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</row>
    <row r="31" spans="1:251" x14ac:dyDescent="0.25">
      <c r="A31" s="7" t="s">
        <v>242</v>
      </c>
      <c r="B31" s="24" t="s">
        <v>667</v>
      </c>
      <c r="C31" s="25">
        <v>1.64</v>
      </c>
      <c r="D31" s="25">
        <v>6.6000000000000003E-2</v>
      </c>
      <c r="E31" s="26">
        <v>17</v>
      </c>
      <c r="F31" s="26">
        <v>1.1200000000000001</v>
      </c>
      <c r="G31" s="7" t="s">
        <v>15</v>
      </c>
      <c r="H31" s="7" t="s">
        <v>656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</row>
    <row r="32" spans="1:251" x14ac:dyDescent="0.25">
      <c r="A32" s="7" t="s">
        <v>242</v>
      </c>
      <c r="B32" s="24" t="s">
        <v>668</v>
      </c>
      <c r="C32" s="25">
        <v>2.11</v>
      </c>
      <c r="D32" s="25">
        <v>1.9E-2</v>
      </c>
      <c r="E32" s="26">
        <v>17</v>
      </c>
      <c r="F32" s="26">
        <v>0.32</v>
      </c>
      <c r="G32" s="7" t="s">
        <v>15</v>
      </c>
      <c r="H32" s="7" t="s">
        <v>656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</row>
    <row r="33" spans="1:251" x14ac:dyDescent="0.25">
      <c r="A33" s="7"/>
      <c r="B33" s="24"/>
      <c r="C33" s="27">
        <f>SUM(C20:C32)</f>
        <v>28.7</v>
      </c>
      <c r="D33" s="27">
        <f>SUM(D20:D32)</f>
        <v>3.62</v>
      </c>
      <c r="E33" s="26"/>
      <c r="F33" s="28">
        <f>SUM(F20:F32)</f>
        <v>61.559999999999988</v>
      </c>
      <c r="G33" s="7"/>
      <c r="H33" s="13" t="s">
        <v>19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</row>
    <row r="34" spans="1:251" x14ac:dyDescent="0.25">
      <c r="A34" s="7" t="s">
        <v>242</v>
      </c>
      <c r="B34" s="24" t="s">
        <v>669</v>
      </c>
      <c r="C34" s="25">
        <v>12.44</v>
      </c>
      <c r="D34" s="25">
        <v>9.1820000000000004</v>
      </c>
      <c r="E34" s="26">
        <v>17</v>
      </c>
      <c r="F34" s="26">
        <v>156.09</v>
      </c>
      <c r="G34" s="7" t="s">
        <v>15</v>
      </c>
      <c r="H34" s="7" t="s">
        <v>259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</row>
    <row r="35" spans="1:251" x14ac:dyDescent="0.25">
      <c r="A35" s="7" t="s">
        <v>242</v>
      </c>
      <c r="B35" s="24" t="s">
        <v>670</v>
      </c>
      <c r="C35" s="25">
        <v>6.05</v>
      </c>
      <c r="D35" s="25">
        <v>5.3719999999999999</v>
      </c>
      <c r="E35" s="26">
        <v>17</v>
      </c>
      <c r="F35" s="26">
        <v>91.33</v>
      </c>
      <c r="G35" s="7" t="s">
        <v>15</v>
      </c>
      <c r="H35" s="7" t="s">
        <v>259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</row>
    <row r="36" spans="1:251" x14ac:dyDescent="0.25">
      <c r="A36" s="7" t="s">
        <v>242</v>
      </c>
      <c r="B36" s="24" t="s">
        <v>671</v>
      </c>
      <c r="C36" s="25">
        <v>4.95</v>
      </c>
      <c r="D36" s="25">
        <v>4.6139999999999999</v>
      </c>
      <c r="E36" s="26">
        <v>17</v>
      </c>
      <c r="F36" s="26">
        <v>78.44</v>
      </c>
      <c r="G36" s="7" t="s">
        <v>15</v>
      </c>
      <c r="H36" s="7" t="s">
        <v>259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</row>
    <row r="37" spans="1:251" x14ac:dyDescent="0.25">
      <c r="A37" s="7" t="s">
        <v>242</v>
      </c>
      <c r="B37" s="24" t="s">
        <v>672</v>
      </c>
      <c r="C37" s="25">
        <v>10.7</v>
      </c>
      <c r="D37" s="25">
        <v>3.8889999999999998</v>
      </c>
      <c r="E37" s="26">
        <v>17</v>
      </c>
      <c r="F37" s="26">
        <v>66.11</v>
      </c>
      <c r="G37" s="7" t="s">
        <v>15</v>
      </c>
      <c r="H37" s="7" t="s">
        <v>259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</row>
    <row r="38" spans="1:251" x14ac:dyDescent="0.25">
      <c r="A38" s="7" t="s">
        <v>242</v>
      </c>
      <c r="B38" s="24" t="s">
        <v>673</v>
      </c>
      <c r="C38" s="25">
        <v>7.34</v>
      </c>
      <c r="D38" s="25">
        <v>3.8370000000000002</v>
      </c>
      <c r="E38" s="26">
        <v>17</v>
      </c>
      <c r="F38" s="26">
        <v>65.23</v>
      </c>
      <c r="G38" s="7" t="s">
        <v>15</v>
      </c>
      <c r="H38" s="7" t="s">
        <v>259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</row>
    <row r="39" spans="1:251" x14ac:dyDescent="0.25">
      <c r="A39" s="7" t="s">
        <v>242</v>
      </c>
      <c r="B39" s="24" t="s">
        <v>674</v>
      </c>
      <c r="C39" s="25">
        <v>9.94</v>
      </c>
      <c r="D39" s="25">
        <v>3.7869999999999999</v>
      </c>
      <c r="E39" s="26">
        <v>17</v>
      </c>
      <c r="F39" s="26">
        <v>64.38</v>
      </c>
      <c r="G39" s="7" t="s">
        <v>15</v>
      </c>
      <c r="H39" s="7" t="s">
        <v>259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</row>
    <row r="40" spans="1:251" x14ac:dyDescent="0.25">
      <c r="A40" s="7" t="s">
        <v>242</v>
      </c>
      <c r="B40" s="24" t="s">
        <v>675</v>
      </c>
      <c r="C40" s="25">
        <v>6.71</v>
      </c>
      <c r="D40" s="25">
        <v>3.6890000000000001</v>
      </c>
      <c r="E40" s="26">
        <v>17</v>
      </c>
      <c r="F40" s="26">
        <v>62.71</v>
      </c>
      <c r="G40" s="7" t="s">
        <v>15</v>
      </c>
      <c r="H40" s="7" t="s">
        <v>259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</row>
    <row r="41" spans="1:251" x14ac:dyDescent="0.25">
      <c r="A41" s="7" t="s">
        <v>242</v>
      </c>
      <c r="B41" s="24" t="s">
        <v>676</v>
      </c>
      <c r="C41" s="25">
        <v>7.03</v>
      </c>
      <c r="D41" s="25">
        <v>3.516</v>
      </c>
      <c r="E41" s="26">
        <v>17</v>
      </c>
      <c r="F41" s="26">
        <v>59.77</v>
      </c>
      <c r="G41" s="7" t="s">
        <v>15</v>
      </c>
      <c r="H41" s="7" t="s">
        <v>259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</row>
    <row r="42" spans="1:251" x14ac:dyDescent="0.25">
      <c r="A42" s="7" t="s">
        <v>242</v>
      </c>
      <c r="B42" s="24" t="s">
        <v>672</v>
      </c>
      <c r="C42" s="25">
        <v>10.7</v>
      </c>
      <c r="D42" s="25">
        <v>3.4260000000000002</v>
      </c>
      <c r="E42" s="26">
        <v>17</v>
      </c>
      <c r="F42" s="26">
        <v>58.24</v>
      </c>
      <c r="G42" s="7" t="s">
        <v>15</v>
      </c>
      <c r="H42" s="7" t="s">
        <v>259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</row>
    <row r="43" spans="1:251" x14ac:dyDescent="0.25">
      <c r="A43" s="7" t="s">
        <v>242</v>
      </c>
      <c r="B43" s="24" t="s">
        <v>677</v>
      </c>
      <c r="C43" s="25">
        <v>3.38</v>
      </c>
      <c r="D43" s="25">
        <v>3.1070000000000002</v>
      </c>
      <c r="E43" s="26">
        <v>17</v>
      </c>
      <c r="F43" s="26">
        <v>52.81</v>
      </c>
      <c r="G43" s="7" t="s">
        <v>15</v>
      </c>
      <c r="H43" s="7" t="s">
        <v>259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</row>
    <row r="44" spans="1:251" x14ac:dyDescent="0.25">
      <c r="A44" s="7" t="s">
        <v>242</v>
      </c>
      <c r="B44" s="24" t="s">
        <v>678</v>
      </c>
      <c r="C44" s="25">
        <v>5.3</v>
      </c>
      <c r="D44" s="25">
        <v>3.052</v>
      </c>
      <c r="E44" s="26">
        <v>17</v>
      </c>
      <c r="F44" s="26">
        <v>51.89</v>
      </c>
      <c r="G44" s="7" t="s">
        <v>15</v>
      </c>
      <c r="H44" s="7" t="s">
        <v>259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</row>
    <row r="45" spans="1:251" x14ac:dyDescent="0.25">
      <c r="A45" s="7" t="s">
        <v>242</v>
      </c>
      <c r="B45" s="24" t="s">
        <v>679</v>
      </c>
      <c r="C45" s="25">
        <v>3.65</v>
      </c>
      <c r="D45" s="25">
        <v>2.6859999999999999</v>
      </c>
      <c r="E45" s="26">
        <v>17</v>
      </c>
      <c r="F45" s="26">
        <v>45.66</v>
      </c>
      <c r="G45" s="7" t="s">
        <v>15</v>
      </c>
      <c r="H45" s="7" t="s">
        <v>259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</row>
    <row r="46" spans="1:251" x14ac:dyDescent="0.25">
      <c r="A46" s="7" t="s">
        <v>242</v>
      </c>
      <c r="B46" s="24" t="s">
        <v>680</v>
      </c>
      <c r="C46" s="25">
        <v>7.07</v>
      </c>
      <c r="D46" s="25">
        <v>2.6850000000000001</v>
      </c>
      <c r="E46" s="26">
        <v>17</v>
      </c>
      <c r="F46" s="26">
        <v>45.64</v>
      </c>
      <c r="G46" s="7" t="s">
        <v>15</v>
      </c>
      <c r="H46" s="7" t="s">
        <v>259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</row>
    <row r="47" spans="1:251" x14ac:dyDescent="0.25">
      <c r="A47" s="7" t="s">
        <v>242</v>
      </c>
      <c r="B47" s="24" t="s">
        <v>681</v>
      </c>
      <c r="C47" s="25">
        <v>2.9</v>
      </c>
      <c r="D47" s="25">
        <v>2.496</v>
      </c>
      <c r="E47" s="26">
        <v>17</v>
      </c>
      <c r="F47" s="26">
        <v>42.43</v>
      </c>
      <c r="G47" s="7" t="s">
        <v>15</v>
      </c>
      <c r="H47" s="7" t="s">
        <v>259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</row>
    <row r="48" spans="1:251" x14ac:dyDescent="0.25">
      <c r="A48" s="7" t="s">
        <v>242</v>
      </c>
      <c r="B48" s="24" t="s">
        <v>682</v>
      </c>
      <c r="C48" s="25">
        <v>2.44</v>
      </c>
      <c r="D48" s="25">
        <v>2.4180000000000001</v>
      </c>
      <c r="E48" s="26">
        <v>17</v>
      </c>
      <c r="F48" s="26">
        <v>41.11</v>
      </c>
      <c r="G48" s="7" t="s">
        <v>15</v>
      </c>
      <c r="H48" s="7" t="s">
        <v>259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</row>
    <row r="49" spans="1:251" x14ac:dyDescent="0.25">
      <c r="A49" s="7" t="s">
        <v>242</v>
      </c>
      <c r="B49" s="24" t="s">
        <v>683</v>
      </c>
      <c r="C49" s="25">
        <v>3.31</v>
      </c>
      <c r="D49" s="25">
        <v>2.3580000000000001</v>
      </c>
      <c r="E49" s="26">
        <v>17</v>
      </c>
      <c r="F49" s="26">
        <v>40.08</v>
      </c>
      <c r="G49" s="7" t="s">
        <v>15</v>
      </c>
      <c r="H49" s="7" t="s">
        <v>259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</row>
    <row r="50" spans="1:251" x14ac:dyDescent="0.25">
      <c r="A50" s="7" t="s">
        <v>242</v>
      </c>
      <c r="B50" s="24" t="s">
        <v>684</v>
      </c>
      <c r="C50" s="25">
        <v>2.38</v>
      </c>
      <c r="D50" s="25">
        <v>2.3149999999999999</v>
      </c>
      <c r="E50" s="26">
        <v>17</v>
      </c>
      <c r="F50" s="26">
        <v>39.35</v>
      </c>
      <c r="G50" s="7" t="s">
        <v>15</v>
      </c>
      <c r="H50" s="7" t="s">
        <v>259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</row>
    <row r="51" spans="1:251" x14ac:dyDescent="0.25">
      <c r="A51" s="7" t="s">
        <v>242</v>
      </c>
      <c r="B51" s="24" t="s">
        <v>685</v>
      </c>
      <c r="C51" s="25">
        <v>5.1100000000000003</v>
      </c>
      <c r="D51" s="25">
        <v>2.2639999999999998</v>
      </c>
      <c r="E51" s="26">
        <v>17</v>
      </c>
      <c r="F51" s="26">
        <v>38.49</v>
      </c>
      <c r="G51" s="7" t="s">
        <v>15</v>
      </c>
      <c r="H51" s="7" t="s">
        <v>259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</row>
    <row r="52" spans="1:251" x14ac:dyDescent="0.25">
      <c r="A52" s="7" t="s">
        <v>242</v>
      </c>
      <c r="B52" s="24" t="s">
        <v>663</v>
      </c>
      <c r="C52" s="25">
        <v>4.4000000000000004</v>
      </c>
      <c r="D52" s="25">
        <v>1.984</v>
      </c>
      <c r="E52" s="26">
        <v>17</v>
      </c>
      <c r="F52" s="26">
        <v>33.729999999999997</v>
      </c>
      <c r="G52" s="7" t="s">
        <v>15</v>
      </c>
      <c r="H52" s="7" t="s">
        <v>259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</row>
    <row r="53" spans="1:251" x14ac:dyDescent="0.25">
      <c r="A53" s="7" t="s">
        <v>242</v>
      </c>
      <c r="B53" s="24" t="s">
        <v>686</v>
      </c>
      <c r="C53" s="25">
        <v>7.69</v>
      </c>
      <c r="D53" s="25">
        <v>1.94</v>
      </c>
      <c r="E53" s="26">
        <v>17</v>
      </c>
      <c r="F53" s="26">
        <v>32.979999999999997</v>
      </c>
      <c r="G53" s="7" t="s">
        <v>15</v>
      </c>
      <c r="H53" s="7" t="s">
        <v>259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</row>
    <row r="54" spans="1:251" x14ac:dyDescent="0.25">
      <c r="A54" s="7" t="s">
        <v>242</v>
      </c>
      <c r="B54" s="24" t="s">
        <v>687</v>
      </c>
      <c r="C54" s="25">
        <v>5.26</v>
      </c>
      <c r="D54" s="25">
        <v>1.845</v>
      </c>
      <c r="E54" s="26">
        <v>17</v>
      </c>
      <c r="F54" s="26">
        <v>31.36</v>
      </c>
      <c r="G54" s="7" t="s">
        <v>15</v>
      </c>
      <c r="H54" s="7" t="s">
        <v>259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</row>
    <row r="55" spans="1:251" x14ac:dyDescent="0.25">
      <c r="A55" s="7" t="s">
        <v>242</v>
      </c>
      <c r="B55" s="24" t="s">
        <v>688</v>
      </c>
      <c r="C55" s="25">
        <v>13.77</v>
      </c>
      <c r="D55" s="25">
        <v>1.8169999999999999</v>
      </c>
      <c r="E55" s="26">
        <v>17</v>
      </c>
      <c r="F55" s="26">
        <v>30.88</v>
      </c>
      <c r="G55" s="7" t="s">
        <v>15</v>
      </c>
      <c r="H55" s="7" t="s">
        <v>259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</row>
    <row r="56" spans="1:251" x14ac:dyDescent="0.25">
      <c r="A56" s="7" t="s">
        <v>242</v>
      </c>
      <c r="B56" s="24" t="s">
        <v>689</v>
      </c>
      <c r="C56" s="25">
        <v>4.07</v>
      </c>
      <c r="D56" s="25">
        <v>1.8129999999999999</v>
      </c>
      <c r="E56" s="26">
        <v>17</v>
      </c>
      <c r="F56" s="26">
        <v>30.82</v>
      </c>
      <c r="G56" s="7" t="s">
        <v>15</v>
      </c>
      <c r="H56" s="7" t="s">
        <v>259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</row>
    <row r="57" spans="1:251" x14ac:dyDescent="0.25">
      <c r="A57" s="7" t="s">
        <v>242</v>
      </c>
      <c r="B57" s="24" t="s">
        <v>690</v>
      </c>
      <c r="C57" s="25">
        <v>2.44</v>
      </c>
      <c r="D57" s="25">
        <v>1.81</v>
      </c>
      <c r="E57" s="26">
        <v>17</v>
      </c>
      <c r="F57" s="26">
        <v>30.77</v>
      </c>
      <c r="G57" s="7" t="s">
        <v>15</v>
      </c>
      <c r="H57" s="7" t="s">
        <v>259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</row>
    <row r="58" spans="1:251" x14ac:dyDescent="0.25">
      <c r="A58" s="7" t="s">
        <v>242</v>
      </c>
      <c r="B58" s="24" t="s">
        <v>691</v>
      </c>
      <c r="C58" s="25">
        <v>2.2200000000000002</v>
      </c>
      <c r="D58" s="25">
        <v>1.7989999999999999</v>
      </c>
      <c r="E58" s="26">
        <v>17</v>
      </c>
      <c r="F58" s="26">
        <v>30.58</v>
      </c>
      <c r="G58" s="7" t="s">
        <v>15</v>
      </c>
      <c r="H58" s="7" t="s">
        <v>259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</row>
    <row r="59" spans="1:251" x14ac:dyDescent="0.25">
      <c r="A59" s="7" t="s">
        <v>242</v>
      </c>
      <c r="B59" s="24" t="s">
        <v>692</v>
      </c>
      <c r="C59" s="25">
        <v>4.3099999999999996</v>
      </c>
      <c r="D59" s="25">
        <v>1.681</v>
      </c>
      <c r="E59" s="26">
        <v>17</v>
      </c>
      <c r="F59" s="26">
        <v>28.57</v>
      </c>
      <c r="G59" s="7" t="s">
        <v>15</v>
      </c>
      <c r="H59" s="7" t="s">
        <v>259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</row>
    <row r="60" spans="1:251" x14ac:dyDescent="0.25">
      <c r="A60" s="7" t="s">
        <v>242</v>
      </c>
      <c r="B60" s="24" t="s">
        <v>693</v>
      </c>
      <c r="C60" s="25">
        <v>1.74</v>
      </c>
      <c r="D60" s="25">
        <v>1.526</v>
      </c>
      <c r="E60" s="26">
        <v>17</v>
      </c>
      <c r="F60" s="26">
        <v>25.94</v>
      </c>
      <c r="G60" s="7" t="s">
        <v>15</v>
      </c>
      <c r="H60" s="7" t="s">
        <v>259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</row>
    <row r="61" spans="1:251" x14ac:dyDescent="0.25">
      <c r="A61" s="7" t="s">
        <v>242</v>
      </c>
      <c r="B61" s="24" t="s">
        <v>694</v>
      </c>
      <c r="C61" s="25">
        <v>1.1399999999999999</v>
      </c>
      <c r="D61" s="25">
        <v>1.073</v>
      </c>
      <c r="E61" s="26">
        <v>17</v>
      </c>
      <c r="F61" s="26">
        <v>18.23</v>
      </c>
      <c r="G61" s="7" t="s">
        <v>15</v>
      </c>
      <c r="H61" s="7" t="s">
        <v>259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</row>
    <row r="62" spans="1:251" x14ac:dyDescent="0.25">
      <c r="A62" s="7" t="s">
        <v>242</v>
      </c>
      <c r="B62" s="24" t="s">
        <v>695</v>
      </c>
      <c r="C62" s="25">
        <v>3.76</v>
      </c>
      <c r="D62" s="25">
        <v>1.0429999999999999</v>
      </c>
      <c r="E62" s="26">
        <v>17</v>
      </c>
      <c r="F62" s="26">
        <v>17.72</v>
      </c>
      <c r="G62" s="7" t="s">
        <v>15</v>
      </c>
      <c r="H62" s="7" t="s">
        <v>259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</row>
    <row r="63" spans="1:251" x14ac:dyDescent="0.25">
      <c r="A63" s="7" t="s">
        <v>242</v>
      </c>
      <c r="B63" s="24" t="s">
        <v>696</v>
      </c>
      <c r="C63" s="25">
        <v>2.2799999999999998</v>
      </c>
      <c r="D63" s="25">
        <v>0.92900000000000005</v>
      </c>
      <c r="E63" s="26">
        <v>17</v>
      </c>
      <c r="F63" s="26">
        <v>15.8</v>
      </c>
      <c r="G63" s="7" t="s">
        <v>15</v>
      </c>
      <c r="H63" s="7" t="s">
        <v>259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</row>
    <row r="64" spans="1:251" x14ac:dyDescent="0.25">
      <c r="A64" s="7" t="s">
        <v>242</v>
      </c>
      <c r="B64" s="24" t="s">
        <v>645</v>
      </c>
      <c r="C64" s="25">
        <v>7.07</v>
      </c>
      <c r="D64" s="25">
        <v>0.89500000000000002</v>
      </c>
      <c r="E64" s="26">
        <v>17</v>
      </c>
      <c r="F64" s="26">
        <v>15.22</v>
      </c>
      <c r="G64" s="7" t="s">
        <v>15</v>
      </c>
      <c r="H64" s="7" t="s">
        <v>259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</row>
    <row r="65" spans="1:251" x14ac:dyDescent="0.25">
      <c r="A65" s="7" t="s">
        <v>242</v>
      </c>
      <c r="B65" s="24" t="s">
        <v>688</v>
      </c>
      <c r="C65" s="25">
        <v>13.77</v>
      </c>
      <c r="D65" s="25">
        <v>0.83799999999999997</v>
      </c>
      <c r="E65" s="26">
        <v>17</v>
      </c>
      <c r="F65" s="26">
        <v>14.25</v>
      </c>
      <c r="G65" s="7" t="s">
        <v>15</v>
      </c>
      <c r="H65" s="7" t="s">
        <v>259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</row>
    <row r="66" spans="1:251" x14ac:dyDescent="0.25">
      <c r="A66" s="7" t="s">
        <v>242</v>
      </c>
      <c r="B66" s="24" t="s">
        <v>697</v>
      </c>
      <c r="C66" s="25">
        <v>3.89</v>
      </c>
      <c r="D66" s="25">
        <v>0.83699999999999997</v>
      </c>
      <c r="E66" s="26">
        <v>17</v>
      </c>
      <c r="F66" s="26">
        <v>14.24</v>
      </c>
      <c r="G66" s="7" t="s">
        <v>15</v>
      </c>
      <c r="H66" s="7" t="s">
        <v>259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</row>
    <row r="67" spans="1:251" x14ac:dyDescent="0.25">
      <c r="A67" s="7" t="s">
        <v>242</v>
      </c>
      <c r="B67" s="24" t="s">
        <v>698</v>
      </c>
      <c r="C67" s="25">
        <v>9.17</v>
      </c>
      <c r="D67" s="25">
        <v>0.83299999999999996</v>
      </c>
      <c r="E67" s="26">
        <v>17</v>
      </c>
      <c r="F67" s="26">
        <v>14.16</v>
      </c>
      <c r="G67" s="7" t="s">
        <v>15</v>
      </c>
      <c r="H67" s="7" t="s">
        <v>259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</row>
    <row r="68" spans="1:251" x14ac:dyDescent="0.25">
      <c r="A68" s="7" t="s">
        <v>242</v>
      </c>
      <c r="B68" s="24" t="s">
        <v>699</v>
      </c>
      <c r="C68" s="25">
        <v>4.45</v>
      </c>
      <c r="D68" s="25">
        <v>0.81799999999999995</v>
      </c>
      <c r="E68" s="26">
        <v>17</v>
      </c>
      <c r="F68" s="26">
        <v>13.91</v>
      </c>
      <c r="G68" s="7" t="s">
        <v>15</v>
      </c>
      <c r="H68" s="7" t="s">
        <v>259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</row>
    <row r="69" spans="1:251" x14ac:dyDescent="0.25">
      <c r="A69" s="7" t="s">
        <v>242</v>
      </c>
      <c r="B69" s="24" t="s">
        <v>685</v>
      </c>
      <c r="C69" s="25">
        <v>5.1100000000000003</v>
      </c>
      <c r="D69" s="25">
        <v>0.79200000000000004</v>
      </c>
      <c r="E69" s="26">
        <v>17</v>
      </c>
      <c r="F69" s="26">
        <v>13.46</v>
      </c>
      <c r="G69" s="7" t="s">
        <v>15</v>
      </c>
      <c r="H69" s="7" t="s">
        <v>259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</row>
    <row r="70" spans="1:251" x14ac:dyDescent="0.25">
      <c r="A70" s="7" t="s">
        <v>242</v>
      </c>
      <c r="B70" s="24" t="s">
        <v>700</v>
      </c>
      <c r="C70" s="25">
        <v>1.34</v>
      </c>
      <c r="D70" s="25">
        <v>0.78400000000000003</v>
      </c>
      <c r="E70" s="26">
        <v>17</v>
      </c>
      <c r="F70" s="26">
        <v>13.33</v>
      </c>
      <c r="G70" s="7" t="s">
        <v>15</v>
      </c>
      <c r="H70" s="7" t="s">
        <v>259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</row>
    <row r="71" spans="1:251" x14ac:dyDescent="0.25">
      <c r="A71" s="7" t="s">
        <v>242</v>
      </c>
      <c r="B71" s="24" t="s">
        <v>701</v>
      </c>
      <c r="C71" s="25">
        <v>1.82</v>
      </c>
      <c r="D71" s="25">
        <v>0.77800000000000002</v>
      </c>
      <c r="E71" s="26">
        <v>17</v>
      </c>
      <c r="F71" s="26">
        <v>13.23</v>
      </c>
      <c r="G71" s="7" t="s">
        <v>15</v>
      </c>
      <c r="H71" s="7" t="s">
        <v>259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</row>
    <row r="72" spans="1:251" x14ac:dyDescent="0.25">
      <c r="A72" s="7" t="s">
        <v>242</v>
      </c>
      <c r="B72" s="24" t="s">
        <v>702</v>
      </c>
      <c r="C72" s="25">
        <v>2.39</v>
      </c>
      <c r="D72" s="25">
        <v>0.77600000000000002</v>
      </c>
      <c r="E72" s="26">
        <v>17</v>
      </c>
      <c r="F72" s="26">
        <v>13.2</v>
      </c>
      <c r="G72" s="7" t="s">
        <v>15</v>
      </c>
      <c r="H72" s="7" t="s">
        <v>259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</row>
    <row r="73" spans="1:251" x14ac:dyDescent="0.25">
      <c r="A73" s="7" t="s">
        <v>242</v>
      </c>
      <c r="B73" s="24" t="s">
        <v>703</v>
      </c>
      <c r="C73" s="25">
        <v>4</v>
      </c>
      <c r="D73" s="25">
        <v>0.77200000000000002</v>
      </c>
      <c r="E73" s="26">
        <v>17</v>
      </c>
      <c r="F73" s="26">
        <v>13.13</v>
      </c>
      <c r="G73" s="7" t="s">
        <v>15</v>
      </c>
      <c r="H73" s="7" t="s">
        <v>259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</row>
    <row r="74" spans="1:251" x14ac:dyDescent="0.25">
      <c r="A74" s="7" t="s">
        <v>242</v>
      </c>
      <c r="B74" s="24" t="s">
        <v>704</v>
      </c>
      <c r="C74" s="25">
        <v>2.16</v>
      </c>
      <c r="D74" s="25">
        <v>0.76500000000000001</v>
      </c>
      <c r="E74" s="26">
        <v>17</v>
      </c>
      <c r="F74" s="26">
        <v>13</v>
      </c>
      <c r="G74" s="7" t="s">
        <v>15</v>
      </c>
      <c r="H74" s="7" t="s">
        <v>259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</row>
    <row r="75" spans="1:251" x14ac:dyDescent="0.25">
      <c r="A75" s="7" t="s">
        <v>242</v>
      </c>
      <c r="B75" s="24" t="s">
        <v>705</v>
      </c>
      <c r="C75" s="25">
        <v>5.97</v>
      </c>
      <c r="D75" s="25">
        <v>0.76200000000000001</v>
      </c>
      <c r="E75" s="26">
        <v>17</v>
      </c>
      <c r="F75" s="26">
        <v>12.95</v>
      </c>
      <c r="G75" s="7" t="s">
        <v>15</v>
      </c>
      <c r="H75" s="7" t="s">
        <v>259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</row>
    <row r="76" spans="1:251" x14ac:dyDescent="0.25">
      <c r="A76" s="7" t="s">
        <v>242</v>
      </c>
      <c r="B76" s="24" t="s">
        <v>706</v>
      </c>
      <c r="C76" s="25">
        <v>4.5</v>
      </c>
      <c r="D76" s="25">
        <v>0.754</v>
      </c>
      <c r="E76" s="26">
        <v>17</v>
      </c>
      <c r="F76" s="26">
        <v>12.81</v>
      </c>
      <c r="G76" s="7" t="s">
        <v>15</v>
      </c>
      <c r="H76" s="7" t="s">
        <v>259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</row>
    <row r="77" spans="1:251" x14ac:dyDescent="0.25">
      <c r="A77" s="7" t="s">
        <v>242</v>
      </c>
      <c r="B77" s="24" t="s">
        <v>645</v>
      </c>
      <c r="C77" s="25">
        <v>7.07</v>
      </c>
      <c r="D77" s="25">
        <v>0.753</v>
      </c>
      <c r="E77" s="26">
        <v>17</v>
      </c>
      <c r="F77" s="26">
        <v>12.8</v>
      </c>
      <c r="G77" s="7" t="s">
        <v>15</v>
      </c>
      <c r="H77" s="7" t="s">
        <v>259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</row>
    <row r="78" spans="1:251" x14ac:dyDescent="0.25">
      <c r="A78" s="7" t="s">
        <v>242</v>
      </c>
      <c r="B78" s="24" t="s">
        <v>707</v>
      </c>
      <c r="C78" s="25">
        <v>0.86</v>
      </c>
      <c r="D78" s="25">
        <v>0.75</v>
      </c>
      <c r="E78" s="26">
        <v>17</v>
      </c>
      <c r="F78" s="26">
        <v>12.75</v>
      </c>
      <c r="G78" s="7" t="s">
        <v>15</v>
      </c>
      <c r="H78" s="7" t="s">
        <v>259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</row>
    <row r="79" spans="1:251" x14ac:dyDescent="0.25">
      <c r="A79" s="7" t="s">
        <v>242</v>
      </c>
      <c r="B79" s="24" t="s">
        <v>708</v>
      </c>
      <c r="C79" s="25">
        <v>1.91</v>
      </c>
      <c r="D79" s="25">
        <v>0.749</v>
      </c>
      <c r="E79" s="26">
        <v>17</v>
      </c>
      <c r="F79" s="26">
        <v>12.74</v>
      </c>
      <c r="G79" s="7" t="s">
        <v>15</v>
      </c>
      <c r="H79" s="7" t="s">
        <v>259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</row>
    <row r="80" spans="1:251" x14ac:dyDescent="0.25">
      <c r="A80" s="7" t="s">
        <v>242</v>
      </c>
      <c r="B80" s="24" t="s">
        <v>645</v>
      </c>
      <c r="C80" s="25">
        <v>7.07</v>
      </c>
      <c r="D80" s="25">
        <v>0.73</v>
      </c>
      <c r="E80" s="26">
        <v>17</v>
      </c>
      <c r="F80" s="26">
        <v>12.41</v>
      </c>
      <c r="G80" s="7" t="s">
        <v>15</v>
      </c>
      <c r="H80" s="7" t="s">
        <v>259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</row>
    <row r="81" spans="1:251" x14ac:dyDescent="0.25">
      <c r="A81" s="7" t="s">
        <v>242</v>
      </c>
      <c r="B81" s="24" t="s">
        <v>709</v>
      </c>
      <c r="C81" s="25">
        <v>1.23</v>
      </c>
      <c r="D81" s="25">
        <v>0.71699999999999997</v>
      </c>
      <c r="E81" s="26">
        <v>17</v>
      </c>
      <c r="F81" s="26">
        <v>12.18</v>
      </c>
      <c r="G81" s="7" t="s">
        <v>15</v>
      </c>
      <c r="H81" s="7" t="s">
        <v>259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</row>
    <row r="82" spans="1:251" x14ac:dyDescent="0.25">
      <c r="A82" s="7" t="s">
        <v>242</v>
      </c>
      <c r="B82" s="24" t="s">
        <v>710</v>
      </c>
      <c r="C82" s="25">
        <v>1.34</v>
      </c>
      <c r="D82" s="25">
        <v>0.7</v>
      </c>
      <c r="E82" s="26">
        <v>17</v>
      </c>
      <c r="F82" s="26">
        <v>11.9</v>
      </c>
      <c r="G82" s="7" t="s">
        <v>15</v>
      </c>
      <c r="H82" s="7" t="s">
        <v>259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</row>
    <row r="83" spans="1:251" x14ac:dyDescent="0.25">
      <c r="A83" s="7" t="s">
        <v>242</v>
      </c>
      <c r="B83" s="24" t="s">
        <v>711</v>
      </c>
      <c r="C83" s="25">
        <v>3.55</v>
      </c>
      <c r="D83" s="25">
        <v>0.69799999999999995</v>
      </c>
      <c r="E83" s="26">
        <v>17</v>
      </c>
      <c r="F83" s="26">
        <v>11.87</v>
      </c>
      <c r="G83" s="7" t="s">
        <v>15</v>
      </c>
      <c r="H83" s="7" t="s">
        <v>259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</row>
    <row r="84" spans="1:251" x14ac:dyDescent="0.25">
      <c r="A84" s="7" t="s">
        <v>242</v>
      </c>
      <c r="B84" s="24" t="s">
        <v>712</v>
      </c>
      <c r="C84" s="25">
        <v>1.62</v>
      </c>
      <c r="D84" s="25">
        <v>0.69399999999999995</v>
      </c>
      <c r="E84" s="26">
        <v>17</v>
      </c>
      <c r="F84" s="26">
        <v>11.8</v>
      </c>
      <c r="G84" s="7" t="s">
        <v>15</v>
      </c>
      <c r="H84" s="7" t="s">
        <v>259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</row>
    <row r="85" spans="1:251" x14ac:dyDescent="0.25">
      <c r="A85" s="7" t="s">
        <v>242</v>
      </c>
      <c r="B85" s="24" t="s">
        <v>713</v>
      </c>
      <c r="C85" s="25">
        <v>1.05</v>
      </c>
      <c r="D85" s="25">
        <v>0.68300000000000005</v>
      </c>
      <c r="E85" s="26">
        <v>17</v>
      </c>
      <c r="F85" s="26">
        <v>11.62</v>
      </c>
      <c r="G85" s="7" t="s">
        <v>15</v>
      </c>
      <c r="H85" s="7" t="s">
        <v>259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</row>
    <row r="86" spans="1:251" x14ac:dyDescent="0.25">
      <c r="A86" s="7" t="s">
        <v>242</v>
      </c>
      <c r="B86" s="24" t="s">
        <v>714</v>
      </c>
      <c r="C86" s="25">
        <v>3.25</v>
      </c>
      <c r="D86" s="25">
        <v>0.67600000000000005</v>
      </c>
      <c r="E86" s="26">
        <v>17</v>
      </c>
      <c r="F86" s="26">
        <v>11.48</v>
      </c>
      <c r="G86" s="7" t="s">
        <v>15</v>
      </c>
      <c r="H86" s="7" t="s">
        <v>259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</row>
    <row r="87" spans="1:251" x14ac:dyDescent="0.25">
      <c r="A87" s="7" t="s">
        <v>242</v>
      </c>
      <c r="B87" s="24" t="s">
        <v>715</v>
      </c>
      <c r="C87" s="25">
        <v>6.57</v>
      </c>
      <c r="D87" s="25">
        <v>0.67500000000000004</v>
      </c>
      <c r="E87" s="26">
        <v>17</v>
      </c>
      <c r="F87" s="26">
        <v>11.47</v>
      </c>
      <c r="G87" s="7" t="s">
        <v>15</v>
      </c>
      <c r="H87" s="7" t="s">
        <v>259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</row>
    <row r="88" spans="1:251" x14ac:dyDescent="0.25">
      <c r="A88" s="7" t="s">
        <v>242</v>
      </c>
      <c r="B88" s="24" t="s">
        <v>716</v>
      </c>
      <c r="C88" s="25">
        <v>0.72</v>
      </c>
      <c r="D88" s="25">
        <v>0.66100000000000003</v>
      </c>
      <c r="E88" s="26">
        <v>17</v>
      </c>
      <c r="F88" s="26">
        <v>11.23</v>
      </c>
      <c r="G88" s="7" t="s">
        <v>15</v>
      </c>
      <c r="H88" s="7" t="s">
        <v>259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</row>
    <row r="89" spans="1:251" x14ac:dyDescent="0.25">
      <c r="A89" s="7" t="s">
        <v>242</v>
      </c>
      <c r="B89" s="24" t="s">
        <v>717</v>
      </c>
      <c r="C89" s="25">
        <v>0.66</v>
      </c>
      <c r="D89" s="25">
        <v>0.63700000000000001</v>
      </c>
      <c r="E89" s="26">
        <v>17</v>
      </c>
      <c r="F89" s="26">
        <v>10.83</v>
      </c>
      <c r="G89" s="7" t="s">
        <v>15</v>
      </c>
      <c r="H89" s="7" t="s">
        <v>259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</row>
    <row r="90" spans="1:251" x14ac:dyDescent="0.25">
      <c r="A90" s="7" t="s">
        <v>242</v>
      </c>
      <c r="B90" s="24" t="s">
        <v>645</v>
      </c>
      <c r="C90" s="25">
        <v>7.07</v>
      </c>
      <c r="D90" s="25">
        <v>0.626</v>
      </c>
      <c r="E90" s="26">
        <v>17</v>
      </c>
      <c r="F90" s="26">
        <v>10.64</v>
      </c>
      <c r="G90" s="7" t="s">
        <v>15</v>
      </c>
      <c r="H90" s="7" t="s">
        <v>259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</row>
    <row r="91" spans="1:251" x14ac:dyDescent="0.25">
      <c r="A91" s="7" t="s">
        <v>242</v>
      </c>
      <c r="B91" s="24" t="s">
        <v>718</v>
      </c>
      <c r="C91" s="25">
        <v>0.71</v>
      </c>
      <c r="D91" s="25">
        <v>0.624</v>
      </c>
      <c r="E91" s="26">
        <v>17</v>
      </c>
      <c r="F91" s="26">
        <v>10.61</v>
      </c>
      <c r="G91" s="7" t="s">
        <v>15</v>
      </c>
      <c r="H91" s="7" t="s">
        <v>259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</row>
    <row r="92" spans="1:251" x14ac:dyDescent="0.25">
      <c r="A92" s="7" t="s">
        <v>242</v>
      </c>
      <c r="B92" s="24" t="s">
        <v>719</v>
      </c>
      <c r="C92" s="25">
        <v>0.63</v>
      </c>
      <c r="D92" s="25">
        <v>0.61799999999999999</v>
      </c>
      <c r="E92" s="26">
        <v>17</v>
      </c>
      <c r="F92" s="26">
        <v>10.51</v>
      </c>
      <c r="G92" s="7" t="s">
        <v>15</v>
      </c>
      <c r="H92" s="7" t="s">
        <v>259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</row>
    <row r="93" spans="1:251" x14ac:dyDescent="0.25">
      <c r="A93" s="7" t="s">
        <v>242</v>
      </c>
      <c r="B93" s="24" t="s">
        <v>720</v>
      </c>
      <c r="C93" s="25">
        <v>0.65</v>
      </c>
      <c r="D93" s="25">
        <v>0.57299999999999995</v>
      </c>
      <c r="E93" s="26">
        <v>17</v>
      </c>
      <c r="F93" s="26">
        <v>9.74</v>
      </c>
      <c r="G93" s="7" t="s">
        <v>15</v>
      </c>
      <c r="H93" s="7" t="s">
        <v>259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</row>
    <row r="94" spans="1:251" x14ac:dyDescent="0.25">
      <c r="A94" s="7" t="s">
        <v>242</v>
      </c>
      <c r="B94" s="24" t="s">
        <v>721</v>
      </c>
      <c r="C94" s="25">
        <v>1.08</v>
      </c>
      <c r="D94" s="25">
        <v>0.56499999999999995</v>
      </c>
      <c r="E94" s="26">
        <v>17</v>
      </c>
      <c r="F94" s="26">
        <v>9.61</v>
      </c>
      <c r="G94" s="7" t="s">
        <v>15</v>
      </c>
      <c r="H94" s="7" t="s">
        <v>259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</row>
    <row r="95" spans="1:251" x14ac:dyDescent="0.25">
      <c r="A95" s="7" t="s">
        <v>242</v>
      </c>
      <c r="B95" s="24" t="s">
        <v>722</v>
      </c>
      <c r="C95" s="25">
        <v>3.33</v>
      </c>
      <c r="D95" s="25">
        <v>0.54500000000000004</v>
      </c>
      <c r="E95" s="26">
        <v>17</v>
      </c>
      <c r="F95" s="26">
        <v>9.26</v>
      </c>
      <c r="G95" s="7" t="s">
        <v>15</v>
      </c>
      <c r="H95" s="7" t="s">
        <v>259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</row>
    <row r="96" spans="1:251" x14ac:dyDescent="0.25">
      <c r="A96" s="7" t="s">
        <v>242</v>
      </c>
      <c r="B96" s="24" t="s">
        <v>723</v>
      </c>
      <c r="C96" s="25">
        <v>0.61</v>
      </c>
      <c r="D96" s="25">
        <v>0.53600000000000003</v>
      </c>
      <c r="E96" s="26">
        <v>17</v>
      </c>
      <c r="F96" s="26">
        <v>9.1199999999999992</v>
      </c>
      <c r="G96" s="7" t="s">
        <v>15</v>
      </c>
      <c r="H96" s="7" t="s">
        <v>259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</row>
    <row r="97" spans="1:251" x14ac:dyDescent="0.25">
      <c r="A97" s="7" t="s">
        <v>242</v>
      </c>
      <c r="B97" s="24" t="s">
        <v>724</v>
      </c>
      <c r="C97" s="25">
        <v>2.04</v>
      </c>
      <c r="D97" s="25">
        <v>0.50700000000000001</v>
      </c>
      <c r="E97" s="26">
        <v>17</v>
      </c>
      <c r="F97" s="26">
        <v>8.6199999999999992</v>
      </c>
      <c r="G97" s="7" t="s">
        <v>15</v>
      </c>
      <c r="H97" s="7" t="s">
        <v>259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</row>
    <row r="98" spans="1:251" x14ac:dyDescent="0.25">
      <c r="A98" s="7" t="s">
        <v>242</v>
      </c>
      <c r="B98" s="24" t="s">
        <v>725</v>
      </c>
      <c r="C98" s="25">
        <v>0.5</v>
      </c>
      <c r="D98" s="25">
        <v>0.503</v>
      </c>
      <c r="E98" s="26">
        <v>17</v>
      </c>
      <c r="F98" s="26">
        <v>8.5500000000000007</v>
      </c>
      <c r="G98" s="7" t="s">
        <v>15</v>
      </c>
      <c r="H98" s="7" t="s">
        <v>259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</row>
    <row r="99" spans="1:251" x14ac:dyDescent="0.25">
      <c r="A99" s="7" t="s">
        <v>242</v>
      </c>
      <c r="B99" s="24" t="s">
        <v>726</v>
      </c>
      <c r="C99" s="25">
        <v>7.54</v>
      </c>
      <c r="D99" s="25">
        <v>0.48399999999999999</v>
      </c>
      <c r="E99" s="26">
        <v>17</v>
      </c>
      <c r="F99" s="26">
        <v>8.2200000000000006</v>
      </c>
      <c r="G99" s="7" t="s">
        <v>15</v>
      </c>
      <c r="H99" s="7" t="s">
        <v>259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</row>
    <row r="100" spans="1:251" x14ac:dyDescent="0.25">
      <c r="A100" s="7" t="s">
        <v>242</v>
      </c>
      <c r="B100" s="24" t="s">
        <v>727</v>
      </c>
      <c r="C100" s="25">
        <v>1.1299999999999999</v>
      </c>
      <c r="D100" s="25">
        <v>0.47899999999999998</v>
      </c>
      <c r="E100" s="26">
        <v>17</v>
      </c>
      <c r="F100" s="26">
        <v>8.14</v>
      </c>
      <c r="G100" s="7" t="s">
        <v>15</v>
      </c>
      <c r="H100" s="7" t="s">
        <v>259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</row>
    <row r="101" spans="1:251" x14ac:dyDescent="0.25">
      <c r="A101" s="7" t="s">
        <v>242</v>
      </c>
      <c r="B101" s="24" t="s">
        <v>728</v>
      </c>
      <c r="C101" s="25">
        <v>2.34</v>
      </c>
      <c r="D101" s="25">
        <v>0.41199999999999998</v>
      </c>
      <c r="E101" s="26">
        <v>17</v>
      </c>
      <c r="F101" s="26">
        <v>7</v>
      </c>
      <c r="G101" s="7" t="s">
        <v>15</v>
      </c>
      <c r="H101" s="7" t="s">
        <v>259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</row>
    <row r="102" spans="1:251" x14ac:dyDescent="0.25">
      <c r="A102" s="7" t="s">
        <v>242</v>
      </c>
      <c r="B102" s="24" t="s">
        <v>729</v>
      </c>
      <c r="C102" s="25">
        <v>1.04</v>
      </c>
      <c r="D102" s="25">
        <v>0.38500000000000001</v>
      </c>
      <c r="E102" s="26">
        <v>17</v>
      </c>
      <c r="F102" s="26">
        <v>6.54</v>
      </c>
      <c r="G102" s="7" t="s">
        <v>15</v>
      </c>
      <c r="H102" s="7" t="s">
        <v>259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</row>
    <row r="103" spans="1:251" x14ac:dyDescent="0.25">
      <c r="A103" s="7" t="s">
        <v>242</v>
      </c>
      <c r="B103" s="24" t="s">
        <v>730</v>
      </c>
      <c r="C103" s="25">
        <v>1.73</v>
      </c>
      <c r="D103" s="25">
        <v>0.38300000000000001</v>
      </c>
      <c r="E103" s="26">
        <v>17</v>
      </c>
      <c r="F103" s="26">
        <v>6.5</v>
      </c>
      <c r="G103" s="7" t="s">
        <v>15</v>
      </c>
      <c r="H103" s="7" t="s">
        <v>259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</row>
    <row r="104" spans="1:251" x14ac:dyDescent="0.25">
      <c r="A104" s="7" t="s">
        <v>242</v>
      </c>
      <c r="B104" s="24" t="s">
        <v>731</v>
      </c>
      <c r="C104" s="25">
        <v>0.38</v>
      </c>
      <c r="D104" s="25">
        <v>0.377</v>
      </c>
      <c r="E104" s="26">
        <v>17</v>
      </c>
      <c r="F104" s="26">
        <v>6.41</v>
      </c>
      <c r="G104" s="7" t="s">
        <v>15</v>
      </c>
      <c r="H104" s="7" t="s">
        <v>259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</row>
    <row r="105" spans="1:251" x14ac:dyDescent="0.25">
      <c r="A105" s="7" t="s">
        <v>242</v>
      </c>
      <c r="B105" s="24" t="s">
        <v>732</v>
      </c>
      <c r="C105" s="25">
        <v>2.16</v>
      </c>
      <c r="D105" s="25">
        <v>0.376</v>
      </c>
      <c r="E105" s="26">
        <v>17</v>
      </c>
      <c r="F105" s="26">
        <v>6.39</v>
      </c>
      <c r="G105" s="7" t="s">
        <v>15</v>
      </c>
      <c r="H105" s="7" t="s">
        <v>259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</row>
    <row r="106" spans="1:251" x14ac:dyDescent="0.25">
      <c r="A106" s="7" t="s">
        <v>242</v>
      </c>
      <c r="B106" s="24" t="s">
        <v>674</v>
      </c>
      <c r="C106" s="25">
        <v>9.94</v>
      </c>
      <c r="D106" s="25">
        <v>0.35299999999999998</v>
      </c>
      <c r="E106" s="26">
        <v>17</v>
      </c>
      <c r="F106" s="26">
        <v>6.01</v>
      </c>
      <c r="G106" s="7" t="s">
        <v>15</v>
      </c>
      <c r="H106" s="7" t="s">
        <v>259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</row>
    <row r="107" spans="1:251" x14ac:dyDescent="0.25">
      <c r="A107" s="7" t="s">
        <v>242</v>
      </c>
      <c r="B107" s="24" t="s">
        <v>733</v>
      </c>
      <c r="C107" s="25">
        <v>0.4</v>
      </c>
      <c r="D107" s="25">
        <v>0.34300000000000003</v>
      </c>
      <c r="E107" s="26">
        <v>17</v>
      </c>
      <c r="F107" s="26">
        <v>5.83</v>
      </c>
      <c r="G107" s="7" t="s">
        <v>15</v>
      </c>
      <c r="H107" s="7" t="s">
        <v>259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</row>
    <row r="108" spans="1:251" x14ac:dyDescent="0.25">
      <c r="A108" s="7" t="s">
        <v>242</v>
      </c>
      <c r="B108" s="24" t="s">
        <v>734</v>
      </c>
      <c r="C108" s="25">
        <v>9.17</v>
      </c>
      <c r="D108" s="25">
        <v>0.33900000000000002</v>
      </c>
      <c r="E108" s="26">
        <v>17</v>
      </c>
      <c r="F108" s="26">
        <v>5.77</v>
      </c>
      <c r="G108" s="7" t="s">
        <v>15</v>
      </c>
      <c r="H108" s="7" t="s">
        <v>259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</row>
    <row r="109" spans="1:251" x14ac:dyDescent="0.25">
      <c r="A109" s="7" t="s">
        <v>242</v>
      </c>
      <c r="B109" s="24" t="s">
        <v>735</v>
      </c>
      <c r="C109" s="25">
        <v>0.42</v>
      </c>
      <c r="D109" s="25">
        <v>0.312</v>
      </c>
      <c r="E109" s="26">
        <v>17</v>
      </c>
      <c r="F109" s="26">
        <v>5.31</v>
      </c>
      <c r="G109" s="7" t="s">
        <v>15</v>
      </c>
      <c r="H109" s="7" t="s">
        <v>259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</row>
    <row r="110" spans="1:251" x14ac:dyDescent="0.25">
      <c r="A110" s="7" t="s">
        <v>242</v>
      </c>
      <c r="B110" s="24" t="s">
        <v>736</v>
      </c>
      <c r="C110" s="25">
        <v>0.42</v>
      </c>
      <c r="D110" s="25">
        <v>0.30599999999999999</v>
      </c>
      <c r="E110" s="26">
        <v>17</v>
      </c>
      <c r="F110" s="26">
        <v>5.2</v>
      </c>
      <c r="G110" s="7" t="s">
        <v>15</v>
      </c>
      <c r="H110" s="7" t="s">
        <v>259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</row>
    <row r="111" spans="1:251" x14ac:dyDescent="0.25">
      <c r="A111" s="7" t="s">
        <v>242</v>
      </c>
      <c r="B111" s="24" t="s">
        <v>737</v>
      </c>
      <c r="C111" s="25">
        <v>10.72</v>
      </c>
      <c r="D111" s="25">
        <v>0.30099999999999999</v>
      </c>
      <c r="E111" s="26">
        <v>17</v>
      </c>
      <c r="F111" s="26">
        <v>5.1100000000000003</v>
      </c>
      <c r="G111" s="7" t="s">
        <v>15</v>
      </c>
      <c r="H111" s="7" t="s">
        <v>259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</row>
    <row r="112" spans="1:251" x14ac:dyDescent="0.25">
      <c r="A112" s="7" t="s">
        <v>242</v>
      </c>
      <c r="B112" s="24" t="s">
        <v>738</v>
      </c>
      <c r="C112" s="25">
        <v>2.87</v>
      </c>
      <c r="D112" s="25">
        <v>0.29299999999999998</v>
      </c>
      <c r="E112" s="26">
        <v>17</v>
      </c>
      <c r="F112" s="26">
        <v>4.99</v>
      </c>
      <c r="G112" s="7" t="s">
        <v>15</v>
      </c>
      <c r="H112" s="7" t="s">
        <v>259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</row>
    <row r="113" spans="1:251" x14ac:dyDescent="0.25">
      <c r="A113" s="7" t="s">
        <v>242</v>
      </c>
      <c r="B113" s="24" t="s">
        <v>739</v>
      </c>
      <c r="C113" s="25">
        <v>2.81</v>
      </c>
      <c r="D113" s="25">
        <v>0.28699999999999998</v>
      </c>
      <c r="E113" s="26">
        <v>17</v>
      </c>
      <c r="F113" s="26">
        <v>4.87</v>
      </c>
      <c r="G113" s="7" t="s">
        <v>15</v>
      </c>
      <c r="H113" s="7" t="s">
        <v>259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</row>
    <row r="114" spans="1:251" x14ac:dyDescent="0.25">
      <c r="A114" s="7" t="s">
        <v>242</v>
      </c>
      <c r="B114" s="24" t="s">
        <v>740</v>
      </c>
      <c r="C114" s="25">
        <v>2.83</v>
      </c>
      <c r="D114" s="25">
        <v>0.27700000000000002</v>
      </c>
      <c r="E114" s="26">
        <v>17</v>
      </c>
      <c r="F114" s="26">
        <v>4.71</v>
      </c>
      <c r="G114" s="7" t="s">
        <v>15</v>
      </c>
      <c r="H114" s="7" t="s">
        <v>259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</row>
    <row r="115" spans="1:251" x14ac:dyDescent="0.25">
      <c r="A115" s="7" t="s">
        <v>242</v>
      </c>
      <c r="B115" s="24" t="s">
        <v>741</v>
      </c>
      <c r="C115" s="25">
        <v>0.79</v>
      </c>
      <c r="D115" s="25">
        <v>0.27500000000000002</v>
      </c>
      <c r="E115" s="26">
        <v>17</v>
      </c>
      <c r="F115" s="26">
        <v>4.68</v>
      </c>
      <c r="G115" s="7" t="s">
        <v>15</v>
      </c>
      <c r="H115" s="7" t="s">
        <v>259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</row>
    <row r="116" spans="1:251" x14ac:dyDescent="0.25">
      <c r="A116" s="7" t="s">
        <v>242</v>
      </c>
      <c r="B116" s="24" t="s">
        <v>742</v>
      </c>
      <c r="C116" s="25">
        <v>4.78</v>
      </c>
      <c r="D116" s="25">
        <v>0.26100000000000001</v>
      </c>
      <c r="E116" s="26">
        <v>17</v>
      </c>
      <c r="F116" s="26">
        <v>4.43</v>
      </c>
      <c r="G116" s="7" t="s">
        <v>15</v>
      </c>
      <c r="H116" s="7" t="s">
        <v>259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</row>
    <row r="117" spans="1:251" x14ac:dyDescent="0.25">
      <c r="A117" s="7" t="s">
        <v>242</v>
      </c>
      <c r="B117" s="24" t="s">
        <v>743</v>
      </c>
      <c r="C117" s="25">
        <v>9.2899999999999991</v>
      </c>
      <c r="D117" s="25">
        <v>0.26</v>
      </c>
      <c r="E117" s="26">
        <v>17</v>
      </c>
      <c r="F117" s="26">
        <v>4.42</v>
      </c>
      <c r="G117" s="7" t="s">
        <v>15</v>
      </c>
      <c r="H117" s="7" t="s">
        <v>259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</row>
    <row r="118" spans="1:251" x14ac:dyDescent="0.25">
      <c r="A118" s="7" t="s">
        <v>242</v>
      </c>
      <c r="B118" s="24" t="s">
        <v>744</v>
      </c>
      <c r="C118" s="25">
        <v>0.53</v>
      </c>
      <c r="D118" s="25">
        <v>0.253</v>
      </c>
      <c r="E118" s="26">
        <v>17</v>
      </c>
      <c r="F118" s="26">
        <v>4.29</v>
      </c>
      <c r="G118" s="7" t="s">
        <v>15</v>
      </c>
      <c r="H118" s="7" t="s">
        <v>259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</row>
    <row r="119" spans="1:251" x14ac:dyDescent="0.25">
      <c r="A119" s="7" t="s">
        <v>242</v>
      </c>
      <c r="B119" s="24" t="s">
        <v>745</v>
      </c>
      <c r="C119" s="25">
        <v>0.3</v>
      </c>
      <c r="D119" s="25">
        <v>0.25</v>
      </c>
      <c r="E119" s="26">
        <v>17</v>
      </c>
      <c r="F119" s="26">
        <v>4.26</v>
      </c>
      <c r="G119" s="7" t="s">
        <v>15</v>
      </c>
      <c r="H119" s="7" t="s">
        <v>259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</row>
    <row r="120" spans="1:251" x14ac:dyDescent="0.25">
      <c r="A120" s="7" t="s">
        <v>242</v>
      </c>
      <c r="B120" s="24" t="s">
        <v>746</v>
      </c>
      <c r="C120" s="25">
        <v>0.55000000000000004</v>
      </c>
      <c r="D120" s="25">
        <v>0.24</v>
      </c>
      <c r="E120" s="26">
        <v>17</v>
      </c>
      <c r="F120" s="26">
        <v>4.08</v>
      </c>
      <c r="G120" s="7" t="s">
        <v>15</v>
      </c>
      <c r="H120" s="7" t="s">
        <v>259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</row>
    <row r="121" spans="1:251" x14ac:dyDescent="0.25">
      <c r="A121" s="7" t="s">
        <v>242</v>
      </c>
      <c r="B121" s="24" t="s">
        <v>747</v>
      </c>
      <c r="C121" s="25">
        <v>1.0900000000000001</v>
      </c>
      <c r="D121" s="25">
        <v>0.24</v>
      </c>
      <c r="E121" s="26">
        <v>17</v>
      </c>
      <c r="F121" s="26">
        <v>4.08</v>
      </c>
      <c r="G121" s="7" t="s">
        <v>15</v>
      </c>
      <c r="H121" s="7" t="s">
        <v>259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</row>
    <row r="122" spans="1:251" x14ac:dyDescent="0.25">
      <c r="A122" s="7" t="s">
        <v>242</v>
      </c>
      <c r="B122" s="24" t="s">
        <v>748</v>
      </c>
      <c r="C122" s="25">
        <v>0.24</v>
      </c>
      <c r="D122" s="25">
        <v>0.22500000000000001</v>
      </c>
      <c r="E122" s="26">
        <v>17</v>
      </c>
      <c r="F122" s="26">
        <v>3.83</v>
      </c>
      <c r="G122" s="7" t="s">
        <v>15</v>
      </c>
      <c r="H122" s="7" t="s">
        <v>259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</row>
    <row r="123" spans="1:251" x14ac:dyDescent="0.25">
      <c r="A123" s="7" t="s">
        <v>242</v>
      </c>
      <c r="B123" s="24" t="s">
        <v>749</v>
      </c>
      <c r="C123" s="25">
        <v>3.92</v>
      </c>
      <c r="D123" s="25">
        <v>0.222</v>
      </c>
      <c r="E123" s="26">
        <v>17</v>
      </c>
      <c r="F123" s="26">
        <v>3.78</v>
      </c>
      <c r="G123" s="7" t="s">
        <v>15</v>
      </c>
      <c r="H123" s="7" t="s">
        <v>259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</row>
    <row r="124" spans="1:251" x14ac:dyDescent="0.25">
      <c r="A124" s="7" t="s">
        <v>242</v>
      </c>
      <c r="B124" s="24" t="s">
        <v>750</v>
      </c>
      <c r="C124" s="25">
        <v>0.2</v>
      </c>
      <c r="D124" s="25">
        <v>0.19600000000000001</v>
      </c>
      <c r="E124" s="26">
        <v>17</v>
      </c>
      <c r="F124" s="26">
        <v>3.33</v>
      </c>
      <c r="G124" s="7" t="s">
        <v>15</v>
      </c>
      <c r="H124" s="7" t="s">
        <v>259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</row>
    <row r="125" spans="1:251" x14ac:dyDescent="0.25">
      <c r="A125" s="7" t="s">
        <v>242</v>
      </c>
      <c r="B125" s="24" t="s">
        <v>751</v>
      </c>
      <c r="C125" s="25">
        <v>3.65</v>
      </c>
      <c r="D125" s="25">
        <v>0.158</v>
      </c>
      <c r="E125" s="26">
        <v>17</v>
      </c>
      <c r="F125" s="26">
        <v>2.68</v>
      </c>
      <c r="G125" s="7" t="s">
        <v>15</v>
      </c>
      <c r="H125" s="7" t="s">
        <v>259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</row>
    <row r="126" spans="1:251" x14ac:dyDescent="0.25">
      <c r="A126" s="7" t="s">
        <v>242</v>
      </c>
      <c r="B126" s="24" t="s">
        <v>752</v>
      </c>
      <c r="C126" s="25">
        <v>1.79</v>
      </c>
      <c r="D126" s="25">
        <v>0.14499999999999999</v>
      </c>
      <c r="E126" s="26">
        <v>17</v>
      </c>
      <c r="F126" s="26">
        <v>2.46</v>
      </c>
      <c r="G126" s="7" t="s">
        <v>15</v>
      </c>
      <c r="H126" s="7" t="s">
        <v>259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</row>
    <row r="127" spans="1:251" x14ac:dyDescent="0.25">
      <c r="A127" s="7" t="s">
        <v>242</v>
      </c>
      <c r="B127" s="24" t="s">
        <v>753</v>
      </c>
      <c r="C127" s="25">
        <v>0.93</v>
      </c>
      <c r="D127" s="25">
        <v>0.14499999999999999</v>
      </c>
      <c r="E127" s="26">
        <v>17</v>
      </c>
      <c r="F127" s="26">
        <v>2.46</v>
      </c>
      <c r="G127" s="7" t="s">
        <v>15</v>
      </c>
      <c r="H127" s="7" t="s">
        <v>259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</row>
    <row r="128" spans="1:251" x14ac:dyDescent="0.25">
      <c r="A128" s="7" t="s">
        <v>242</v>
      </c>
      <c r="B128" s="24" t="s">
        <v>754</v>
      </c>
      <c r="C128" s="25">
        <v>1.78</v>
      </c>
      <c r="D128" s="25">
        <v>0.13900000000000001</v>
      </c>
      <c r="E128" s="26">
        <v>17</v>
      </c>
      <c r="F128" s="26">
        <v>2.37</v>
      </c>
      <c r="G128" s="7" t="s">
        <v>15</v>
      </c>
      <c r="H128" s="7" t="s">
        <v>259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</row>
    <row r="129" spans="1:251" x14ac:dyDescent="0.25">
      <c r="A129" s="7" t="s">
        <v>242</v>
      </c>
      <c r="B129" s="24" t="s">
        <v>755</v>
      </c>
      <c r="C129" s="25">
        <v>2.2000000000000002</v>
      </c>
      <c r="D129" s="25">
        <v>0.13600000000000001</v>
      </c>
      <c r="E129" s="26">
        <v>17</v>
      </c>
      <c r="F129" s="26">
        <v>2.3199999999999998</v>
      </c>
      <c r="G129" s="7" t="s">
        <v>15</v>
      </c>
      <c r="H129" s="7" t="s">
        <v>259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</row>
    <row r="130" spans="1:251" x14ac:dyDescent="0.25">
      <c r="A130" s="7" t="s">
        <v>242</v>
      </c>
      <c r="B130" s="24" t="s">
        <v>756</v>
      </c>
      <c r="C130" s="25">
        <v>2.94</v>
      </c>
      <c r="D130" s="25">
        <v>0.122</v>
      </c>
      <c r="E130" s="26">
        <v>17</v>
      </c>
      <c r="F130" s="26">
        <v>2.08</v>
      </c>
      <c r="G130" s="7" t="s">
        <v>15</v>
      </c>
      <c r="H130" s="7" t="s">
        <v>259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</row>
    <row r="131" spans="1:251" x14ac:dyDescent="0.25">
      <c r="A131" s="7" t="s">
        <v>242</v>
      </c>
      <c r="B131" s="24" t="s">
        <v>743</v>
      </c>
      <c r="C131" s="25">
        <v>9.2899999999999991</v>
      </c>
      <c r="D131" s="25">
        <v>0.121</v>
      </c>
      <c r="E131" s="26">
        <v>17</v>
      </c>
      <c r="F131" s="26">
        <v>2.0499999999999998</v>
      </c>
      <c r="G131" s="7" t="s">
        <v>15</v>
      </c>
      <c r="H131" s="7" t="s">
        <v>259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</row>
    <row r="132" spans="1:251" x14ac:dyDescent="0.25">
      <c r="A132" s="7" t="s">
        <v>242</v>
      </c>
      <c r="B132" s="24" t="s">
        <v>742</v>
      </c>
      <c r="C132" s="25">
        <v>4.78</v>
      </c>
      <c r="D132" s="25">
        <v>0.11700000000000001</v>
      </c>
      <c r="E132" s="26">
        <v>17</v>
      </c>
      <c r="F132" s="26">
        <v>1.99</v>
      </c>
      <c r="G132" s="7" t="s">
        <v>15</v>
      </c>
      <c r="H132" s="7" t="s">
        <v>259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</row>
    <row r="133" spans="1:251" x14ac:dyDescent="0.25">
      <c r="A133" s="7" t="s">
        <v>242</v>
      </c>
      <c r="B133" s="24" t="s">
        <v>757</v>
      </c>
      <c r="C133" s="25">
        <v>0.74</v>
      </c>
      <c r="D133" s="25">
        <v>0.108</v>
      </c>
      <c r="E133" s="26">
        <v>17</v>
      </c>
      <c r="F133" s="26">
        <v>1.84</v>
      </c>
      <c r="G133" s="7" t="s">
        <v>15</v>
      </c>
      <c r="H133" s="7" t="s">
        <v>259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</row>
    <row r="134" spans="1:251" x14ac:dyDescent="0.25">
      <c r="A134" s="7" t="s">
        <v>242</v>
      </c>
      <c r="B134" s="24" t="s">
        <v>666</v>
      </c>
      <c r="C134" s="25">
        <v>6.95</v>
      </c>
      <c r="D134" s="25">
        <v>0.107</v>
      </c>
      <c r="E134" s="26">
        <v>17</v>
      </c>
      <c r="F134" s="26">
        <v>1.82</v>
      </c>
      <c r="G134" s="7" t="s">
        <v>15</v>
      </c>
      <c r="H134" s="7" t="s">
        <v>259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</row>
    <row r="135" spans="1:251" x14ac:dyDescent="0.25">
      <c r="A135" s="7" t="s">
        <v>242</v>
      </c>
      <c r="B135" s="24" t="s">
        <v>758</v>
      </c>
      <c r="C135" s="25">
        <v>0.85</v>
      </c>
      <c r="D135" s="25">
        <v>8.2000000000000003E-2</v>
      </c>
      <c r="E135" s="26">
        <v>17</v>
      </c>
      <c r="F135" s="26">
        <v>1.4</v>
      </c>
      <c r="G135" s="7" t="s">
        <v>15</v>
      </c>
      <c r="H135" s="7" t="s">
        <v>259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</row>
    <row r="136" spans="1:251" x14ac:dyDescent="0.25">
      <c r="A136" s="7" t="s">
        <v>242</v>
      </c>
      <c r="B136" s="24" t="s">
        <v>759</v>
      </c>
      <c r="C136" s="25">
        <v>6.33</v>
      </c>
      <c r="D136" s="25">
        <v>7.6999999999999999E-2</v>
      </c>
      <c r="E136" s="26">
        <v>17</v>
      </c>
      <c r="F136" s="26">
        <v>1.3</v>
      </c>
      <c r="G136" s="7" t="s">
        <v>15</v>
      </c>
      <c r="H136" s="7" t="s">
        <v>259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</row>
    <row r="137" spans="1:251" x14ac:dyDescent="0.25">
      <c r="A137" s="7" t="s">
        <v>242</v>
      </c>
      <c r="B137" s="24" t="s">
        <v>727</v>
      </c>
      <c r="C137" s="25">
        <v>1.1299999999999999</v>
      </c>
      <c r="D137" s="25">
        <v>5.8999999999999997E-2</v>
      </c>
      <c r="E137" s="26">
        <v>17</v>
      </c>
      <c r="F137" s="26">
        <v>1</v>
      </c>
      <c r="G137" s="7" t="s">
        <v>15</v>
      </c>
      <c r="H137" s="7" t="s">
        <v>259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</row>
    <row r="138" spans="1:251" x14ac:dyDescent="0.25">
      <c r="A138" s="7" t="s">
        <v>242</v>
      </c>
      <c r="B138" s="24" t="s">
        <v>760</v>
      </c>
      <c r="C138" s="25">
        <v>10.1</v>
      </c>
      <c r="D138" s="25">
        <v>5.3999999999999999E-2</v>
      </c>
      <c r="E138" s="26">
        <v>17</v>
      </c>
      <c r="F138" s="26">
        <v>0.92</v>
      </c>
      <c r="G138" s="7" t="s">
        <v>15</v>
      </c>
      <c r="H138" s="7" t="s">
        <v>259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</row>
    <row r="139" spans="1:251" x14ac:dyDescent="0.25">
      <c r="A139" s="7" t="s">
        <v>242</v>
      </c>
      <c r="B139" s="24" t="s">
        <v>761</v>
      </c>
      <c r="C139" s="25">
        <v>2.23</v>
      </c>
      <c r="D139" s="25">
        <v>4.4999999999999998E-2</v>
      </c>
      <c r="E139" s="26">
        <v>17</v>
      </c>
      <c r="F139" s="26">
        <v>0.77</v>
      </c>
      <c r="G139" s="7" t="s">
        <v>15</v>
      </c>
      <c r="H139" s="7" t="s">
        <v>259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</row>
    <row r="140" spans="1:251" x14ac:dyDescent="0.25">
      <c r="A140" s="7" t="s">
        <v>242</v>
      </c>
      <c r="B140" s="24" t="s">
        <v>762</v>
      </c>
      <c r="C140" s="25">
        <v>2.96</v>
      </c>
      <c r="D140" s="25">
        <v>4.1000000000000002E-2</v>
      </c>
      <c r="E140" s="26">
        <v>17</v>
      </c>
      <c r="F140" s="26">
        <v>0.69</v>
      </c>
      <c r="G140" s="7" t="s">
        <v>15</v>
      </c>
      <c r="H140" s="7" t="s">
        <v>259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</row>
    <row r="141" spans="1:251" x14ac:dyDescent="0.25">
      <c r="A141" s="7" t="s">
        <v>242</v>
      </c>
      <c r="B141" s="24" t="s">
        <v>763</v>
      </c>
      <c r="C141" s="25">
        <v>1.43</v>
      </c>
      <c r="D141" s="25">
        <v>3.6999999999999998E-2</v>
      </c>
      <c r="E141" s="26">
        <v>17</v>
      </c>
      <c r="F141" s="26">
        <v>0.63</v>
      </c>
      <c r="G141" s="7" t="s">
        <v>15</v>
      </c>
      <c r="H141" s="7" t="s">
        <v>259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</row>
    <row r="142" spans="1:251" x14ac:dyDescent="0.25">
      <c r="A142" s="7" t="s">
        <v>242</v>
      </c>
      <c r="B142" s="24" t="s">
        <v>764</v>
      </c>
      <c r="C142" s="25">
        <v>5.18</v>
      </c>
      <c r="D142" s="25">
        <v>3.3000000000000002E-2</v>
      </c>
      <c r="E142" s="26">
        <v>17</v>
      </c>
      <c r="F142" s="26">
        <v>0.56000000000000005</v>
      </c>
      <c r="G142" s="7" t="s">
        <v>15</v>
      </c>
      <c r="H142" s="7" t="s">
        <v>259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</row>
    <row r="143" spans="1:251" x14ac:dyDescent="0.25">
      <c r="A143" s="7" t="s">
        <v>242</v>
      </c>
      <c r="B143" s="24" t="s">
        <v>657</v>
      </c>
      <c r="C143" s="25">
        <v>0.75</v>
      </c>
      <c r="D143" s="25">
        <v>3.3000000000000002E-2</v>
      </c>
      <c r="E143" s="26">
        <v>17</v>
      </c>
      <c r="F143" s="26">
        <v>0.55000000000000004</v>
      </c>
      <c r="G143" s="7" t="s">
        <v>15</v>
      </c>
      <c r="H143" s="7" t="s">
        <v>259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</row>
    <row r="144" spans="1:251" x14ac:dyDescent="0.25">
      <c r="A144" s="7" t="s">
        <v>242</v>
      </c>
      <c r="B144" s="24" t="s">
        <v>663</v>
      </c>
      <c r="C144" s="25">
        <v>4.4000000000000004</v>
      </c>
      <c r="D144" s="25">
        <v>2.5999999999999999E-2</v>
      </c>
      <c r="E144" s="26">
        <v>17</v>
      </c>
      <c r="F144" s="26">
        <v>0.44</v>
      </c>
      <c r="G144" s="7" t="s">
        <v>15</v>
      </c>
      <c r="H144" s="7" t="s">
        <v>259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</row>
    <row r="145" spans="1:251" x14ac:dyDescent="0.25">
      <c r="A145" s="7" t="s">
        <v>242</v>
      </c>
      <c r="B145" s="24" t="s">
        <v>765</v>
      </c>
      <c r="C145" s="25">
        <v>0.73</v>
      </c>
      <c r="D145" s="25">
        <v>1.9E-2</v>
      </c>
      <c r="E145" s="26">
        <v>17</v>
      </c>
      <c r="F145" s="26">
        <v>0.32</v>
      </c>
      <c r="G145" s="7" t="s">
        <v>15</v>
      </c>
      <c r="H145" s="7" t="s">
        <v>259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</row>
    <row r="146" spans="1:251" x14ac:dyDescent="0.25">
      <c r="A146" s="7" t="s">
        <v>242</v>
      </c>
      <c r="B146" s="24" t="s">
        <v>766</v>
      </c>
      <c r="C146" s="25">
        <v>2.4700000000000002</v>
      </c>
      <c r="D146" s="25">
        <v>1.7999999999999999E-2</v>
      </c>
      <c r="E146" s="26">
        <v>17</v>
      </c>
      <c r="F146" s="26">
        <v>0.31</v>
      </c>
      <c r="G146" s="7" t="s">
        <v>15</v>
      </c>
      <c r="H146" s="7" t="s">
        <v>259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</row>
    <row r="147" spans="1:251" x14ac:dyDescent="0.25">
      <c r="A147" s="7" t="s">
        <v>242</v>
      </c>
      <c r="B147" s="24" t="s">
        <v>767</v>
      </c>
      <c r="C147" s="25">
        <v>2.97</v>
      </c>
      <c r="D147" s="25">
        <v>1.7999999999999999E-2</v>
      </c>
      <c r="E147" s="26">
        <v>17</v>
      </c>
      <c r="F147" s="26">
        <v>0.31</v>
      </c>
      <c r="G147" s="7" t="s">
        <v>15</v>
      </c>
      <c r="H147" s="7" t="s">
        <v>259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</row>
    <row r="148" spans="1:251" x14ac:dyDescent="0.25">
      <c r="A148" s="7" t="s">
        <v>242</v>
      </c>
      <c r="B148" s="24" t="s">
        <v>649</v>
      </c>
      <c r="C148" s="25">
        <v>0.46</v>
      </c>
      <c r="D148" s="25">
        <v>1.6E-2</v>
      </c>
      <c r="E148" s="26">
        <v>17</v>
      </c>
      <c r="F148" s="26">
        <v>0.28000000000000003</v>
      </c>
      <c r="G148" s="7" t="s">
        <v>15</v>
      </c>
      <c r="H148" s="7" t="s">
        <v>259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</row>
    <row r="149" spans="1:251" x14ac:dyDescent="0.25">
      <c r="A149" s="7" t="s">
        <v>242</v>
      </c>
      <c r="B149" s="24" t="s">
        <v>768</v>
      </c>
      <c r="C149" s="25">
        <v>7.25</v>
      </c>
      <c r="D149" s="25">
        <v>1.2999999999999999E-2</v>
      </c>
      <c r="E149" s="26">
        <v>17</v>
      </c>
      <c r="F149" s="26">
        <v>0.21</v>
      </c>
      <c r="G149" s="7" t="s">
        <v>15</v>
      </c>
      <c r="H149" s="7" t="s">
        <v>259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</row>
    <row r="150" spans="1:251" x14ac:dyDescent="0.25">
      <c r="A150" s="7" t="s">
        <v>242</v>
      </c>
      <c r="B150" s="24" t="s">
        <v>769</v>
      </c>
      <c r="C150" s="25">
        <v>1.51</v>
      </c>
      <c r="D150" s="25">
        <v>1.2999999999999999E-2</v>
      </c>
      <c r="E150" s="26">
        <v>17</v>
      </c>
      <c r="F150" s="26">
        <v>0.21</v>
      </c>
      <c r="G150" s="7" t="s">
        <v>15</v>
      </c>
      <c r="H150" s="7" t="s">
        <v>259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</row>
    <row r="151" spans="1:251" x14ac:dyDescent="0.25">
      <c r="A151" s="7" t="s">
        <v>490</v>
      </c>
      <c r="B151" s="24" t="s">
        <v>770</v>
      </c>
      <c r="C151" s="25">
        <v>0.73</v>
      </c>
      <c r="D151" s="25">
        <v>0.42099999999999999</v>
      </c>
      <c r="E151" s="26">
        <v>17</v>
      </c>
      <c r="F151" s="26">
        <v>7.16</v>
      </c>
      <c r="G151" s="7" t="s">
        <v>771</v>
      </c>
      <c r="H151" s="7" t="s">
        <v>259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</row>
    <row r="152" spans="1:251" x14ac:dyDescent="0.25">
      <c r="A152" s="7"/>
      <c r="B152" s="24"/>
      <c r="C152" s="27">
        <f>SUM(C34:C151)</f>
        <v>447.76000000000005</v>
      </c>
      <c r="D152" s="27">
        <f>SUM(D34:D151)</f>
        <v>119.009</v>
      </c>
      <c r="E152" s="26"/>
      <c r="F152" s="28">
        <f>SUM(F34:F151)</f>
        <v>2023.0799999999995</v>
      </c>
      <c r="G152" s="7"/>
      <c r="H152" s="13" t="s">
        <v>19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</row>
    <row r="153" spans="1:251" x14ac:dyDescent="0.25">
      <c r="A153" s="7" t="s">
        <v>242</v>
      </c>
      <c r="B153" s="24" t="s">
        <v>772</v>
      </c>
      <c r="C153" s="25">
        <v>0.37</v>
      </c>
      <c r="D153" s="25">
        <v>0.27600000000000002</v>
      </c>
      <c r="E153" s="26">
        <v>17</v>
      </c>
      <c r="F153" s="26">
        <v>4.7</v>
      </c>
      <c r="G153" s="7" t="s">
        <v>15</v>
      </c>
      <c r="H153" s="7" t="s">
        <v>773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</row>
    <row r="154" spans="1:251" x14ac:dyDescent="0.25">
      <c r="A154" s="7" t="s">
        <v>242</v>
      </c>
      <c r="B154" s="24" t="s">
        <v>774</v>
      </c>
      <c r="C154" s="25">
        <v>3.52</v>
      </c>
      <c r="D154" s="25">
        <v>7.8E-2</v>
      </c>
      <c r="E154" s="26">
        <v>17</v>
      </c>
      <c r="F154" s="26">
        <v>1.33</v>
      </c>
      <c r="G154" s="7" t="s">
        <v>15</v>
      </c>
      <c r="H154" s="7" t="s">
        <v>773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</row>
    <row r="155" spans="1:251" x14ac:dyDescent="0.25">
      <c r="A155" s="38"/>
      <c r="B155" s="24"/>
      <c r="C155" s="27">
        <f>SUM(C153:C154)</f>
        <v>3.89</v>
      </c>
      <c r="D155" s="27">
        <f>SUM(D153:D154)</f>
        <v>0.35400000000000004</v>
      </c>
      <c r="E155" s="25"/>
      <c r="F155" s="28">
        <f>SUM(F153:F154)</f>
        <v>6.03</v>
      </c>
      <c r="G155" s="38"/>
      <c r="H155" s="13" t="s">
        <v>19</v>
      </c>
    </row>
    <row r="156" spans="1:251" x14ac:dyDescent="0.25">
      <c r="A156" s="38"/>
      <c r="B156" s="24"/>
      <c r="C156" s="27">
        <f>SUM(C9+C19+C33+C152+C155)</f>
        <v>516.04000000000008</v>
      </c>
      <c r="D156" s="27">
        <f>SUM(D9+D19+D33+D152+D155)</f>
        <v>125.172</v>
      </c>
      <c r="E156" s="24"/>
      <c r="F156" s="28">
        <f>SUM(F9+F19+F33+F152+F155)</f>
        <v>2127.89</v>
      </c>
      <c r="G156" s="38"/>
      <c r="H156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9"/>
  <sheetViews>
    <sheetView workbookViewId="0">
      <selection activeCell="E20" sqref="E20"/>
    </sheetView>
  </sheetViews>
  <sheetFormatPr defaultRowHeight="15.75" x14ac:dyDescent="0.25"/>
  <cols>
    <col min="1" max="1" width="45" style="57" customWidth="1"/>
    <col min="2" max="6" width="16.140625" style="20" customWidth="1"/>
    <col min="7" max="7" width="17.5703125" style="3" customWidth="1"/>
    <col min="8" max="8" width="39.42578125" style="3" customWidth="1"/>
    <col min="9" max="256" width="9.140625" style="3"/>
    <col min="257" max="257" width="45" style="3" customWidth="1"/>
    <col min="258" max="262" width="16.140625" style="3" customWidth="1"/>
    <col min="263" max="263" width="17.5703125" style="3" customWidth="1"/>
    <col min="264" max="264" width="39.42578125" style="3" customWidth="1"/>
    <col min="265" max="512" width="9.140625" style="3"/>
    <col min="513" max="513" width="45" style="3" customWidth="1"/>
    <col min="514" max="518" width="16.140625" style="3" customWidth="1"/>
    <col min="519" max="519" width="17.5703125" style="3" customWidth="1"/>
    <col min="520" max="520" width="39.42578125" style="3" customWidth="1"/>
    <col min="521" max="768" width="9.140625" style="3"/>
    <col min="769" max="769" width="45" style="3" customWidth="1"/>
    <col min="770" max="774" width="16.140625" style="3" customWidth="1"/>
    <col min="775" max="775" width="17.5703125" style="3" customWidth="1"/>
    <col min="776" max="776" width="39.42578125" style="3" customWidth="1"/>
    <col min="777" max="1024" width="9.140625" style="3"/>
    <col min="1025" max="1025" width="45" style="3" customWidth="1"/>
    <col min="1026" max="1030" width="16.140625" style="3" customWidth="1"/>
    <col min="1031" max="1031" width="17.5703125" style="3" customWidth="1"/>
    <col min="1032" max="1032" width="39.42578125" style="3" customWidth="1"/>
    <col min="1033" max="1280" width="9.140625" style="3"/>
    <col min="1281" max="1281" width="45" style="3" customWidth="1"/>
    <col min="1282" max="1286" width="16.140625" style="3" customWidth="1"/>
    <col min="1287" max="1287" width="17.5703125" style="3" customWidth="1"/>
    <col min="1288" max="1288" width="39.42578125" style="3" customWidth="1"/>
    <col min="1289" max="1536" width="9.140625" style="3"/>
    <col min="1537" max="1537" width="45" style="3" customWidth="1"/>
    <col min="1538" max="1542" width="16.140625" style="3" customWidth="1"/>
    <col min="1543" max="1543" width="17.5703125" style="3" customWidth="1"/>
    <col min="1544" max="1544" width="39.42578125" style="3" customWidth="1"/>
    <col min="1545" max="1792" width="9.140625" style="3"/>
    <col min="1793" max="1793" width="45" style="3" customWidth="1"/>
    <col min="1794" max="1798" width="16.140625" style="3" customWidth="1"/>
    <col min="1799" max="1799" width="17.5703125" style="3" customWidth="1"/>
    <col min="1800" max="1800" width="39.42578125" style="3" customWidth="1"/>
    <col min="1801" max="2048" width="9.140625" style="3"/>
    <col min="2049" max="2049" width="45" style="3" customWidth="1"/>
    <col min="2050" max="2054" width="16.140625" style="3" customWidth="1"/>
    <col min="2055" max="2055" width="17.5703125" style="3" customWidth="1"/>
    <col min="2056" max="2056" width="39.42578125" style="3" customWidth="1"/>
    <col min="2057" max="2304" width="9.140625" style="3"/>
    <col min="2305" max="2305" width="45" style="3" customWidth="1"/>
    <col min="2306" max="2310" width="16.140625" style="3" customWidth="1"/>
    <col min="2311" max="2311" width="17.5703125" style="3" customWidth="1"/>
    <col min="2312" max="2312" width="39.42578125" style="3" customWidth="1"/>
    <col min="2313" max="2560" width="9.140625" style="3"/>
    <col min="2561" max="2561" width="45" style="3" customWidth="1"/>
    <col min="2562" max="2566" width="16.140625" style="3" customWidth="1"/>
    <col min="2567" max="2567" width="17.5703125" style="3" customWidth="1"/>
    <col min="2568" max="2568" width="39.42578125" style="3" customWidth="1"/>
    <col min="2569" max="2816" width="9.140625" style="3"/>
    <col min="2817" max="2817" width="45" style="3" customWidth="1"/>
    <col min="2818" max="2822" width="16.140625" style="3" customWidth="1"/>
    <col min="2823" max="2823" width="17.5703125" style="3" customWidth="1"/>
    <col min="2824" max="2824" width="39.42578125" style="3" customWidth="1"/>
    <col min="2825" max="3072" width="9.140625" style="3"/>
    <col min="3073" max="3073" width="45" style="3" customWidth="1"/>
    <col min="3074" max="3078" width="16.140625" style="3" customWidth="1"/>
    <col min="3079" max="3079" width="17.5703125" style="3" customWidth="1"/>
    <col min="3080" max="3080" width="39.42578125" style="3" customWidth="1"/>
    <col min="3081" max="3328" width="9.140625" style="3"/>
    <col min="3329" max="3329" width="45" style="3" customWidth="1"/>
    <col min="3330" max="3334" width="16.140625" style="3" customWidth="1"/>
    <col min="3335" max="3335" width="17.5703125" style="3" customWidth="1"/>
    <col min="3336" max="3336" width="39.42578125" style="3" customWidth="1"/>
    <col min="3337" max="3584" width="9.140625" style="3"/>
    <col min="3585" max="3585" width="45" style="3" customWidth="1"/>
    <col min="3586" max="3590" width="16.140625" style="3" customWidth="1"/>
    <col min="3591" max="3591" width="17.5703125" style="3" customWidth="1"/>
    <col min="3592" max="3592" width="39.42578125" style="3" customWidth="1"/>
    <col min="3593" max="3840" width="9.140625" style="3"/>
    <col min="3841" max="3841" width="45" style="3" customWidth="1"/>
    <col min="3842" max="3846" width="16.140625" style="3" customWidth="1"/>
    <col min="3847" max="3847" width="17.5703125" style="3" customWidth="1"/>
    <col min="3848" max="3848" width="39.42578125" style="3" customWidth="1"/>
    <col min="3849" max="4096" width="9.140625" style="3"/>
    <col min="4097" max="4097" width="45" style="3" customWidth="1"/>
    <col min="4098" max="4102" width="16.140625" style="3" customWidth="1"/>
    <col min="4103" max="4103" width="17.5703125" style="3" customWidth="1"/>
    <col min="4104" max="4104" width="39.42578125" style="3" customWidth="1"/>
    <col min="4105" max="4352" width="9.140625" style="3"/>
    <col min="4353" max="4353" width="45" style="3" customWidth="1"/>
    <col min="4354" max="4358" width="16.140625" style="3" customWidth="1"/>
    <col min="4359" max="4359" width="17.5703125" style="3" customWidth="1"/>
    <col min="4360" max="4360" width="39.42578125" style="3" customWidth="1"/>
    <col min="4361" max="4608" width="9.140625" style="3"/>
    <col min="4609" max="4609" width="45" style="3" customWidth="1"/>
    <col min="4610" max="4614" width="16.140625" style="3" customWidth="1"/>
    <col min="4615" max="4615" width="17.5703125" style="3" customWidth="1"/>
    <col min="4616" max="4616" width="39.42578125" style="3" customWidth="1"/>
    <col min="4617" max="4864" width="9.140625" style="3"/>
    <col min="4865" max="4865" width="45" style="3" customWidth="1"/>
    <col min="4866" max="4870" width="16.140625" style="3" customWidth="1"/>
    <col min="4871" max="4871" width="17.5703125" style="3" customWidth="1"/>
    <col min="4872" max="4872" width="39.42578125" style="3" customWidth="1"/>
    <col min="4873" max="5120" width="9.140625" style="3"/>
    <col min="5121" max="5121" width="45" style="3" customWidth="1"/>
    <col min="5122" max="5126" width="16.140625" style="3" customWidth="1"/>
    <col min="5127" max="5127" width="17.5703125" style="3" customWidth="1"/>
    <col min="5128" max="5128" width="39.42578125" style="3" customWidth="1"/>
    <col min="5129" max="5376" width="9.140625" style="3"/>
    <col min="5377" max="5377" width="45" style="3" customWidth="1"/>
    <col min="5378" max="5382" width="16.140625" style="3" customWidth="1"/>
    <col min="5383" max="5383" width="17.5703125" style="3" customWidth="1"/>
    <col min="5384" max="5384" width="39.42578125" style="3" customWidth="1"/>
    <col min="5385" max="5632" width="9.140625" style="3"/>
    <col min="5633" max="5633" width="45" style="3" customWidth="1"/>
    <col min="5634" max="5638" width="16.140625" style="3" customWidth="1"/>
    <col min="5639" max="5639" width="17.5703125" style="3" customWidth="1"/>
    <col min="5640" max="5640" width="39.42578125" style="3" customWidth="1"/>
    <col min="5641" max="5888" width="9.140625" style="3"/>
    <col min="5889" max="5889" width="45" style="3" customWidth="1"/>
    <col min="5890" max="5894" width="16.140625" style="3" customWidth="1"/>
    <col min="5895" max="5895" width="17.5703125" style="3" customWidth="1"/>
    <col min="5896" max="5896" width="39.42578125" style="3" customWidth="1"/>
    <col min="5897" max="6144" width="9.140625" style="3"/>
    <col min="6145" max="6145" width="45" style="3" customWidth="1"/>
    <col min="6146" max="6150" width="16.140625" style="3" customWidth="1"/>
    <col min="6151" max="6151" width="17.5703125" style="3" customWidth="1"/>
    <col min="6152" max="6152" width="39.42578125" style="3" customWidth="1"/>
    <col min="6153" max="6400" width="9.140625" style="3"/>
    <col min="6401" max="6401" width="45" style="3" customWidth="1"/>
    <col min="6402" max="6406" width="16.140625" style="3" customWidth="1"/>
    <col min="6407" max="6407" width="17.5703125" style="3" customWidth="1"/>
    <col min="6408" max="6408" width="39.42578125" style="3" customWidth="1"/>
    <col min="6409" max="6656" width="9.140625" style="3"/>
    <col min="6657" max="6657" width="45" style="3" customWidth="1"/>
    <col min="6658" max="6662" width="16.140625" style="3" customWidth="1"/>
    <col min="6663" max="6663" width="17.5703125" style="3" customWidth="1"/>
    <col min="6664" max="6664" width="39.42578125" style="3" customWidth="1"/>
    <col min="6665" max="6912" width="9.140625" style="3"/>
    <col min="6913" max="6913" width="45" style="3" customWidth="1"/>
    <col min="6914" max="6918" width="16.140625" style="3" customWidth="1"/>
    <col min="6919" max="6919" width="17.5703125" style="3" customWidth="1"/>
    <col min="6920" max="6920" width="39.42578125" style="3" customWidth="1"/>
    <col min="6921" max="7168" width="9.140625" style="3"/>
    <col min="7169" max="7169" width="45" style="3" customWidth="1"/>
    <col min="7170" max="7174" width="16.140625" style="3" customWidth="1"/>
    <col min="7175" max="7175" width="17.5703125" style="3" customWidth="1"/>
    <col min="7176" max="7176" width="39.42578125" style="3" customWidth="1"/>
    <col min="7177" max="7424" width="9.140625" style="3"/>
    <col min="7425" max="7425" width="45" style="3" customWidth="1"/>
    <col min="7426" max="7430" width="16.140625" style="3" customWidth="1"/>
    <col min="7431" max="7431" width="17.5703125" style="3" customWidth="1"/>
    <col min="7432" max="7432" width="39.42578125" style="3" customWidth="1"/>
    <col min="7433" max="7680" width="9.140625" style="3"/>
    <col min="7681" max="7681" width="45" style="3" customWidth="1"/>
    <col min="7682" max="7686" width="16.140625" style="3" customWidth="1"/>
    <col min="7687" max="7687" width="17.5703125" style="3" customWidth="1"/>
    <col min="7688" max="7688" width="39.42578125" style="3" customWidth="1"/>
    <col min="7689" max="7936" width="9.140625" style="3"/>
    <col min="7937" max="7937" width="45" style="3" customWidth="1"/>
    <col min="7938" max="7942" width="16.140625" style="3" customWidth="1"/>
    <col min="7943" max="7943" width="17.5703125" style="3" customWidth="1"/>
    <col min="7944" max="7944" width="39.42578125" style="3" customWidth="1"/>
    <col min="7945" max="8192" width="9.140625" style="3"/>
    <col min="8193" max="8193" width="45" style="3" customWidth="1"/>
    <col min="8194" max="8198" width="16.140625" style="3" customWidth="1"/>
    <col min="8199" max="8199" width="17.5703125" style="3" customWidth="1"/>
    <col min="8200" max="8200" width="39.42578125" style="3" customWidth="1"/>
    <col min="8201" max="8448" width="9.140625" style="3"/>
    <col min="8449" max="8449" width="45" style="3" customWidth="1"/>
    <col min="8450" max="8454" width="16.140625" style="3" customWidth="1"/>
    <col min="8455" max="8455" width="17.5703125" style="3" customWidth="1"/>
    <col min="8456" max="8456" width="39.42578125" style="3" customWidth="1"/>
    <col min="8457" max="8704" width="9.140625" style="3"/>
    <col min="8705" max="8705" width="45" style="3" customWidth="1"/>
    <col min="8706" max="8710" width="16.140625" style="3" customWidth="1"/>
    <col min="8711" max="8711" width="17.5703125" style="3" customWidth="1"/>
    <col min="8712" max="8712" width="39.42578125" style="3" customWidth="1"/>
    <col min="8713" max="8960" width="9.140625" style="3"/>
    <col min="8961" max="8961" width="45" style="3" customWidth="1"/>
    <col min="8962" max="8966" width="16.140625" style="3" customWidth="1"/>
    <col min="8967" max="8967" width="17.5703125" style="3" customWidth="1"/>
    <col min="8968" max="8968" width="39.42578125" style="3" customWidth="1"/>
    <col min="8969" max="9216" width="9.140625" style="3"/>
    <col min="9217" max="9217" width="45" style="3" customWidth="1"/>
    <col min="9218" max="9222" width="16.140625" style="3" customWidth="1"/>
    <col min="9223" max="9223" width="17.5703125" style="3" customWidth="1"/>
    <col min="9224" max="9224" width="39.42578125" style="3" customWidth="1"/>
    <col min="9225" max="9472" width="9.140625" style="3"/>
    <col min="9473" max="9473" width="45" style="3" customWidth="1"/>
    <col min="9474" max="9478" width="16.140625" style="3" customWidth="1"/>
    <col min="9479" max="9479" width="17.5703125" style="3" customWidth="1"/>
    <col min="9480" max="9480" width="39.42578125" style="3" customWidth="1"/>
    <col min="9481" max="9728" width="9.140625" style="3"/>
    <col min="9729" max="9729" width="45" style="3" customWidth="1"/>
    <col min="9730" max="9734" width="16.140625" style="3" customWidth="1"/>
    <col min="9735" max="9735" width="17.5703125" style="3" customWidth="1"/>
    <col min="9736" max="9736" width="39.42578125" style="3" customWidth="1"/>
    <col min="9737" max="9984" width="9.140625" style="3"/>
    <col min="9985" max="9985" width="45" style="3" customWidth="1"/>
    <col min="9986" max="9990" width="16.140625" style="3" customWidth="1"/>
    <col min="9991" max="9991" width="17.5703125" style="3" customWidth="1"/>
    <col min="9992" max="9992" width="39.42578125" style="3" customWidth="1"/>
    <col min="9993" max="10240" width="9.140625" style="3"/>
    <col min="10241" max="10241" width="45" style="3" customWidth="1"/>
    <col min="10242" max="10246" width="16.140625" style="3" customWidth="1"/>
    <col min="10247" max="10247" width="17.5703125" style="3" customWidth="1"/>
    <col min="10248" max="10248" width="39.42578125" style="3" customWidth="1"/>
    <col min="10249" max="10496" width="9.140625" style="3"/>
    <col min="10497" max="10497" width="45" style="3" customWidth="1"/>
    <col min="10498" max="10502" width="16.140625" style="3" customWidth="1"/>
    <col min="10503" max="10503" width="17.5703125" style="3" customWidth="1"/>
    <col min="10504" max="10504" width="39.42578125" style="3" customWidth="1"/>
    <col min="10505" max="10752" width="9.140625" style="3"/>
    <col min="10753" max="10753" width="45" style="3" customWidth="1"/>
    <col min="10754" max="10758" width="16.140625" style="3" customWidth="1"/>
    <col min="10759" max="10759" width="17.5703125" style="3" customWidth="1"/>
    <col min="10760" max="10760" width="39.42578125" style="3" customWidth="1"/>
    <col min="10761" max="11008" width="9.140625" style="3"/>
    <col min="11009" max="11009" width="45" style="3" customWidth="1"/>
    <col min="11010" max="11014" width="16.140625" style="3" customWidth="1"/>
    <col min="11015" max="11015" width="17.5703125" style="3" customWidth="1"/>
    <col min="11016" max="11016" width="39.42578125" style="3" customWidth="1"/>
    <col min="11017" max="11264" width="9.140625" style="3"/>
    <col min="11265" max="11265" width="45" style="3" customWidth="1"/>
    <col min="11266" max="11270" width="16.140625" style="3" customWidth="1"/>
    <col min="11271" max="11271" width="17.5703125" style="3" customWidth="1"/>
    <col min="11272" max="11272" width="39.42578125" style="3" customWidth="1"/>
    <col min="11273" max="11520" width="9.140625" style="3"/>
    <col min="11521" max="11521" width="45" style="3" customWidth="1"/>
    <col min="11522" max="11526" width="16.140625" style="3" customWidth="1"/>
    <col min="11527" max="11527" width="17.5703125" style="3" customWidth="1"/>
    <col min="11528" max="11528" width="39.42578125" style="3" customWidth="1"/>
    <col min="11529" max="11776" width="9.140625" style="3"/>
    <col min="11777" max="11777" width="45" style="3" customWidth="1"/>
    <col min="11778" max="11782" width="16.140625" style="3" customWidth="1"/>
    <col min="11783" max="11783" width="17.5703125" style="3" customWidth="1"/>
    <col min="11784" max="11784" width="39.42578125" style="3" customWidth="1"/>
    <col min="11785" max="12032" width="9.140625" style="3"/>
    <col min="12033" max="12033" width="45" style="3" customWidth="1"/>
    <col min="12034" max="12038" width="16.140625" style="3" customWidth="1"/>
    <col min="12039" max="12039" width="17.5703125" style="3" customWidth="1"/>
    <col min="12040" max="12040" width="39.42578125" style="3" customWidth="1"/>
    <col min="12041" max="12288" width="9.140625" style="3"/>
    <col min="12289" max="12289" width="45" style="3" customWidth="1"/>
    <col min="12290" max="12294" width="16.140625" style="3" customWidth="1"/>
    <col min="12295" max="12295" width="17.5703125" style="3" customWidth="1"/>
    <col min="12296" max="12296" width="39.42578125" style="3" customWidth="1"/>
    <col min="12297" max="12544" width="9.140625" style="3"/>
    <col min="12545" max="12545" width="45" style="3" customWidth="1"/>
    <col min="12546" max="12550" width="16.140625" style="3" customWidth="1"/>
    <col min="12551" max="12551" width="17.5703125" style="3" customWidth="1"/>
    <col min="12552" max="12552" width="39.42578125" style="3" customWidth="1"/>
    <col min="12553" max="12800" width="9.140625" style="3"/>
    <col min="12801" max="12801" width="45" style="3" customWidth="1"/>
    <col min="12802" max="12806" width="16.140625" style="3" customWidth="1"/>
    <col min="12807" max="12807" width="17.5703125" style="3" customWidth="1"/>
    <col min="12808" max="12808" width="39.42578125" style="3" customWidth="1"/>
    <col min="12809" max="13056" width="9.140625" style="3"/>
    <col min="13057" max="13057" width="45" style="3" customWidth="1"/>
    <col min="13058" max="13062" width="16.140625" style="3" customWidth="1"/>
    <col min="13063" max="13063" width="17.5703125" style="3" customWidth="1"/>
    <col min="13064" max="13064" width="39.42578125" style="3" customWidth="1"/>
    <col min="13065" max="13312" width="9.140625" style="3"/>
    <col min="13313" max="13313" width="45" style="3" customWidth="1"/>
    <col min="13314" max="13318" width="16.140625" style="3" customWidth="1"/>
    <col min="13319" max="13319" width="17.5703125" style="3" customWidth="1"/>
    <col min="13320" max="13320" width="39.42578125" style="3" customWidth="1"/>
    <col min="13321" max="13568" width="9.140625" style="3"/>
    <col min="13569" max="13569" width="45" style="3" customWidth="1"/>
    <col min="13570" max="13574" width="16.140625" style="3" customWidth="1"/>
    <col min="13575" max="13575" width="17.5703125" style="3" customWidth="1"/>
    <col min="13576" max="13576" width="39.42578125" style="3" customWidth="1"/>
    <col min="13577" max="13824" width="9.140625" style="3"/>
    <col min="13825" max="13825" width="45" style="3" customWidth="1"/>
    <col min="13826" max="13830" width="16.140625" style="3" customWidth="1"/>
    <col min="13831" max="13831" width="17.5703125" style="3" customWidth="1"/>
    <col min="13832" max="13832" width="39.42578125" style="3" customWidth="1"/>
    <col min="13833" max="14080" width="9.140625" style="3"/>
    <col min="14081" max="14081" width="45" style="3" customWidth="1"/>
    <col min="14082" max="14086" width="16.140625" style="3" customWidth="1"/>
    <col min="14087" max="14087" width="17.5703125" style="3" customWidth="1"/>
    <col min="14088" max="14088" width="39.42578125" style="3" customWidth="1"/>
    <col min="14089" max="14336" width="9.140625" style="3"/>
    <col min="14337" max="14337" width="45" style="3" customWidth="1"/>
    <col min="14338" max="14342" width="16.140625" style="3" customWidth="1"/>
    <col min="14343" max="14343" width="17.5703125" style="3" customWidth="1"/>
    <col min="14344" max="14344" width="39.42578125" style="3" customWidth="1"/>
    <col min="14345" max="14592" width="9.140625" style="3"/>
    <col min="14593" max="14593" width="45" style="3" customWidth="1"/>
    <col min="14594" max="14598" width="16.140625" style="3" customWidth="1"/>
    <col min="14599" max="14599" width="17.5703125" style="3" customWidth="1"/>
    <col min="14600" max="14600" width="39.42578125" style="3" customWidth="1"/>
    <col min="14601" max="14848" width="9.140625" style="3"/>
    <col min="14849" max="14849" width="45" style="3" customWidth="1"/>
    <col min="14850" max="14854" width="16.140625" style="3" customWidth="1"/>
    <col min="14855" max="14855" width="17.5703125" style="3" customWidth="1"/>
    <col min="14856" max="14856" width="39.42578125" style="3" customWidth="1"/>
    <col min="14857" max="15104" width="9.140625" style="3"/>
    <col min="15105" max="15105" width="45" style="3" customWidth="1"/>
    <col min="15106" max="15110" width="16.140625" style="3" customWidth="1"/>
    <col min="15111" max="15111" width="17.5703125" style="3" customWidth="1"/>
    <col min="15112" max="15112" width="39.42578125" style="3" customWidth="1"/>
    <col min="15113" max="15360" width="9.140625" style="3"/>
    <col min="15361" max="15361" width="45" style="3" customWidth="1"/>
    <col min="15362" max="15366" width="16.140625" style="3" customWidth="1"/>
    <col min="15367" max="15367" width="17.5703125" style="3" customWidth="1"/>
    <col min="15368" max="15368" width="39.42578125" style="3" customWidth="1"/>
    <col min="15369" max="15616" width="9.140625" style="3"/>
    <col min="15617" max="15617" width="45" style="3" customWidth="1"/>
    <col min="15618" max="15622" width="16.140625" style="3" customWidth="1"/>
    <col min="15623" max="15623" width="17.5703125" style="3" customWidth="1"/>
    <col min="15624" max="15624" width="39.42578125" style="3" customWidth="1"/>
    <col min="15625" max="15872" width="9.140625" style="3"/>
    <col min="15873" max="15873" width="45" style="3" customWidth="1"/>
    <col min="15874" max="15878" width="16.140625" style="3" customWidth="1"/>
    <col min="15879" max="15879" width="17.5703125" style="3" customWidth="1"/>
    <col min="15880" max="15880" width="39.42578125" style="3" customWidth="1"/>
    <col min="15881" max="16128" width="9.140625" style="3"/>
    <col min="16129" max="16129" width="45" style="3" customWidth="1"/>
    <col min="16130" max="16134" width="16.140625" style="3" customWidth="1"/>
    <col min="16135" max="16135" width="17.5703125" style="3" customWidth="1"/>
    <col min="16136" max="16136" width="39.42578125" style="3" customWidth="1"/>
    <col min="16137" max="16384" width="9.140625" style="3"/>
  </cols>
  <sheetData>
    <row r="1" spans="1:256" x14ac:dyDescent="0.25">
      <c r="A1" s="40"/>
      <c r="B1" s="2"/>
      <c r="C1" s="2"/>
      <c r="D1" s="2"/>
      <c r="E1" s="2"/>
      <c r="F1" s="2"/>
      <c r="G1" s="1"/>
      <c r="H1" s="4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42" t="s">
        <v>775</v>
      </c>
      <c r="B2" s="2"/>
      <c r="C2" s="2"/>
      <c r="D2" s="2"/>
      <c r="E2" s="2"/>
      <c r="F2" s="2"/>
      <c r="G2" s="2"/>
      <c r="H2" s="41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 t="s">
        <v>776</v>
      </c>
      <c r="DB2" s="83"/>
      <c r="DC2" s="83"/>
      <c r="DD2" s="83"/>
      <c r="DE2" s="83"/>
      <c r="DF2" s="83"/>
      <c r="DG2" s="83"/>
      <c r="DH2" s="83"/>
      <c r="DI2" s="83" t="s">
        <v>776</v>
      </c>
      <c r="DJ2" s="83"/>
      <c r="DK2" s="83"/>
      <c r="DL2" s="83"/>
      <c r="DM2" s="83"/>
      <c r="DN2" s="83"/>
      <c r="DO2" s="83"/>
      <c r="DP2" s="83"/>
      <c r="DQ2" s="83" t="s">
        <v>776</v>
      </c>
      <c r="DR2" s="83"/>
      <c r="DS2" s="83"/>
      <c r="DT2" s="83"/>
      <c r="DU2" s="83"/>
      <c r="DV2" s="83"/>
      <c r="DW2" s="83"/>
      <c r="DX2" s="83"/>
      <c r="DY2" s="83" t="s">
        <v>776</v>
      </c>
      <c r="DZ2" s="83"/>
      <c r="EA2" s="83"/>
      <c r="EB2" s="83"/>
      <c r="EC2" s="83"/>
      <c r="ED2" s="83"/>
      <c r="EE2" s="83"/>
      <c r="EF2" s="83"/>
      <c r="EG2" s="83" t="s">
        <v>776</v>
      </c>
      <c r="EH2" s="83"/>
      <c r="EI2" s="83"/>
      <c r="EJ2" s="83"/>
      <c r="EK2" s="83"/>
      <c r="EL2" s="83"/>
      <c r="EM2" s="83"/>
      <c r="EN2" s="83"/>
      <c r="EO2" s="83" t="s">
        <v>776</v>
      </c>
      <c r="EP2" s="83"/>
      <c r="EQ2" s="83"/>
      <c r="ER2" s="83"/>
      <c r="ES2" s="83"/>
      <c r="ET2" s="83"/>
      <c r="EU2" s="83"/>
      <c r="EV2" s="83"/>
      <c r="EW2" s="83" t="s">
        <v>776</v>
      </c>
      <c r="EX2" s="83"/>
      <c r="EY2" s="83"/>
      <c r="EZ2" s="83"/>
      <c r="FA2" s="83"/>
      <c r="FB2" s="83"/>
      <c r="FC2" s="83"/>
      <c r="FD2" s="83"/>
      <c r="FE2" s="83" t="s">
        <v>776</v>
      </c>
      <c r="FF2" s="83"/>
      <c r="FG2" s="83"/>
      <c r="FH2" s="83"/>
      <c r="FI2" s="83"/>
      <c r="FJ2" s="83"/>
      <c r="FK2" s="83"/>
      <c r="FL2" s="83"/>
      <c r="FM2" s="83" t="s">
        <v>776</v>
      </c>
      <c r="FN2" s="83"/>
      <c r="FO2" s="83"/>
      <c r="FP2" s="83"/>
      <c r="FQ2" s="83"/>
      <c r="FR2" s="83"/>
      <c r="FS2" s="83"/>
      <c r="FT2" s="83"/>
      <c r="FU2" s="83" t="s">
        <v>776</v>
      </c>
      <c r="FV2" s="83"/>
      <c r="FW2" s="83"/>
      <c r="FX2" s="83"/>
      <c r="FY2" s="83"/>
      <c r="FZ2" s="83"/>
      <c r="GA2" s="83"/>
      <c r="GB2" s="83"/>
      <c r="GC2" s="83" t="s">
        <v>776</v>
      </c>
      <c r="GD2" s="83"/>
      <c r="GE2" s="83"/>
      <c r="GF2" s="83"/>
      <c r="GG2" s="83"/>
      <c r="GH2" s="83"/>
      <c r="GI2" s="83"/>
      <c r="GJ2" s="83"/>
      <c r="GK2" s="83" t="s">
        <v>776</v>
      </c>
      <c r="GL2" s="83"/>
      <c r="GM2" s="83"/>
      <c r="GN2" s="83"/>
      <c r="GO2" s="83"/>
      <c r="GP2" s="83"/>
      <c r="GQ2" s="83"/>
      <c r="GR2" s="83"/>
      <c r="GS2" s="83" t="s">
        <v>776</v>
      </c>
      <c r="GT2" s="83"/>
      <c r="GU2" s="83"/>
      <c r="GV2" s="83"/>
      <c r="GW2" s="83"/>
      <c r="GX2" s="83"/>
      <c r="GY2" s="83"/>
      <c r="GZ2" s="83"/>
      <c r="HA2" s="83" t="s">
        <v>776</v>
      </c>
      <c r="HB2" s="83"/>
      <c r="HC2" s="83"/>
      <c r="HD2" s="83"/>
      <c r="HE2" s="83"/>
      <c r="HF2" s="83"/>
      <c r="HG2" s="83"/>
      <c r="HH2" s="83"/>
      <c r="HI2" s="83" t="s">
        <v>776</v>
      </c>
      <c r="HJ2" s="83"/>
      <c r="HK2" s="83"/>
      <c r="HL2" s="83"/>
      <c r="HM2" s="83"/>
      <c r="HN2" s="83"/>
      <c r="HO2" s="83"/>
      <c r="HP2" s="83"/>
      <c r="HQ2" s="83" t="s">
        <v>776</v>
      </c>
      <c r="HR2" s="83"/>
      <c r="HS2" s="83"/>
      <c r="HT2" s="83"/>
      <c r="HU2" s="83"/>
      <c r="HV2" s="83"/>
      <c r="HW2" s="83"/>
      <c r="HX2" s="83"/>
      <c r="HY2" s="83" t="s">
        <v>776</v>
      </c>
      <c r="HZ2" s="83"/>
      <c r="IA2" s="83"/>
      <c r="IB2" s="83"/>
      <c r="IC2" s="83"/>
      <c r="ID2" s="83"/>
      <c r="IE2" s="83"/>
      <c r="IF2" s="83"/>
      <c r="IG2" s="83" t="s">
        <v>776</v>
      </c>
      <c r="IH2" s="83"/>
      <c r="II2" s="83"/>
      <c r="IJ2" s="83"/>
      <c r="IK2" s="83"/>
      <c r="IL2" s="83"/>
      <c r="IM2" s="83"/>
      <c r="IN2" s="83"/>
      <c r="IO2" s="83" t="s">
        <v>776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40"/>
      <c r="B3" s="2"/>
      <c r="C3" s="2"/>
      <c r="D3" s="2"/>
      <c r="E3" s="2"/>
      <c r="F3" s="2"/>
      <c r="G3" s="1"/>
      <c r="H3" s="4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40"/>
      <c r="B4" s="2"/>
      <c r="C4" s="43" t="s">
        <v>777</v>
      </c>
      <c r="D4" s="22"/>
      <c r="E4" s="2"/>
      <c r="F4" s="2"/>
      <c r="G4" s="1"/>
      <c r="H4" s="4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 t="s">
        <v>778</v>
      </c>
      <c r="DD4" s="84"/>
      <c r="DE4" s="2"/>
      <c r="DF4" s="2"/>
      <c r="DG4" s="1"/>
      <c r="DH4" s="1"/>
      <c r="DI4" s="1"/>
      <c r="DJ4" s="2"/>
      <c r="DK4" s="84" t="s">
        <v>778</v>
      </c>
      <c r="DL4" s="84"/>
      <c r="DM4" s="2"/>
      <c r="DN4" s="2"/>
      <c r="DO4" s="1"/>
      <c r="DP4" s="1"/>
      <c r="DQ4" s="1"/>
      <c r="DR4" s="2"/>
      <c r="DS4" s="84" t="s">
        <v>778</v>
      </c>
      <c r="DT4" s="84"/>
      <c r="DU4" s="2"/>
      <c r="DV4" s="2"/>
      <c r="DW4" s="1"/>
      <c r="DX4" s="1"/>
      <c r="DY4" s="1"/>
      <c r="DZ4" s="2"/>
      <c r="EA4" s="84" t="s">
        <v>778</v>
      </c>
      <c r="EB4" s="84"/>
      <c r="EC4" s="2"/>
      <c r="ED4" s="2"/>
      <c r="EE4" s="1"/>
      <c r="EF4" s="1"/>
      <c r="EG4" s="1"/>
      <c r="EH4" s="2"/>
      <c r="EI4" s="84" t="s">
        <v>778</v>
      </c>
      <c r="EJ4" s="84"/>
      <c r="EK4" s="2"/>
      <c r="EL4" s="2"/>
      <c r="EM4" s="1"/>
      <c r="EN4" s="1"/>
      <c r="EO4" s="1"/>
      <c r="EP4" s="2"/>
      <c r="EQ4" s="84" t="s">
        <v>778</v>
      </c>
      <c r="ER4" s="84"/>
      <c r="ES4" s="2"/>
      <c r="ET4" s="2"/>
      <c r="EU4" s="1"/>
      <c r="EV4" s="1"/>
      <c r="EW4" s="1"/>
      <c r="EX4" s="2"/>
      <c r="EY4" s="84" t="s">
        <v>778</v>
      </c>
      <c r="EZ4" s="84"/>
      <c r="FA4" s="2"/>
      <c r="FB4" s="2"/>
      <c r="FC4" s="1"/>
      <c r="FD4" s="1"/>
      <c r="FE4" s="1"/>
      <c r="FF4" s="2"/>
      <c r="FG4" s="84" t="s">
        <v>778</v>
      </c>
      <c r="FH4" s="84"/>
      <c r="FI4" s="2"/>
      <c r="FJ4" s="2"/>
      <c r="FK4" s="1"/>
      <c r="FL4" s="1"/>
      <c r="FM4" s="1"/>
      <c r="FN4" s="2"/>
      <c r="FO4" s="84" t="s">
        <v>778</v>
      </c>
      <c r="FP4" s="84"/>
      <c r="FQ4" s="2"/>
      <c r="FR4" s="2"/>
      <c r="FS4" s="1"/>
      <c r="FT4" s="1"/>
      <c r="FU4" s="1"/>
      <c r="FV4" s="2"/>
      <c r="FW4" s="84" t="s">
        <v>778</v>
      </c>
      <c r="FX4" s="84"/>
      <c r="FY4" s="2"/>
      <c r="FZ4" s="2"/>
      <c r="GA4" s="1"/>
      <c r="GB4" s="1"/>
      <c r="GC4" s="1"/>
      <c r="GD4" s="2"/>
      <c r="GE4" s="84" t="s">
        <v>778</v>
      </c>
      <c r="GF4" s="84"/>
      <c r="GG4" s="2"/>
      <c r="GH4" s="2"/>
      <c r="GI4" s="1"/>
      <c r="GJ4" s="1"/>
      <c r="GK4" s="1"/>
      <c r="GL4" s="2"/>
      <c r="GM4" s="84" t="s">
        <v>778</v>
      </c>
      <c r="GN4" s="84"/>
      <c r="GO4" s="2"/>
      <c r="GP4" s="2"/>
      <c r="GQ4" s="1"/>
      <c r="GR4" s="1"/>
      <c r="GS4" s="1"/>
      <c r="GT4" s="2"/>
      <c r="GU4" s="84" t="s">
        <v>778</v>
      </c>
      <c r="GV4" s="84"/>
      <c r="GW4" s="2"/>
      <c r="GX4" s="2"/>
      <c r="GY4" s="1"/>
      <c r="GZ4" s="1"/>
      <c r="HA4" s="1"/>
      <c r="HB4" s="2"/>
      <c r="HC4" s="84" t="s">
        <v>778</v>
      </c>
      <c r="HD4" s="84"/>
      <c r="HE4" s="2"/>
      <c r="HF4" s="2"/>
      <c r="HG4" s="1"/>
      <c r="HH4" s="1"/>
      <c r="HI4" s="1"/>
      <c r="HJ4" s="2"/>
      <c r="HK4" s="84" t="s">
        <v>778</v>
      </c>
      <c r="HL4" s="84"/>
      <c r="HM4" s="2"/>
      <c r="HN4" s="2"/>
      <c r="HO4" s="1"/>
      <c r="HP4" s="1"/>
      <c r="HQ4" s="1"/>
      <c r="HR4" s="2"/>
      <c r="HS4" s="84" t="s">
        <v>778</v>
      </c>
      <c r="HT4" s="84"/>
      <c r="HU4" s="2"/>
      <c r="HV4" s="2"/>
      <c r="HW4" s="1"/>
      <c r="HX4" s="1"/>
      <c r="HY4" s="1"/>
      <c r="HZ4" s="2"/>
      <c r="IA4" s="84" t="s">
        <v>778</v>
      </c>
      <c r="IB4" s="84"/>
      <c r="IC4" s="2"/>
      <c r="ID4" s="2"/>
      <c r="IE4" s="1"/>
      <c r="IF4" s="1"/>
      <c r="IG4" s="1"/>
      <c r="IH4" s="2"/>
      <c r="II4" s="84" t="s">
        <v>778</v>
      </c>
      <c r="IJ4" s="84"/>
      <c r="IK4" s="2"/>
      <c r="IL4" s="2"/>
      <c r="IM4" s="1"/>
      <c r="IN4" s="1"/>
      <c r="IO4" s="1"/>
      <c r="IP4" s="2"/>
      <c r="IQ4" s="84" t="s">
        <v>778</v>
      </c>
      <c r="IR4" s="84"/>
      <c r="IS4" s="2"/>
      <c r="IT4" s="2"/>
      <c r="IU4" s="1"/>
      <c r="IV4" s="1"/>
    </row>
    <row r="5" spans="1:256" x14ac:dyDescent="0.25">
      <c r="A5" s="40"/>
      <c r="B5" s="2"/>
      <c r="C5" s="22" t="s">
        <v>3</v>
      </c>
      <c r="D5" s="22"/>
      <c r="E5" s="2"/>
      <c r="F5" s="2"/>
      <c r="G5" s="1"/>
      <c r="H5" s="4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 t="s">
        <v>4</v>
      </c>
      <c r="DD5" s="83"/>
      <c r="DE5" s="2"/>
      <c r="DF5" s="2"/>
      <c r="DG5" s="1"/>
      <c r="DH5" s="1"/>
      <c r="DI5" s="1"/>
      <c r="DJ5" s="2"/>
      <c r="DK5" s="83" t="s">
        <v>4</v>
      </c>
      <c r="DL5" s="83"/>
      <c r="DM5" s="2"/>
      <c r="DN5" s="2"/>
      <c r="DO5" s="1"/>
      <c r="DP5" s="1"/>
      <c r="DQ5" s="1"/>
      <c r="DR5" s="2"/>
      <c r="DS5" s="83" t="s">
        <v>4</v>
      </c>
      <c r="DT5" s="83"/>
      <c r="DU5" s="2"/>
      <c r="DV5" s="2"/>
      <c r="DW5" s="1"/>
      <c r="DX5" s="1"/>
      <c r="DY5" s="1"/>
      <c r="DZ5" s="2"/>
      <c r="EA5" s="83" t="s">
        <v>4</v>
      </c>
      <c r="EB5" s="83"/>
      <c r="EC5" s="2"/>
      <c r="ED5" s="2"/>
      <c r="EE5" s="1"/>
      <c r="EF5" s="1"/>
      <c r="EG5" s="1"/>
      <c r="EH5" s="2"/>
      <c r="EI5" s="83" t="s">
        <v>4</v>
      </c>
      <c r="EJ5" s="83"/>
      <c r="EK5" s="2"/>
      <c r="EL5" s="2"/>
      <c r="EM5" s="1"/>
      <c r="EN5" s="1"/>
      <c r="EO5" s="1"/>
      <c r="EP5" s="2"/>
      <c r="EQ5" s="83" t="s">
        <v>4</v>
      </c>
      <c r="ER5" s="83"/>
      <c r="ES5" s="2"/>
      <c r="ET5" s="2"/>
      <c r="EU5" s="1"/>
      <c r="EV5" s="1"/>
      <c r="EW5" s="1"/>
      <c r="EX5" s="2"/>
      <c r="EY5" s="83" t="s">
        <v>4</v>
      </c>
      <c r="EZ5" s="83"/>
      <c r="FA5" s="2"/>
      <c r="FB5" s="2"/>
      <c r="FC5" s="1"/>
      <c r="FD5" s="1"/>
      <c r="FE5" s="1"/>
      <c r="FF5" s="2"/>
      <c r="FG5" s="83" t="s">
        <v>4</v>
      </c>
      <c r="FH5" s="83"/>
      <c r="FI5" s="2"/>
      <c r="FJ5" s="2"/>
      <c r="FK5" s="1"/>
      <c r="FL5" s="1"/>
      <c r="FM5" s="1"/>
      <c r="FN5" s="2"/>
      <c r="FO5" s="83" t="s">
        <v>4</v>
      </c>
      <c r="FP5" s="83"/>
      <c r="FQ5" s="2"/>
      <c r="FR5" s="2"/>
      <c r="FS5" s="1"/>
      <c r="FT5" s="1"/>
      <c r="FU5" s="1"/>
      <c r="FV5" s="2"/>
      <c r="FW5" s="83" t="s">
        <v>4</v>
      </c>
      <c r="FX5" s="83"/>
      <c r="FY5" s="2"/>
      <c r="FZ5" s="2"/>
      <c r="GA5" s="1"/>
      <c r="GB5" s="1"/>
      <c r="GC5" s="1"/>
      <c r="GD5" s="2"/>
      <c r="GE5" s="83" t="s">
        <v>4</v>
      </c>
      <c r="GF5" s="83"/>
      <c r="GG5" s="2"/>
      <c r="GH5" s="2"/>
      <c r="GI5" s="1"/>
      <c r="GJ5" s="1"/>
      <c r="GK5" s="1"/>
      <c r="GL5" s="2"/>
      <c r="GM5" s="83" t="s">
        <v>4</v>
      </c>
      <c r="GN5" s="83"/>
      <c r="GO5" s="2"/>
      <c r="GP5" s="2"/>
      <c r="GQ5" s="1"/>
      <c r="GR5" s="1"/>
      <c r="GS5" s="1"/>
      <c r="GT5" s="2"/>
      <c r="GU5" s="83" t="s">
        <v>4</v>
      </c>
      <c r="GV5" s="83"/>
      <c r="GW5" s="2"/>
      <c r="GX5" s="2"/>
      <c r="GY5" s="1"/>
      <c r="GZ5" s="1"/>
      <c r="HA5" s="1"/>
      <c r="HB5" s="2"/>
      <c r="HC5" s="83" t="s">
        <v>4</v>
      </c>
      <c r="HD5" s="83"/>
      <c r="HE5" s="2"/>
      <c r="HF5" s="2"/>
      <c r="HG5" s="1"/>
      <c r="HH5" s="1"/>
      <c r="HI5" s="1"/>
      <c r="HJ5" s="2"/>
      <c r="HK5" s="83" t="s">
        <v>4</v>
      </c>
      <c r="HL5" s="83"/>
      <c r="HM5" s="2"/>
      <c r="HN5" s="2"/>
      <c r="HO5" s="1"/>
      <c r="HP5" s="1"/>
      <c r="HQ5" s="1"/>
      <c r="HR5" s="2"/>
      <c r="HS5" s="83" t="s">
        <v>4</v>
      </c>
      <c r="HT5" s="83"/>
      <c r="HU5" s="2"/>
      <c r="HV5" s="2"/>
      <c r="HW5" s="1"/>
      <c r="HX5" s="1"/>
      <c r="HY5" s="1"/>
      <c r="HZ5" s="2"/>
      <c r="IA5" s="83" t="s">
        <v>4</v>
      </c>
      <c r="IB5" s="83"/>
      <c r="IC5" s="2"/>
      <c r="ID5" s="2"/>
      <c r="IE5" s="1"/>
      <c r="IF5" s="1"/>
      <c r="IG5" s="1"/>
      <c r="IH5" s="2"/>
      <c r="II5" s="83" t="s">
        <v>4</v>
      </c>
      <c r="IJ5" s="83"/>
      <c r="IK5" s="2"/>
      <c r="IL5" s="2"/>
      <c r="IM5" s="1"/>
      <c r="IN5" s="1"/>
      <c r="IO5" s="1"/>
      <c r="IP5" s="2"/>
      <c r="IQ5" s="83" t="s">
        <v>4</v>
      </c>
      <c r="IR5" s="83"/>
      <c r="IS5" s="2"/>
      <c r="IT5" s="2"/>
      <c r="IU5" s="1"/>
      <c r="IV5" s="1"/>
    </row>
    <row r="6" spans="1:256" x14ac:dyDescent="0.25">
      <c r="A6" s="40"/>
      <c r="B6" s="2"/>
      <c r="C6" s="2"/>
      <c r="D6" s="2"/>
      <c r="E6" s="2"/>
      <c r="F6" s="2"/>
      <c r="G6" s="1"/>
      <c r="H6" s="4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4" t="s">
        <v>5</v>
      </c>
      <c r="B7" s="5" t="s">
        <v>6</v>
      </c>
      <c r="C7" s="5" t="s">
        <v>7</v>
      </c>
      <c r="D7" s="5" t="s">
        <v>8</v>
      </c>
      <c r="E7" s="6" t="s">
        <v>9</v>
      </c>
      <c r="F7" s="5" t="s">
        <v>10</v>
      </c>
      <c r="G7" s="4" t="s">
        <v>11</v>
      </c>
      <c r="H7" s="45" t="s">
        <v>12</v>
      </c>
    </row>
    <row r="8" spans="1:256" x14ac:dyDescent="0.25">
      <c r="A8" s="46" t="s">
        <v>242</v>
      </c>
      <c r="B8" s="47" t="s">
        <v>779</v>
      </c>
      <c r="C8" s="48">
        <v>7.32</v>
      </c>
      <c r="D8" s="48">
        <v>0.442</v>
      </c>
      <c r="E8" s="49">
        <v>17</v>
      </c>
      <c r="F8" s="49">
        <v>7.52</v>
      </c>
      <c r="G8" s="50" t="s">
        <v>15</v>
      </c>
      <c r="H8" s="51" t="s">
        <v>287</v>
      </c>
    </row>
    <row r="9" spans="1:256" x14ac:dyDescent="0.25">
      <c r="A9" s="46"/>
      <c r="B9" s="47"/>
      <c r="C9" s="52">
        <f>SUM(C8)</f>
        <v>7.32</v>
      </c>
      <c r="D9" s="52">
        <f>SUM(D8)</f>
        <v>0.442</v>
      </c>
      <c r="E9" s="49"/>
      <c r="F9" s="53">
        <f>SUM(F8)</f>
        <v>7.52</v>
      </c>
      <c r="G9" s="50"/>
      <c r="H9" s="54" t="s">
        <v>19</v>
      </c>
    </row>
    <row r="10" spans="1:256" x14ac:dyDescent="0.25">
      <c r="A10" s="46" t="s">
        <v>242</v>
      </c>
      <c r="B10" s="47" t="s">
        <v>780</v>
      </c>
      <c r="C10" s="48">
        <v>6.33</v>
      </c>
      <c r="D10" s="48">
        <v>4.2519999999999998</v>
      </c>
      <c r="E10" s="49">
        <v>17</v>
      </c>
      <c r="F10" s="49">
        <v>72.28</v>
      </c>
      <c r="G10" s="50" t="s">
        <v>15</v>
      </c>
      <c r="H10" s="51" t="s">
        <v>781</v>
      </c>
    </row>
    <row r="11" spans="1:256" x14ac:dyDescent="0.25">
      <c r="A11" s="46" t="s">
        <v>242</v>
      </c>
      <c r="B11" s="47" t="s">
        <v>782</v>
      </c>
      <c r="C11" s="48">
        <v>5.22</v>
      </c>
      <c r="D11" s="48">
        <v>3.3319999999999999</v>
      </c>
      <c r="E11" s="49">
        <v>17</v>
      </c>
      <c r="F11" s="49">
        <v>56.65</v>
      </c>
      <c r="G11" s="50" t="s">
        <v>15</v>
      </c>
      <c r="H11" s="51" t="s">
        <v>781</v>
      </c>
    </row>
    <row r="12" spans="1:256" x14ac:dyDescent="0.25">
      <c r="A12" s="46" t="s">
        <v>242</v>
      </c>
      <c r="B12" s="47" t="s">
        <v>783</v>
      </c>
      <c r="C12" s="48">
        <v>6.77</v>
      </c>
      <c r="D12" s="48">
        <v>3.1760000000000002</v>
      </c>
      <c r="E12" s="49">
        <v>17</v>
      </c>
      <c r="F12" s="49">
        <v>53.98</v>
      </c>
      <c r="G12" s="50" t="s">
        <v>15</v>
      </c>
      <c r="H12" s="51" t="s">
        <v>781</v>
      </c>
    </row>
    <row r="13" spans="1:256" x14ac:dyDescent="0.25">
      <c r="A13" s="46" t="s">
        <v>242</v>
      </c>
      <c r="B13" s="47" t="s">
        <v>784</v>
      </c>
      <c r="C13" s="48">
        <v>6.39</v>
      </c>
      <c r="D13" s="48">
        <v>3.0259999999999998</v>
      </c>
      <c r="E13" s="49">
        <v>17</v>
      </c>
      <c r="F13" s="49">
        <v>51.45</v>
      </c>
      <c r="G13" s="50" t="s">
        <v>15</v>
      </c>
      <c r="H13" s="51" t="s">
        <v>781</v>
      </c>
    </row>
    <row r="14" spans="1:256" x14ac:dyDescent="0.25">
      <c r="A14" s="46" t="s">
        <v>242</v>
      </c>
      <c r="B14" s="47" t="s">
        <v>785</v>
      </c>
      <c r="C14" s="48">
        <v>7.03</v>
      </c>
      <c r="D14" s="48">
        <v>2.6520000000000001</v>
      </c>
      <c r="E14" s="49">
        <v>17</v>
      </c>
      <c r="F14" s="49">
        <v>45.09</v>
      </c>
      <c r="G14" s="50" t="s">
        <v>15</v>
      </c>
      <c r="H14" s="51" t="s">
        <v>781</v>
      </c>
    </row>
    <row r="15" spans="1:256" x14ac:dyDescent="0.25">
      <c r="A15" s="46" t="s">
        <v>242</v>
      </c>
      <c r="B15" s="47" t="s">
        <v>786</v>
      </c>
      <c r="C15" s="48">
        <v>6.88</v>
      </c>
      <c r="D15" s="48">
        <v>2.585</v>
      </c>
      <c r="E15" s="49">
        <v>17</v>
      </c>
      <c r="F15" s="49">
        <v>43.94</v>
      </c>
      <c r="G15" s="50" t="s">
        <v>15</v>
      </c>
      <c r="H15" s="51" t="s">
        <v>781</v>
      </c>
    </row>
    <row r="16" spans="1:256" x14ac:dyDescent="0.25">
      <c r="A16" s="46" t="s">
        <v>242</v>
      </c>
      <c r="B16" s="47" t="s">
        <v>787</v>
      </c>
      <c r="C16" s="48">
        <v>4.46</v>
      </c>
      <c r="D16" s="48">
        <v>2.56</v>
      </c>
      <c r="E16" s="49">
        <v>17</v>
      </c>
      <c r="F16" s="49">
        <v>43.51</v>
      </c>
      <c r="G16" s="50" t="s">
        <v>15</v>
      </c>
      <c r="H16" s="51" t="s">
        <v>781</v>
      </c>
    </row>
    <row r="17" spans="1:8" x14ac:dyDescent="0.25">
      <c r="A17" s="46" t="s">
        <v>242</v>
      </c>
      <c r="B17" s="47" t="s">
        <v>788</v>
      </c>
      <c r="C17" s="48">
        <v>4.84</v>
      </c>
      <c r="D17" s="48">
        <v>2.3069999999999999</v>
      </c>
      <c r="E17" s="49">
        <v>17</v>
      </c>
      <c r="F17" s="49">
        <v>39.22</v>
      </c>
      <c r="G17" s="50" t="s">
        <v>15</v>
      </c>
      <c r="H17" s="51" t="s">
        <v>781</v>
      </c>
    </row>
    <row r="18" spans="1:8" x14ac:dyDescent="0.25">
      <c r="A18" s="46" t="s">
        <v>242</v>
      </c>
      <c r="B18" s="47" t="s">
        <v>789</v>
      </c>
      <c r="C18" s="48">
        <v>7.29</v>
      </c>
      <c r="D18" s="48">
        <v>2.2509999999999999</v>
      </c>
      <c r="E18" s="49">
        <v>17</v>
      </c>
      <c r="F18" s="49">
        <v>38.270000000000003</v>
      </c>
      <c r="G18" s="50" t="s">
        <v>15</v>
      </c>
      <c r="H18" s="51" t="s">
        <v>781</v>
      </c>
    </row>
    <row r="19" spans="1:8" x14ac:dyDescent="0.25">
      <c r="A19" s="46" t="s">
        <v>242</v>
      </c>
      <c r="B19" s="47" t="s">
        <v>790</v>
      </c>
      <c r="C19" s="48">
        <v>3.58</v>
      </c>
      <c r="D19" s="48">
        <v>2.2080000000000002</v>
      </c>
      <c r="E19" s="49">
        <v>17</v>
      </c>
      <c r="F19" s="49">
        <v>37.53</v>
      </c>
      <c r="G19" s="50" t="s">
        <v>15</v>
      </c>
      <c r="H19" s="51" t="s">
        <v>781</v>
      </c>
    </row>
    <row r="20" spans="1:8" x14ac:dyDescent="0.25">
      <c r="A20" s="46" t="s">
        <v>242</v>
      </c>
      <c r="B20" s="47" t="s">
        <v>791</v>
      </c>
      <c r="C20" s="48">
        <v>2.93</v>
      </c>
      <c r="D20" s="48">
        <v>2.1989999999999998</v>
      </c>
      <c r="E20" s="49">
        <v>17</v>
      </c>
      <c r="F20" s="49">
        <v>37.39</v>
      </c>
      <c r="G20" s="50" t="s">
        <v>15</v>
      </c>
      <c r="H20" s="51" t="s">
        <v>781</v>
      </c>
    </row>
    <row r="21" spans="1:8" x14ac:dyDescent="0.25">
      <c r="A21" s="46" t="s">
        <v>242</v>
      </c>
      <c r="B21" s="47" t="s">
        <v>792</v>
      </c>
      <c r="C21" s="48">
        <v>3.18</v>
      </c>
      <c r="D21" s="48">
        <v>2.036</v>
      </c>
      <c r="E21" s="49">
        <v>17</v>
      </c>
      <c r="F21" s="49">
        <v>34.619999999999997</v>
      </c>
      <c r="G21" s="50" t="s">
        <v>15</v>
      </c>
      <c r="H21" s="51" t="s">
        <v>781</v>
      </c>
    </row>
    <row r="22" spans="1:8" x14ac:dyDescent="0.25">
      <c r="A22" s="46" t="s">
        <v>242</v>
      </c>
      <c r="B22" s="47" t="s">
        <v>793</v>
      </c>
      <c r="C22" s="48">
        <v>2.54</v>
      </c>
      <c r="D22" s="48">
        <v>1.913</v>
      </c>
      <c r="E22" s="49">
        <v>17</v>
      </c>
      <c r="F22" s="49">
        <v>32.53</v>
      </c>
      <c r="G22" s="50" t="s">
        <v>15</v>
      </c>
      <c r="H22" s="51" t="s">
        <v>781</v>
      </c>
    </row>
    <row r="23" spans="1:8" x14ac:dyDescent="0.25">
      <c r="A23" s="46" t="s">
        <v>242</v>
      </c>
      <c r="B23" s="47" t="s">
        <v>794</v>
      </c>
      <c r="C23" s="48">
        <v>3.99</v>
      </c>
      <c r="D23" s="48">
        <v>1.8520000000000001</v>
      </c>
      <c r="E23" s="49">
        <v>17</v>
      </c>
      <c r="F23" s="49">
        <v>31.49</v>
      </c>
      <c r="G23" s="50" t="s">
        <v>15</v>
      </c>
      <c r="H23" s="51" t="s">
        <v>781</v>
      </c>
    </row>
    <row r="24" spans="1:8" x14ac:dyDescent="0.25">
      <c r="A24" s="46" t="s">
        <v>242</v>
      </c>
      <c r="B24" s="47" t="s">
        <v>795</v>
      </c>
      <c r="C24" s="48">
        <v>5.3</v>
      </c>
      <c r="D24" s="48">
        <v>1.8320000000000001</v>
      </c>
      <c r="E24" s="49">
        <v>17</v>
      </c>
      <c r="F24" s="49">
        <v>31.14</v>
      </c>
      <c r="G24" s="50" t="s">
        <v>15</v>
      </c>
      <c r="H24" s="51" t="s">
        <v>781</v>
      </c>
    </row>
    <row r="25" spans="1:8" x14ac:dyDescent="0.25">
      <c r="A25" s="46" t="s">
        <v>242</v>
      </c>
      <c r="B25" s="47" t="s">
        <v>796</v>
      </c>
      <c r="C25" s="48">
        <v>6.22</v>
      </c>
      <c r="D25" s="48">
        <v>1.7130000000000001</v>
      </c>
      <c r="E25" s="49">
        <v>17</v>
      </c>
      <c r="F25" s="49">
        <v>29.12</v>
      </c>
      <c r="G25" s="50" t="s">
        <v>15</v>
      </c>
      <c r="H25" s="51" t="s">
        <v>781</v>
      </c>
    </row>
    <row r="26" spans="1:8" x14ac:dyDescent="0.25">
      <c r="A26" s="46" t="s">
        <v>242</v>
      </c>
      <c r="B26" s="47" t="s">
        <v>797</v>
      </c>
      <c r="C26" s="48">
        <v>1.77</v>
      </c>
      <c r="D26" s="48">
        <v>1.677</v>
      </c>
      <c r="E26" s="49">
        <v>17</v>
      </c>
      <c r="F26" s="49">
        <v>28.5</v>
      </c>
      <c r="G26" s="50" t="s">
        <v>15</v>
      </c>
      <c r="H26" s="51" t="s">
        <v>781</v>
      </c>
    </row>
    <row r="27" spans="1:8" x14ac:dyDescent="0.25">
      <c r="A27" s="46" t="s">
        <v>242</v>
      </c>
      <c r="B27" s="47" t="s">
        <v>798</v>
      </c>
      <c r="C27" s="48">
        <v>3.1</v>
      </c>
      <c r="D27" s="48">
        <v>1.6439999999999999</v>
      </c>
      <c r="E27" s="49">
        <v>17</v>
      </c>
      <c r="F27" s="49">
        <v>27.95</v>
      </c>
      <c r="G27" s="50" t="s">
        <v>15</v>
      </c>
      <c r="H27" s="51" t="s">
        <v>781</v>
      </c>
    </row>
    <row r="28" spans="1:8" x14ac:dyDescent="0.25">
      <c r="A28" s="46" t="s">
        <v>242</v>
      </c>
      <c r="B28" s="47" t="s">
        <v>799</v>
      </c>
      <c r="C28" s="48">
        <v>1.65</v>
      </c>
      <c r="D28" s="48">
        <v>1.6240000000000001</v>
      </c>
      <c r="E28" s="49">
        <v>17</v>
      </c>
      <c r="F28" s="49">
        <v>27.62</v>
      </c>
      <c r="G28" s="50" t="s">
        <v>15</v>
      </c>
      <c r="H28" s="51" t="s">
        <v>781</v>
      </c>
    </row>
    <row r="29" spans="1:8" x14ac:dyDescent="0.25">
      <c r="A29" s="46" t="s">
        <v>242</v>
      </c>
      <c r="B29" s="47" t="s">
        <v>800</v>
      </c>
      <c r="C29" s="48">
        <v>1.67</v>
      </c>
      <c r="D29" s="48">
        <v>1.5569999999999999</v>
      </c>
      <c r="E29" s="49">
        <v>17</v>
      </c>
      <c r="F29" s="49">
        <v>26.46</v>
      </c>
      <c r="G29" s="50" t="s">
        <v>15</v>
      </c>
      <c r="H29" s="51" t="s">
        <v>781</v>
      </c>
    </row>
    <row r="30" spans="1:8" x14ac:dyDescent="0.25">
      <c r="A30" s="46" t="s">
        <v>242</v>
      </c>
      <c r="B30" s="47" t="s">
        <v>801</v>
      </c>
      <c r="C30" s="48">
        <v>11.7</v>
      </c>
      <c r="D30" s="48">
        <v>1.5409999999999999</v>
      </c>
      <c r="E30" s="49">
        <v>17</v>
      </c>
      <c r="F30" s="49">
        <v>26.19</v>
      </c>
      <c r="G30" s="50" t="s">
        <v>15</v>
      </c>
      <c r="H30" s="51" t="s">
        <v>781</v>
      </c>
    </row>
    <row r="31" spans="1:8" x14ac:dyDescent="0.25">
      <c r="A31" s="46" t="s">
        <v>242</v>
      </c>
      <c r="B31" s="47" t="s">
        <v>802</v>
      </c>
      <c r="C31" s="48">
        <v>2.33</v>
      </c>
      <c r="D31" s="48">
        <v>1.5249999999999999</v>
      </c>
      <c r="E31" s="49">
        <v>17</v>
      </c>
      <c r="F31" s="49">
        <v>25.92</v>
      </c>
      <c r="G31" s="50" t="s">
        <v>15</v>
      </c>
      <c r="H31" s="51" t="s">
        <v>781</v>
      </c>
    </row>
    <row r="32" spans="1:8" x14ac:dyDescent="0.25">
      <c r="A32" s="46" t="s">
        <v>242</v>
      </c>
      <c r="B32" s="47" t="s">
        <v>803</v>
      </c>
      <c r="C32" s="48">
        <v>2.77</v>
      </c>
      <c r="D32" s="48">
        <v>1.496</v>
      </c>
      <c r="E32" s="49">
        <v>17</v>
      </c>
      <c r="F32" s="49">
        <v>25.43</v>
      </c>
      <c r="G32" s="50" t="s">
        <v>15</v>
      </c>
      <c r="H32" s="51" t="s">
        <v>781</v>
      </c>
    </row>
    <row r="33" spans="1:8" x14ac:dyDescent="0.25">
      <c r="A33" s="46" t="s">
        <v>242</v>
      </c>
      <c r="B33" s="47" t="s">
        <v>804</v>
      </c>
      <c r="C33" s="48">
        <v>12.62</v>
      </c>
      <c r="D33" s="48">
        <v>1.4950000000000001</v>
      </c>
      <c r="E33" s="49">
        <v>17</v>
      </c>
      <c r="F33" s="49">
        <v>25.41</v>
      </c>
      <c r="G33" s="50" t="s">
        <v>15</v>
      </c>
      <c r="H33" s="51" t="s">
        <v>781</v>
      </c>
    </row>
    <row r="34" spans="1:8" x14ac:dyDescent="0.25">
      <c r="A34" s="46" t="s">
        <v>242</v>
      </c>
      <c r="B34" s="47" t="s">
        <v>805</v>
      </c>
      <c r="C34" s="48">
        <v>2.89</v>
      </c>
      <c r="D34" s="48">
        <v>1.492</v>
      </c>
      <c r="E34" s="49">
        <v>17</v>
      </c>
      <c r="F34" s="49">
        <v>25.37</v>
      </c>
      <c r="G34" s="50" t="s">
        <v>15</v>
      </c>
      <c r="H34" s="51" t="s">
        <v>781</v>
      </c>
    </row>
    <row r="35" spans="1:8" x14ac:dyDescent="0.25">
      <c r="A35" s="46" t="s">
        <v>242</v>
      </c>
      <c r="B35" s="47" t="s">
        <v>806</v>
      </c>
      <c r="C35" s="48">
        <v>1.51</v>
      </c>
      <c r="D35" s="48">
        <v>1.4490000000000001</v>
      </c>
      <c r="E35" s="49">
        <v>17</v>
      </c>
      <c r="F35" s="49">
        <v>24.63</v>
      </c>
      <c r="G35" s="50" t="s">
        <v>15</v>
      </c>
      <c r="H35" s="51" t="s">
        <v>781</v>
      </c>
    </row>
    <row r="36" spans="1:8" x14ac:dyDescent="0.25">
      <c r="A36" s="46" t="s">
        <v>242</v>
      </c>
      <c r="B36" s="47" t="s">
        <v>801</v>
      </c>
      <c r="C36" s="48">
        <v>11.7</v>
      </c>
      <c r="D36" s="48">
        <v>1.448</v>
      </c>
      <c r="E36" s="49">
        <v>17</v>
      </c>
      <c r="F36" s="49">
        <v>24.62</v>
      </c>
      <c r="G36" s="50" t="s">
        <v>15</v>
      </c>
      <c r="H36" s="51" t="s">
        <v>781</v>
      </c>
    </row>
    <row r="37" spans="1:8" x14ac:dyDescent="0.25">
      <c r="A37" s="46" t="s">
        <v>242</v>
      </c>
      <c r="B37" s="47" t="s">
        <v>789</v>
      </c>
      <c r="C37" s="48">
        <v>7.29</v>
      </c>
      <c r="D37" s="48">
        <v>1.409</v>
      </c>
      <c r="E37" s="49">
        <v>17</v>
      </c>
      <c r="F37" s="49">
        <v>23.95</v>
      </c>
      <c r="G37" s="50" t="s">
        <v>15</v>
      </c>
      <c r="H37" s="51" t="s">
        <v>781</v>
      </c>
    </row>
    <row r="38" spans="1:8" x14ac:dyDescent="0.25">
      <c r="A38" s="46" t="s">
        <v>242</v>
      </c>
      <c r="B38" s="47" t="s">
        <v>807</v>
      </c>
      <c r="C38" s="48">
        <v>1.58</v>
      </c>
      <c r="D38" s="48">
        <v>1.3919999999999999</v>
      </c>
      <c r="E38" s="49">
        <v>17</v>
      </c>
      <c r="F38" s="49">
        <v>23.67</v>
      </c>
      <c r="G38" s="50" t="s">
        <v>15</v>
      </c>
      <c r="H38" s="51" t="s">
        <v>781</v>
      </c>
    </row>
    <row r="39" spans="1:8" x14ac:dyDescent="0.25">
      <c r="A39" s="46" t="s">
        <v>242</v>
      </c>
      <c r="B39" s="47" t="s">
        <v>603</v>
      </c>
      <c r="C39" s="48">
        <v>6.27</v>
      </c>
      <c r="D39" s="48">
        <v>1.3580000000000001</v>
      </c>
      <c r="E39" s="49">
        <v>17</v>
      </c>
      <c r="F39" s="49">
        <v>23.08</v>
      </c>
      <c r="G39" s="50" t="s">
        <v>15</v>
      </c>
      <c r="H39" s="51" t="s">
        <v>781</v>
      </c>
    </row>
    <row r="40" spans="1:8" x14ac:dyDescent="0.25">
      <c r="A40" s="46" t="s">
        <v>242</v>
      </c>
      <c r="B40" s="47" t="s">
        <v>786</v>
      </c>
      <c r="C40" s="48">
        <v>6.88</v>
      </c>
      <c r="D40" s="48">
        <v>1.3360000000000001</v>
      </c>
      <c r="E40" s="49">
        <v>17</v>
      </c>
      <c r="F40" s="49">
        <v>22.72</v>
      </c>
      <c r="G40" s="50" t="s">
        <v>15</v>
      </c>
      <c r="H40" s="51" t="s">
        <v>781</v>
      </c>
    </row>
    <row r="41" spans="1:8" x14ac:dyDescent="0.25">
      <c r="A41" s="46" t="s">
        <v>242</v>
      </c>
      <c r="B41" s="47" t="s">
        <v>808</v>
      </c>
      <c r="C41" s="48">
        <v>3.51</v>
      </c>
      <c r="D41" s="48">
        <v>1.319</v>
      </c>
      <c r="E41" s="49">
        <v>17</v>
      </c>
      <c r="F41" s="49">
        <v>22.42</v>
      </c>
      <c r="G41" s="50" t="s">
        <v>15</v>
      </c>
      <c r="H41" s="51" t="s">
        <v>781</v>
      </c>
    </row>
    <row r="42" spans="1:8" x14ac:dyDescent="0.25">
      <c r="A42" s="46" t="s">
        <v>242</v>
      </c>
      <c r="B42" s="47" t="s">
        <v>809</v>
      </c>
      <c r="C42" s="48">
        <v>3.56</v>
      </c>
      <c r="D42" s="48">
        <v>1.302</v>
      </c>
      <c r="E42" s="49">
        <v>17</v>
      </c>
      <c r="F42" s="49">
        <v>22.14</v>
      </c>
      <c r="G42" s="50" t="s">
        <v>15</v>
      </c>
      <c r="H42" s="51" t="s">
        <v>781</v>
      </c>
    </row>
    <row r="43" spans="1:8" x14ac:dyDescent="0.25">
      <c r="A43" s="46" t="s">
        <v>242</v>
      </c>
      <c r="B43" s="47" t="s">
        <v>810</v>
      </c>
      <c r="C43" s="48">
        <v>2.88</v>
      </c>
      <c r="D43" s="48">
        <v>1.2809999999999999</v>
      </c>
      <c r="E43" s="49">
        <v>17</v>
      </c>
      <c r="F43" s="49">
        <v>21.77</v>
      </c>
      <c r="G43" s="50" t="s">
        <v>15</v>
      </c>
      <c r="H43" s="51" t="s">
        <v>781</v>
      </c>
    </row>
    <row r="44" spans="1:8" x14ac:dyDescent="0.25">
      <c r="A44" s="46" t="s">
        <v>242</v>
      </c>
      <c r="B44" s="47" t="s">
        <v>811</v>
      </c>
      <c r="C44" s="48">
        <v>1.86</v>
      </c>
      <c r="D44" s="48">
        <v>1.2370000000000001</v>
      </c>
      <c r="E44" s="49">
        <v>17</v>
      </c>
      <c r="F44" s="49">
        <v>21.04</v>
      </c>
      <c r="G44" s="50" t="s">
        <v>15</v>
      </c>
      <c r="H44" s="51" t="s">
        <v>781</v>
      </c>
    </row>
    <row r="45" spans="1:8" x14ac:dyDescent="0.25">
      <c r="A45" s="46" t="s">
        <v>242</v>
      </c>
      <c r="B45" s="47" t="s">
        <v>812</v>
      </c>
      <c r="C45" s="48">
        <v>2.0099999999999998</v>
      </c>
      <c r="D45" s="48">
        <v>1.2170000000000001</v>
      </c>
      <c r="E45" s="49">
        <v>17</v>
      </c>
      <c r="F45" s="49">
        <v>20.68</v>
      </c>
      <c r="G45" s="50" t="s">
        <v>15</v>
      </c>
      <c r="H45" s="51" t="s">
        <v>781</v>
      </c>
    </row>
    <row r="46" spans="1:8" x14ac:dyDescent="0.25">
      <c r="A46" s="46" t="s">
        <v>242</v>
      </c>
      <c r="B46" s="47" t="s">
        <v>813</v>
      </c>
      <c r="C46" s="48">
        <v>10.71</v>
      </c>
      <c r="D46" s="48">
        <v>1.2070000000000001</v>
      </c>
      <c r="E46" s="49">
        <v>17</v>
      </c>
      <c r="F46" s="49">
        <v>20.52</v>
      </c>
      <c r="G46" s="50" t="s">
        <v>15</v>
      </c>
      <c r="H46" s="51" t="s">
        <v>781</v>
      </c>
    </row>
    <row r="47" spans="1:8" x14ac:dyDescent="0.25">
      <c r="A47" s="46" t="s">
        <v>242</v>
      </c>
      <c r="B47" s="47" t="s">
        <v>814</v>
      </c>
      <c r="C47" s="48">
        <v>4.7</v>
      </c>
      <c r="D47" s="48">
        <v>1.1299999999999999</v>
      </c>
      <c r="E47" s="49">
        <v>17</v>
      </c>
      <c r="F47" s="49">
        <v>19.21</v>
      </c>
      <c r="G47" s="50" t="s">
        <v>15</v>
      </c>
      <c r="H47" s="51" t="s">
        <v>781</v>
      </c>
    </row>
    <row r="48" spans="1:8" x14ac:dyDescent="0.25">
      <c r="A48" s="46" t="s">
        <v>242</v>
      </c>
      <c r="B48" s="47" t="s">
        <v>814</v>
      </c>
      <c r="C48" s="48">
        <v>4.7</v>
      </c>
      <c r="D48" s="48">
        <v>1.129</v>
      </c>
      <c r="E48" s="49">
        <v>17</v>
      </c>
      <c r="F48" s="49">
        <v>19.190000000000001</v>
      </c>
      <c r="G48" s="50" t="s">
        <v>15</v>
      </c>
      <c r="H48" s="51" t="s">
        <v>781</v>
      </c>
    </row>
    <row r="49" spans="1:8" x14ac:dyDescent="0.25">
      <c r="A49" s="46" t="s">
        <v>242</v>
      </c>
      <c r="B49" s="47" t="s">
        <v>815</v>
      </c>
      <c r="C49" s="48">
        <v>1.44</v>
      </c>
      <c r="D49" s="48">
        <v>1.1140000000000001</v>
      </c>
      <c r="E49" s="49">
        <v>17</v>
      </c>
      <c r="F49" s="49">
        <v>18.93</v>
      </c>
      <c r="G49" s="50" t="s">
        <v>15</v>
      </c>
      <c r="H49" s="51" t="s">
        <v>781</v>
      </c>
    </row>
    <row r="50" spans="1:8" x14ac:dyDescent="0.25">
      <c r="A50" s="46" t="s">
        <v>242</v>
      </c>
      <c r="B50" s="47" t="s">
        <v>816</v>
      </c>
      <c r="C50" s="48">
        <v>1.08</v>
      </c>
      <c r="D50" s="48">
        <v>1.0740000000000001</v>
      </c>
      <c r="E50" s="49">
        <v>17</v>
      </c>
      <c r="F50" s="49">
        <v>18.260000000000002</v>
      </c>
      <c r="G50" s="50" t="s">
        <v>15</v>
      </c>
      <c r="H50" s="51" t="s">
        <v>781</v>
      </c>
    </row>
    <row r="51" spans="1:8" x14ac:dyDescent="0.25">
      <c r="A51" s="46" t="s">
        <v>242</v>
      </c>
      <c r="B51" s="47" t="s">
        <v>817</v>
      </c>
      <c r="C51" s="48">
        <v>1.29</v>
      </c>
      <c r="D51" s="48">
        <v>1</v>
      </c>
      <c r="E51" s="49">
        <v>17</v>
      </c>
      <c r="F51" s="49">
        <v>16.989999999999998</v>
      </c>
      <c r="G51" s="50" t="s">
        <v>15</v>
      </c>
      <c r="H51" s="51" t="s">
        <v>781</v>
      </c>
    </row>
    <row r="52" spans="1:8" x14ac:dyDescent="0.25">
      <c r="A52" s="46" t="s">
        <v>242</v>
      </c>
      <c r="B52" s="47" t="s">
        <v>804</v>
      </c>
      <c r="C52" s="48">
        <v>12.62</v>
      </c>
      <c r="D52" s="48">
        <v>0.97299999999999998</v>
      </c>
      <c r="E52" s="49">
        <v>17</v>
      </c>
      <c r="F52" s="49">
        <v>16.54</v>
      </c>
      <c r="G52" s="50" t="s">
        <v>15</v>
      </c>
      <c r="H52" s="51" t="s">
        <v>781</v>
      </c>
    </row>
    <row r="53" spans="1:8" x14ac:dyDescent="0.25">
      <c r="A53" s="46" t="s">
        <v>242</v>
      </c>
      <c r="B53" s="47" t="s">
        <v>818</v>
      </c>
      <c r="C53" s="48">
        <v>4.1900000000000004</v>
      </c>
      <c r="D53" s="48">
        <v>0.95099999999999996</v>
      </c>
      <c r="E53" s="49">
        <v>17</v>
      </c>
      <c r="F53" s="49">
        <v>16.16</v>
      </c>
      <c r="G53" s="50" t="s">
        <v>15</v>
      </c>
      <c r="H53" s="51" t="s">
        <v>781</v>
      </c>
    </row>
    <row r="54" spans="1:8" x14ac:dyDescent="0.25">
      <c r="A54" s="46" t="s">
        <v>242</v>
      </c>
      <c r="B54" s="47" t="s">
        <v>819</v>
      </c>
      <c r="C54" s="48">
        <v>4.87</v>
      </c>
      <c r="D54" s="48">
        <v>0.94299999999999995</v>
      </c>
      <c r="E54" s="49">
        <v>17</v>
      </c>
      <c r="F54" s="49">
        <v>16.04</v>
      </c>
      <c r="G54" s="50" t="s">
        <v>15</v>
      </c>
      <c r="H54" s="51" t="s">
        <v>781</v>
      </c>
    </row>
    <row r="55" spans="1:8" x14ac:dyDescent="0.25">
      <c r="A55" s="46" t="s">
        <v>242</v>
      </c>
      <c r="B55" s="47" t="s">
        <v>820</v>
      </c>
      <c r="C55" s="48">
        <v>0.93</v>
      </c>
      <c r="D55" s="48">
        <v>0.93</v>
      </c>
      <c r="E55" s="49">
        <v>17</v>
      </c>
      <c r="F55" s="49">
        <v>15.81</v>
      </c>
      <c r="G55" s="50" t="s">
        <v>15</v>
      </c>
      <c r="H55" s="51" t="s">
        <v>781</v>
      </c>
    </row>
    <row r="56" spans="1:8" x14ac:dyDescent="0.25">
      <c r="A56" s="46" t="s">
        <v>242</v>
      </c>
      <c r="B56" s="47" t="s">
        <v>821</v>
      </c>
      <c r="C56" s="48">
        <v>1.83</v>
      </c>
      <c r="D56" s="48">
        <v>0.86199999999999999</v>
      </c>
      <c r="E56" s="49">
        <v>17</v>
      </c>
      <c r="F56" s="49">
        <v>14.65</v>
      </c>
      <c r="G56" s="50" t="s">
        <v>15</v>
      </c>
      <c r="H56" s="51" t="s">
        <v>781</v>
      </c>
    </row>
    <row r="57" spans="1:8" x14ac:dyDescent="0.25">
      <c r="A57" s="46" t="s">
        <v>242</v>
      </c>
      <c r="B57" s="47" t="s">
        <v>822</v>
      </c>
      <c r="C57" s="48">
        <v>1.33</v>
      </c>
      <c r="D57" s="48">
        <v>0.86099999999999999</v>
      </c>
      <c r="E57" s="49">
        <v>17</v>
      </c>
      <c r="F57" s="49">
        <v>14.63</v>
      </c>
      <c r="G57" s="50" t="s">
        <v>15</v>
      </c>
      <c r="H57" s="51" t="s">
        <v>781</v>
      </c>
    </row>
    <row r="58" spans="1:8" x14ac:dyDescent="0.25">
      <c r="A58" s="46" t="s">
        <v>242</v>
      </c>
      <c r="B58" s="47" t="s">
        <v>823</v>
      </c>
      <c r="C58" s="48">
        <v>1.83</v>
      </c>
      <c r="D58" s="48">
        <v>0.83499999999999996</v>
      </c>
      <c r="E58" s="49">
        <v>17</v>
      </c>
      <c r="F58" s="49">
        <v>14.19</v>
      </c>
      <c r="G58" s="50" t="s">
        <v>15</v>
      </c>
      <c r="H58" s="51" t="s">
        <v>781</v>
      </c>
    </row>
    <row r="59" spans="1:8" x14ac:dyDescent="0.25">
      <c r="A59" s="46" t="s">
        <v>242</v>
      </c>
      <c r="B59" s="47" t="s">
        <v>824</v>
      </c>
      <c r="C59" s="48">
        <v>1.47</v>
      </c>
      <c r="D59" s="48">
        <v>0.83</v>
      </c>
      <c r="E59" s="49">
        <v>17</v>
      </c>
      <c r="F59" s="49">
        <v>14.11</v>
      </c>
      <c r="G59" s="50" t="s">
        <v>15</v>
      </c>
      <c r="H59" s="51" t="s">
        <v>781</v>
      </c>
    </row>
    <row r="60" spans="1:8" x14ac:dyDescent="0.25">
      <c r="A60" s="46" t="s">
        <v>242</v>
      </c>
      <c r="B60" s="47" t="s">
        <v>796</v>
      </c>
      <c r="C60" s="48">
        <v>6.22</v>
      </c>
      <c r="D60" s="48">
        <v>0.81499999999999995</v>
      </c>
      <c r="E60" s="49">
        <v>17</v>
      </c>
      <c r="F60" s="49">
        <v>13.85</v>
      </c>
      <c r="G60" s="50" t="s">
        <v>15</v>
      </c>
      <c r="H60" s="51" t="s">
        <v>781</v>
      </c>
    </row>
    <row r="61" spans="1:8" x14ac:dyDescent="0.25">
      <c r="A61" s="46" t="s">
        <v>242</v>
      </c>
      <c r="B61" s="47" t="s">
        <v>825</v>
      </c>
      <c r="C61" s="48">
        <v>1.1399999999999999</v>
      </c>
      <c r="D61" s="48">
        <v>0.81</v>
      </c>
      <c r="E61" s="49">
        <v>17</v>
      </c>
      <c r="F61" s="49">
        <v>13.78</v>
      </c>
      <c r="G61" s="50" t="s">
        <v>15</v>
      </c>
      <c r="H61" s="51" t="s">
        <v>781</v>
      </c>
    </row>
    <row r="62" spans="1:8" x14ac:dyDescent="0.25">
      <c r="A62" s="46" t="s">
        <v>242</v>
      </c>
      <c r="B62" s="47" t="s">
        <v>826</v>
      </c>
      <c r="C62" s="48">
        <v>1.1100000000000001</v>
      </c>
      <c r="D62" s="48">
        <v>0.80500000000000005</v>
      </c>
      <c r="E62" s="49">
        <v>17</v>
      </c>
      <c r="F62" s="49">
        <v>13.68</v>
      </c>
      <c r="G62" s="50" t="s">
        <v>15</v>
      </c>
      <c r="H62" s="51" t="s">
        <v>781</v>
      </c>
    </row>
    <row r="63" spans="1:8" x14ac:dyDescent="0.25">
      <c r="A63" s="46" t="s">
        <v>242</v>
      </c>
      <c r="B63" s="47" t="s">
        <v>827</v>
      </c>
      <c r="C63" s="48">
        <v>0.8</v>
      </c>
      <c r="D63" s="48">
        <v>0.79700000000000004</v>
      </c>
      <c r="E63" s="49">
        <v>17</v>
      </c>
      <c r="F63" s="49">
        <v>13.55</v>
      </c>
      <c r="G63" s="50" t="s">
        <v>15</v>
      </c>
      <c r="H63" s="51" t="s">
        <v>781</v>
      </c>
    </row>
    <row r="64" spans="1:8" x14ac:dyDescent="0.25">
      <c r="A64" s="46" t="s">
        <v>242</v>
      </c>
      <c r="B64" s="47" t="s">
        <v>828</v>
      </c>
      <c r="C64" s="48">
        <v>1.07</v>
      </c>
      <c r="D64" s="48">
        <v>0.76800000000000002</v>
      </c>
      <c r="E64" s="49">
        <v>17</v>
      </c>
      <c r="F64" s="49">
        <v>13.06</v>
      </c>
      <c r="G64" s="50" t="s">
        <v>15</v>
      </c>
      <c r="H64" s="51" t="s">
        <v>781</v>
      </c>
    </row>
    <row r="65" spans="1:8" x14ac:dyDescent="0.25">
      <c r="A65" s="46" t="s">
        <v>242</v>
      </c>
      <c r="B65" s="47" t="s">
        <v>829</v>
      </c>
      <c r="C65" s="48">
        <v>0.88</v>
      </c>
      <c r="D65" s="48">
        <v>0.75900000000000001</v>
      </c>
      <c r="E65" s="49">
        <v>17</v>
      </c>
      <c r="F65" s="49">
        <v>12.9</v>
      </c>
      <c r="G65" s="50" t="s">
        <v>15</v>
      </c>
      <c r="H65" s="51" t="s">
        <v>781</v>
      </c>
    </row>
    <row r="66" spans="1:8" x14ac:dyDescent="0.25">
      <c r="A66" s="46" t="s">
        <v>242</v>
      </c>
      <c r="B66" s="47" t="s">
        <v>830</v>
      </c>
      <c r="C66" s="48">
        <v>0.83</v>
      </c>
      <c r="D66" s="48">
        <v>0.752</v>
      </c>
      <c r="E66" s="49">
        <v>17</v>
      </c>
      <c r="F66" s="49">
        <v>12.78</v>
      </c>
      <c r="G66" s="50" t="s">
        <v>15</v>
      </c>
      <c r="H66" s="51" t="s">
        <v>781</v>
      </c>
    </row>
    <row r="67" spans="1:8" x14ac:dyDescent="0.25">
      <c r="A67" s="46" t="s">
        <v>242</v>
      </c>
      <c r="B67" s="47" t="s">
        <v>819</v>
      </c>
      <c r="C67" s="48">
        <v>4.87</v>
      </c>
      <c r="D67" s="48">
        <v>0.72299999999999998</v>
      </c>
      <c r="E67" s="49">
        <v>17</v>
      </c>
      <c r="F67" s="49">
        <v>12.29</v>
      </c>
      <c r="G67" s="50" t="s">
        <v>15</v>
      </c>
      <c r="H67" s="51" t="s">
        <v>781</v>
      </c>
    </row>
    <row r="68" spans="1:8" x14ac:dyDescent="0.25">
      <c r="A68" s="46" t="s">
        <v>242</v>
      </c>
      <c r="B68" s="47" t="s">
        <v>796</v>
      </c>
      <c r="C68" s="48">
        <v>6.22</v>
      </c>
      <c r="D68" s="48">
        <v>0.71899999999999997</v>
      </c>
      <c r="E68" s="49">
        <v>17</v>
      </c>
      <c r="F68" s="49">
        <v>12.22</v>
      </c>
      <c r="G68" s="50" t="s">
        <v>15</v>
      </c>
      <c r="H68" s="51" t="s">
        <v>781</v>
      </c>
    </row>
    <row r="69" spans="1:8" x14ac:dyDescent="0.25">
      <c r="A69" s="46" t="s">
        <v>242</v>
      </c>
      <c r="B69" s="47" t="s">
        <v>831</v>
      </c>
      <c r="C69" s="48">
        <v>0.79</v>
      </c>
      <c r="D69" s="48">
        <v>0.71599999999999997</v>
      </c>
      <c r="E69" s="49">
        <v>17</v>
      </c>
      <c r="F69" s="49">
        <v>12.18</v>
      </c>
      <c r="G69" s="50" t="s">
        <v>15</v>
      </c>
      <c r="H69" s="51" t="s">
        <v>781</v>
      </c>
    </row>
    <row r="70" spans="1:8" x14ac:dyDescent="0.25">
      <c r="A70" s="46" t="s">
        <v>242</v>
      </c>
      <c r="B70" s="47" t="s">
        <v>832</v>
      </c>
      <c r="C70" s="48">
        <v>3.67</v>
      </c>
      <c r="D70" s="48">
        <v>0.66900000000000004</v>
      </c>
      <c r="E70" s="49">
        <v>17</v>
      </c>
      <c r="F70" s="49">
        <v>11.37</v>
      </c>
      <c r="G70" s="50" t="s">
        <v>15</v>
      </c>
      <c r="H70" s="51" t="s">
        <v>781</v>
      </c>
    </row>
    <row r="71" spans="1:8" x14ac:dyDescent="0.25">
      <c r="A71" s="46" t="s">
        <v>242</v>
      </c>
      <c r="B71" s="47" t="s">
        <v>603</v>
      </c>
      <c r="C71" s="48">
        <v>6.27</v>
      </c>
      <c r="D71" s="48">
        <v>0.65500000000000003</v>
      </c>
      <c r="E71" s="49">
        <v>17</v>
      </c>
      <c r="F71" s="49">
        <v>11.13</v>
      </c>
      <c r="G71" s="50" t="s">
        <v>15</v>
      </c>
      <c r="H71" s="51" t="s">
        <v>781</v>
      </c>
    </row>
    <row r="72" spans="1:8" x14ac:dyDescent="0.25">
      <c r="A72" s="46" t="s">
        <v>242</v>
      </c>
      <c r="B72" s="47" t="s">
        <v>833</v>
      </c>
      <c r="C72" s="48">
        <v>3.65</v>
      </c>
      <c r="D72" s="48">
        <v>0.65400000000000003</v>
      </c>
      <c r="E72" s="49">
        <v>17</v>
      </c>
      <c r="F72" s="49">
        <v>11.13</v>
      </c>
      <c r="G72" s="50" t="s">
        <v>15</v>
      </c>
      <c r="H72" s="51" t="s">
        <v>781</v>
      </c>
    </row>
    <row r="73" spans="1:8" x14ac:dyDescent="0.25">
      <c r="A73" s="46" t="s">
        <v>242</v>
      </c>
      <c r="B73" s="47" t="s">
        <v>810</v>
      </c>
      <c r="C73" s="48">
        <v>2.88</v>
      </c>
      <c r="D73" s="48">
        <v>0.64700000000000002</v>
      </c>
      <c r="E73" s="49">
        <v>17</v>
      </c>
      <c r="F73" s="49">
        <v>11</v>
      </c>
      <c r="G73" s="50" t="s">
        <v>15</v>
      </c>
      <c r="H73" s="51" t="s">
        <v>781</v>
      </c>
    </row>
    <row r="74" spans="1:8" x14ac:dyDescent="0.25">
      <c r="A74" s="46" t="s">
        <v>242</v>
      </c>
      <c r="B74" s="47" t="s">
        <v>834</v>
      </c>
      <c r="C74" s="48">
        <v>1.69</v>
      </c>
      <c r="D74" s="48">
        <v>0.64300000000000002</v>
      </c>
      <c r="E74" s="49">
        <v>17</v>
      </c>
      <c r="F74" s="49">
        <v>10.93</v>
      </c>
      <c r="G74" s="50" t="s">
        <v>15</v>
      </c>
      <c r="H74" s="51" t="s">
        <v>781</v>
      </c>
    </row>
    <row r="75" spans="1:8" x14ac:dyDescent="0.25">
      <c r="A75" s="46" t="s">
        <v>242</v>
      </c>
      <c r="B75" s="47" t="s">
        <v>835</v>
      </c>
      <c r="C75" s="48">
        <v>1.01</v>
      </c>
      <c r="D75" s="48">
        <v>0.61</v>
      </c>
      <c r="E75" s="49">
        <v>17</v>
      </c>
      <c r="F75" s="49">
        <v>10.36</v>
      </c>
      <c r="G75" s="50" t="s">
        <v>15</v>
      </c>
      <c r="H75" s="51" t="s">
        <v>781</v>
      </c>
    </row>
    <row r="76" spans="1:8" x14ac:dyDescent="0.25">
      <c r="A76" s="46" t="s">
        <v>242</v>
      </c>
      <c r="B76" s="47" t="s">
        <v>814</v>
      </c>
      <c r="C76" s="48">
        <v>4.7</v>
      </c>
      <c r="D76" s="48">
        <v>0.60699999999999998</v>
      </c>
      <c r="E76" s="49">
        <v>17</v>
      </c>
      <c r="F76" s="49">
        <v>10.32</v>
      </c>
      <c r="G76" s="50" t="s">
        <v>15</v>
      </c>
      <c r="H76" s="51" t="s">
        <v>781</v>
      </c>
    </row>
    <row r="77" spans="1:8" x14ac:dyDescent="0.25">
      <c r="A77" s="46" t="s">
        <v>242</v>
      </c>
      <c r="B77" s="47" t="s">
        <v>836</v>
      </c>
      <c r="C77" s="48">
        <v>2.83</v>
      </c>
      <c r="D77" s="48">
        <v>0.60299999999999998</v>
      </c>
      <c r="E77" s="49">
        <v>17</v>
      </c>
      <c r="F77" s="49">
        <v>10.26</v>
      </c>
      <c r="G77" s="50" t="s">
        <v>15</v>
      </c>
      <c r="H77" s="51" t="s">
        <v>781</v>
      </c>
    </row>
    <row r="78" spans="1:8" x14ac:dyDescent="0.25">
      <c r="A78" s="46" t="s">
        <v>242</v>
      </c>
      <c r="B78" s="47" t="s">
        <v>801</v>
      </c>
      <c r="C78" s="48">
        <v>11.7</v>
      </c>
      <c r="D78" s="48">
        <v>0.58899999999999997</v>
      </c>
      <c r="E78" s="49">
        <v>17</v>
      </c>
      <c r="F78" s="49">
        <v>10.01</v>
      </c>
      <c r="G78" s="50" t="s">
        <v>15</v>
      </c>
      <c r="H78" s="51" t="s">
        <v>781</v>
      </c>
    </row>
    <row r="79" spans="1:8" x14ac:dyDescent="0.25">
      <c r="A79" s="46" t="s">
        <v>242</v>
      </c>
      <c r="B79" s="47" t="s">
        <v>837</v>
      </c>
      <c r="C79" s="48">
        <v>0.59</v>
      </c>
      <c r="D79" s="48">
        <v>0.58799999999999997</v>
      </c>
      <c r="E79" s="49">
        <v>17</v>
      </c>
      <c r="F79" s="49">
        <v>9.99</v>
      </c>
      <c r="G79" s="50" t="s">
        <v>15</v>
      </c>
      <c r="H79" s="51" t="s">
        <v>781</v>
      </c>
    </row>
    <row r="80" spans="1:8" x14ac:dyDescent="0.25">
      <c r="A80" s="46" t="s">
        <v>242</v>
      </c>
      <c r="B80" s="47" t="s">
        <v>838</v>
      </c>
      <c r="C80" s="48">
        <v>0.79</v>
      </c>
      <c r="D80" s="48">
        <v>0.58199999999999996</v>
      </c>
      <c r="E80" s="49">
        <v>17</v>
      </c>
      <c r="F80" s="49">
        <v>9.9</v>
      </c>
      <c r="G80" s="50" t="s">
        <v>15</v>
      </c>
      <c r="H80" s="51" t="s">
        <v>781</v>
      </c>
    </row>
    <row r="81" spans="1:8" x14ac:dyDescent="0.25">
      <c r="A81" s="46" t="s">
        <v>242</v>
      </c>
      <c r="B81" s="47" t="s">
        <v>839</v>
      </c>
      <c r="C81" s="48">
        <v>5.44</v>
      </c>
      <c r="D81" s="48">
        <v>0.57099999999999995</v>
      </c>
      <c r="E81" s="49">
        <v>17</v>
      </c>
      <c r="F81" s="49">
        <v>9.6999999999999993</v>
      </c>
      <c r="G81" s="50" t="s">
        <v>15</v>
      </c>
      <c r="H81" s="51" t="s">
        <v>781</v>
      </c>
    </row>
    <row r="82" spans="1:8" x14ac:dyDescent="0.25">
      <c r="A82" s="46" t="s">
        <v>242</v>
      </c>
      <c r="B82" s="47" t="s">
        <v>840</v>
      </c>
      <c r="C82" s="48">
        <v>2.66</v>
      </c>
      <c r="D82" s="48">
        <v>0.56000000000000005</v>
      </c>
      <c r="E82" s="49">
        <v>17</v>
      </c>
      <c r="F82" s="49">
        <v>9.52</v>
      </c>
      <c r="G82" s="50" t="s">
        <v>15</v>
      </c>
      <c r="H82" s="51" t="s">
        <v>781</v>
      </c>
    </row>
    <row r="83" spans="1:8" x14ac:dyDescent="0.25">
      <c r="A83" s="46" t="s">
        <v>242</v>
      </c>
      <c r="B83" s="47" t="s">
        <v>841</v>
      </c>
      <c r="C83" s="48">
        <v>0.63</v>
      </c>
      <c r="D83" s="48">
        <v>0.53300000000000003</v>
      </c>
      <c r="E83" s="49">
        <v>17</v>
      </c>
      <c r="F83" s="49">
        <v>9.06</v>
      </c>
      <c r="G83" s="50" t="s">
        <v>15</v>
      </c>
      <c r="H83" s="51" t="s">
        <v>781</v>
      </c>
    </row>
    <row r="84" spans="1:8" x14ac:dyDescent="0.25">
      <c r="A84" s="46" t="s">
        <v>242</v>
      </c>
      <c r="B84" s="47" t="s">
        <v>842</v>
      </c>
      <c r="C84" s="48">
        <v>1.17</v>
      </c>
      <c r="D84" s="48">
        <v>0.53</v>
      </c>
      <c r="E84" s="49">
        <v>17</v>
      </c>
      <c r="F84" s="49">
        <v>9.01</v>
      </c>
      <c r="G84" s="50" t="s">
        <v>15</v>
      </c>
      <c r="H84" s="51" t="s">
        <v>781</v>
      </c>
    </row>
    <row r="85" spans="1:8" x14ac:dyDescent="0.25">
      <c r="A85" s="46" t="s">
        <v>242</v>
      </c>
      <c r="B85" s="47" t="s">
        <v>843</v>
      </c>
      <c r="C85" s="48">
        <v>0.55000000000000004</v>
      </c>
      <c r="D85" s="48">
        <v>0.52100000000000002</v>
      </c>
      <c r="E85" s="49">
        <v>17</v>
      </c>
      <c r="F85" s="49">
        <v>8.86</v>
      </c>
      <c r="G85" s="50" t="s">
        <v>15</v>
      </c>
      <c r="H85" s="51" t="s">
        <v>781</v>
      </c>
    </row>
    <row r="86" spans="1:8" x14ac:dyDescent="0.25">
      <c r="A86" s="46" t="s">
        <v>242</v>
      </c>
      <c r="B86" s="47" t="s">
        <v>792</v>
      </c>
      <c r="C86" s="48">
        <v>3.18</v>
      </c>
      <c r="D86" s="48">
        <v>0.50900000000000001</v>
      </c>
      <c r="E86" s="49">
        <v>17</v>
      </c>
      <c r="F86" s="49">
        <v>8.65</v>
      </c>
      <c r="G86" s="50" t="s">
        <v>15</v>
      </c>
      <c r="H86" s="51" t="s">
        <v>781</v>
      </c>
    </row>
    <row r="87" spans="1:8" x14ac:dyDescent="0.25">
      <c r="A87" s="46" t="s">
        <v>242</v>
      </c>
      <c r="B87" s="47" t="s">
        <v>844</v>
      </c>
      <c r="C87" s="48">
        <v>0.48</v>
      </c>
      <c r="D87" s="48">
        <v>0.48</v>
      </c>
      <c r="E87" s="49">
        <v>17</v>
      </c>
      <c r="F87" s="49">
        <v>8.16</v>
      </c>
      <c r="G87" s="50" t="s">
        <v>15</v>
      </c>
      <c r="H87" s="51" t="s">
        <v>781</v>
      </c>
    </row>
    <row r="88" spans="1:8" x14ac:dyDescent="0.25">
      <c r="A88" s="46" t="s">
        <v>242</v>
      </c>
      <c r="B88" s="47" t="s">
        <v>822</v>
      </c>
      <c r="C88" s="48">
        <v>1.33</v>
      </c>
      <c r="D88" s="48">
        <v>0.46500000000000002</v>
      </c>
      <c r="E88" s="49">
        <v>17</v>
      </c>
      <c r="F88" s="49">
        <v>7.91</v>
      </c>
      <c r="G88" s="50" t="s">
        <v>15</v>
      </c>
      <c r="H88" s="51" t="s">
        <v>781</v>
      </c>
    </row>
    <row r="89" spans="1:8" x14ac:dyDescent="0.25">
      <c r="A89" s="46" t="s">
        <v>242</v>
      </c>
      <c r="B89" s="47" t="s">
        <v>845</v>
      </c>
      <c r="C89" s="48">
        <v>3.66</v>
      </c>
      <c r="D89" s="48">
        <v>0.45800000000000002</v>
      </c>
      <c r="E89" s="49">
        <v>17</v>
      </c>
      <c r="F89" s="49">
        <v>7.79</v>
      </c>
      <c r="G89" s="50" t="s">
        <v>15</v>
      </c>
      <c r="H89" s="51" t="s">
        <v>781</v>
      </c>
    </row>
    <row r="90" spans="1:8" x14ac:dyDescent="0.25">
      <c r="A90" s="46" t="s">
        <v>242</v>
      </c>
      <c r="B90" s="47" t="s">
        <v>846</v>
      </c>
      <c r="C90" s="48">
        <v>2.11</v>
      </c>
      <c r="D90" s="48">
        <v>0.442</v>
      </c>
      <c r="E90" s="49">
        <v>17</v>
      </c>
      <c r="F90" s="49">
        <v>7.52</v>
      </c>
      <c r="G90" s="50" t="s">
        <v>15</v>
      </c>
      <c r="H90" s="51" t="s">
        <v>781</v>
      </c>
    </row>
    <row r="91" spans="1:8" x14ac:dyDescent="0.25">
      <c r="A91" s="46" t="s">
        <v>242</v>
      </c>
      <c r="B91" s="47" t="s">
        <v>847</v>
      </c>
      <c r="C91" s="48">
        <v>2.37</v>
      </c>
      <c r="D91" s="48">
        <v>0.42899999999999999</v>
      </c>
      <c r="E91" s="49">
        <v>17</v>
      </c>
      <c r="F91" s="49">
        <v>7.3</v>
      </c>
      <c r="G91" s="50" t="s">
        <v>15</v>
      </c>
      <c r="H91" s="51" t="s">
        <v>781</v>
      </c>
    </row>
    <row r="92" spans="1:8" x14ac:dyDescent="0.25">
      <c r="A92" s="46" t="s">
        <v>242</v>
      </c>
      <c r="B92" s="47" t="s">
        <v>839</v>
      </c>
      <c r="C92" s="48">
        <v>5.44</v>
      </c>
      <c r="D92" s="48">
        <v>0.42899999999999999</v>
      </c>
      <c r="E92" s="49">
        <v>17</v>
      </c>
      <c r="F92" s="49">
        <v>7.29</v>
      </c>
      <c r="G92" s="50" t="s">
        <v>15</v>
      </c>
      <c r="H92" s="51" t="s">
        <v>781</v>
      </c>
    </row>
    <row r="93" spans="1:8" x14ac:dyDescent="0.25">
      <c r="A93" s="46" t="s">
        <v>242</v>
      </c>
      <c r="B93" s="47" t="s">
        <v>833</v>
      </c>
      <c r="C93" s="48">
        <v>3.65</v>
      </c>
      <c r="D93" s="48">
        <v>0.39700000000000002</v>
      </c>
      <c r="E93" s="49">
        <v>17</v>
      </c>
      <c r="F93" s="49">
        <v>6.74</v>
      </c>
      <c r="G93" s="50" t="s">
        <v>15</v>
      </c>
      <c r="H93" s="51" t="s">
        <v>781</v>
      </c>
    </row>
    <row r="94" spans="1:8" x14ac:dyDescent="0.25">
      <c r="A94" s="46" t="s">
        <v>242</v>
      </c>
      <c r="B94" s="47" t="s">
        <v>848</v>
      </c>
      <c r="C94" s="48">
        <v>1.87</v>
      </c>
      <c r="D94" s="48">
        <v>0.39100000000000001</v>
      </c>
      <c r="E94" s="49">
        <v>17</v>
      </c>
      <c r="F94" s="49">
        <v>6.65</v>
      </c>
      <c r="G94" s="50" t="s">
        <v>15</v>
      </c>
      <c r="H94" s="51" t="s">
        <v>781</v>
      </c>
    </row>
    <row r="95" spans="1:8" x14ac:dyDescent="0.25">
      <c r="A95" s="46" t="s">
        <v>242</v>
      </c>
      <c r="B95" s="47" t="s">
        <v>849</v>
      </c>
      <c r="C95" s="48">
        <v>0.46</v>
      </c>
      <c r="D95" s="48">
        <v>0.37</v>
      </c>
      <c r="E95" s="49">
        <v>17</v>
      </c>
      <c r="F95" s="49">
        <v>6.29</v>
      </c>
      <c r="G95" s="50" t="s">
        <v>15</v>
      </c>
      <c r="H95" s="51" t="s">
        <v>781</v>
      </c>
    </row>
    <row r="96" spans="1:8" x14ac:dyDescent="0.25">
      <c r="A96" s="46" t="s">
        <v>242</v>
      </c>
      <c r="B96" s="47" t="s">
        <v>850</v>
      </c>
      <c r="C96" s="48">
        <v>0.49</v>
      </c>
      <c r="D96" s="48">
        <v>0.36199999999999999</v>
      </c>
      <c r="E96" s="49">
        <v>17</v>
      </c>
      <c r="F96" s="49">
        <v>6.16</v>
      </c>
      <c r="G96" s="50" t="s">
        <v>15</v>
      </c>
      <c r="H96" s="51" t="s">
        <v>781</v>
      </c>
    </row>
    <row r="97" spans="1:8" x14ac:dyDescent="0.25">
      <c r="A97" s="46" t="s">
        <v>242</v>
      </c>
      <c r="B97" s="47" t="s">
        <v>851</v>
      </c>
      <c r="C97" s="48">
        <v>0.45</v>
      </c>
      <c r="D97" s="48">
        <v>0.34599999999999997</v>
      </c>
      <c r="E97" s="49">
        <v>17</v>
      </c>
      <c r="F97" s="49">
        <v>5.89</v>
      </c>
      <c r="G97" s="50" t="s">
        <v>15</v>
      </c>
      <c r="H97" s="51" t="s">
        <v>781</v>
      </c>
    </row>
    <row r="98" spans="1:8" x14ac:dyDescent="0.25">
      <c r="A98" s="46" t="s">
        <v>242</v>
      </c>
      <c r="B98" s="47" t="s">
        <v>852</v>
      </c>
      <c r="C98" s="48">
        <v>8.89</v>
      </c>
      <c r="D98" s="48">
        <v>0.34599999999999997</v>
      </c>
      <c r="E98" s="49">
        <v>17</v>
      </c>
      <c r="F98" s="49">
        <v>5.88</v>
      </c>
      <c r="G98" s="50" t="s">
        <v>15</v>
      </c>
      <c r="H98" s="51" t="s">
        <v>781</v>
      </c>
    </row>
    <row r="99" spans="1:8" x14ac:dyDescent="0.25">
      <c r="A99" s="46" t="s">
        <v>242</v>
      </c>
      <c r="B99" s="47" t="s">
        <v>853</v>
      </c>
      <c r="C99" s="48">
        <v>0.39</v>
      </c>
      <c r="D99" s="48">
        <v>0.33100000000000002</v>
      </c>
      <c r="E99" s="49">
        <v>17</v>
      </c>
      <c r="F99" s="49">
        <v>5.62</v>
      </c>
      <c r="G99" s="50" t="s">
        <v>15</v>
      </c>
      <c r="H99" s="51" t="s">
        <v>781</v>
      </c>
    </row>
    <row r="100" spans="1:8" x14ac:dyDescent="0.25">
      <c r="A100" s="46" t="s">
        <v>242</v>
      </c>
      <c r="B100" s="47" t="s">
        <v>814</v>
      </c>
      <c r="C100" s="48">
        <v>4.7</v>
      </c>
      <c r="D100" s="48">
        <v>0.32900000000000001</v>
      </c>
      <c r="E100" s="49">
        <v>17</v>
      </c>
      <c r="F100" s="49">
        <v>5.59</v>
      </c>
      <c r="G100" s="50" t="s">
        <v>15</v>
      </c>
      <c r="H100" s="51" t="s">
        <v>781</v>
      </c>
    </row>
    <row r="101" spans="1:8" x14ac:dyDescent="0.25">
      <c r="A101" s="46" t="s">
        <v>242</v>
      </c>
      <c r="B101" s="47" t="s">
        <v>854</v>
      </c>
      <c r="C101" s="48">
        <v>10.3</v>
      </c>
      <c r="D101" s="48">
        <v>0.318</v>
      </c>
      <c r="E101" s="49">
        <v>17</v>
      </c>
      <c r="F101" s="49">
        <v>5.41</v>
      </c>
      <c r="G101" s="50" t="s">
        <v>15</v>
      </c>
      <c r="H101" s="51" t="s">
        <v>781</v>
      </c>
    </row>
    <row r="102" spans="1:8" x14ac:dyDescent="0.25">
      <c r="A102" s="46" t="s">
        <v>242</v>
      </c>
      <c r="B102" s="47" t="s">
        <v>855</v>
      </c>
      <c r="C102" s="48">
        <v>0.56999999999999995</v>
      </c>
      <c r="D102" s="48">
        <v>0.29399999999999998</v>
      </c>
      <c r="E102" s="49">
        <v>17</v>
      </c>
      <c r="F102" s="49">
        <v>4.99</v>
      </c>
      <c r="G102" s="50" t="s">
        <v>15</v>
      </c>
      <c r="H102" s="51" t="s">
        <v>781</v>
      </c>
    </row>
    <row r="103" spans="1:8" x14ac:dyDescent="0.25">
      <c r="A103" s="46" t="s">
        <v>242</v>
      </c>
      <c r="B103" s="47" t="s">
        <v>856</v>
      </c>
      <c r="C103" s="48">
        <v>0.28999999999999998</v>
      </c>
      <c r="D103" s="48">
        <v>0.29299999999999998</v>
      </c>
      <c r="E103" s="49">
        <v>17</v>
      </c>
      <c r="F103" s="49">
        <v>4.9800000000000004</v>
      </c>
      <c r="G103" s="50" t="s">
        <v>15</v>
      </c>
      <c r="H103" s="51" t="s">
        <v>781</v>
      </c>
    </row>
    <row r="104" spans="1:8" x14ac:dyDescent="0.25">
      <c r="A104" s="46" t="s">
        <v>242</v>
      </c>
      <c r="B104" s="47" t="s">
        <v>857</v>
      </c>
      <c r="C104" s="48">
        <v>0.34</v>
      </c>
      <c r="D104" s="48">
        <v>0.28499999999999998</v>
      </c>
      <c r="E104" s="49">
        <v>17</v>
      </c>
      <c r="F104" s="49">
        <v>4.8499999999999996</v>
      </c>
      <c r="G104" s="50" t="s">
        <v>15</v>
      </c>
      <c r="H104" s="51" t="s">
        <v>781</v>
      </c>
    </row>
    <row r="105" spans="1:8" x14ac:dyDescent="0.25">
      <c r="A105" s="46" t="s">
        <v>242</v>
      </c>
      <c r="B105" s="47" t="s">
        <v>858</v>
      </c>
      <c r="C105" s="48">
        <v>1.82</v>
      </c>
      <c r="D105" s="48">
        <v>0.28499999999999998</v>
      </c>
      <c r="E105" s="49">
        <v>17</v>
      </c>
      <c r="F105" s="49">
        <v>4.84</v>
      </c>
      <c r="G105" s="50" t="s">
        <v>15</v>
      </c>
      <c r="H105" s="51" t="s">
        <v>781</v>
      </c>
    </row>
    <row r="106" spans="1:8" x14ac:dyDescent="0.25">
      <c r="A106" s="46" t="s">
        <v>242</v>
      </c>
      <c r="B106" s="47" t="s">
        <v>852</v>
      </c>
      <c r="C106" s="48">
        <v>8.89</v>
      </c>
      <c r="D106" s="48">
        <v>0.27900000000000003</v>
      </c>
      <c r="E106" s="49">
        <v>17</v>
      </c>
      <c r="F106" s="49">
        <v>4.75</v>
      </c>
      <c r="G106" s="50" t="s">
        <v>15</v>
      </c>
      <c r="H106" s="51" t="s">
        <v>781</v>
      </c>
    </row>
    <row r="107" spans="1:8" x14ac:dyDescent="0.25">
      <c r="A107" s="46" t="s">
        <v>242</v>
      </c>
      <c r="B107" s="47" t="s">
        <v>859</v>
      </c>
      <c r="C107" s="48">
        <v>1.85</v>
      </c>
      <c r="D107" s="48">
        <v>0.27100000000000002</v>
      </c>
      <c r="E107" s="49">
        <v>17</v>
      </c>
      <c r="F107" s="49">
        <v>4.6100000000000003</v>
      </c>
      <c r="G107" s="50" t="s">
        <v>15</v>
      </c>
      <c r="H107" s="51" t="s">
        <v>781</v>
      </c>
    </row>
    <row r="108" spans="1:8" x14ac:dyDescent="0.25">
      <c r="A108" s="46" t="s">
        <v>242</v>
      </c>
      <c r="B108" s="47" t="s">
        <v>860</v>
      </c>
      <c r="C108" s="48">
        <v>1.59</v>
      </c>
      <c r="D108" s="48">
        <v>0.27100000000000002</v>
      </c>
      <c r="E108" s="49">
        <v>17</v>
      </c>
      <c r="F108" s="49">
        <v>4.5999999999999996</v>
      </c>
      <c r="G108" s="50" t="s">
        <v>15</v>
      </c>
      <c r="H108" s="51" t="s">
        <v>781</v>
      </c>
    </row>
    <row r="109" spans="1:8" x14ac:dyDescent="0.25">
      <c r="A109" s="46" t="s">
        <v>242</v>
      </c>
      <c r="B109" s="47" t="s">
        <v>861</v>
      </c>
      <c r="C109" s="48">
        <v>7.12</v>
      </c>
      <c r="D109" s="48">
        <v>0.26900000000000002</v>
      </c>
      <c r="E109" s="49">
        <v>17</v>
      </c>
      <c r="F109" s="49">
        <v>4.57</v>
      </c>
      <c r="G109" s="50" t="s">
        <v>15</v>
      </c>
      <c r="H109" s="51" t="s">
        <v>781</v>
      </c>
    </row>
    <row r="110" spans="1:8" x14ac:dyDescent="0.25">
      <c r="A110" s="46" t="s">
        <v>242</v>
      </c>
      <c r="B110" s="47" t="s">
        <v>860</v>
      </c>
      <c r="C110" s="48">
        <v>1.59</v>
      </c>
      <c r="D110" s="48">
        <v>0.26800000000000002</v>
      </c>
      <c r="E110" s="49">
        <v>17</v>
      </c>
      <c r="F110" s="49">
        <v>4.5599999999999996</v>
      </c>
      <c r="G110" s="50" t="s">
        <v>15</v>
      </c>
      <c r="H110" s="51" t="s">
        <v>781</v>
      </c>
    </row>
    <row r="111" spans="1:8" x14ac:dyDescent="0.25">
      <c r="A111" s="46" t="s">
        <v>242</v>
      </c>
      <c r="B111" s="47" t="s">
        <v>819</v>
      </c>
      <c r="C111" s="48">
        <v>4.87</v>
      </c>
      <c r="D111" s="48">
        <v>0.254</v>
      </c>
      <c r="E111" s="49">
        <v>17</v>
      </c>
      <c r="F111" s="49">
        <v>4.33</v>
      </c>
      <c r="G111" s="50" t="s">
        <v>15</v>
      </c>
      <c r="H111" s="51" t="s">
        <v>781</v>
      </c>
    </row>
    <row r="112" spans="1:8" x14ac:dyDescent="0.25">
      <c r="A112" s="46" t="s">
        <v>242</v>
      </c>
      <c r="B112" s="47" t="s">
        <v>804</v>
      </c>
      <c r="C112" s="48">
        <v>12.62</v>
      </c>
      <c r="D112" s="48">
        <v>0.253</v>
      </c>
      <c r="E112" s="49">
        <v>17</v>
      </c>
      <c r="F112" s="49">
        <v>4.29</v>
      </c>
      <c r="G112" s="50" t="s">
        <v>15</v>
      </c>
      <c r="H112" s="51" t="s">
        <v>781</v>
      </c>
    </row>
    <row r="113" spans="1:8" x14ac:dyDescent="0.25">
      <c r="A113" s="46" t="s">
        <v>242</v>
      </c>
      <c r="B113" s="47" t="s">
        <v>862</v>
      </c>
      <c r="C113" s="48">
        <v>0.41</v>
      </c>
      <c r="D113" s="48">
        <v>0.245</v>
      </c>
      <c r="E113" s="49">
        <v>17</v>
      </c>
      <c r="F113" s="49">
        <v>4.17</v>
      </c>
      <c r="G113" s="50" t="s">
        <v>15</v>
      </c>
      <c r="H113" s="51" t="s">
        <v>781</v>
      </c>
    </row>
    <row r="114" spans="1:8" x14ac:dyDescent="0.25">
      <c r="A114" s="46" t="s">
        <v>242</v>
      </c>
      <c r="B114" s="47" t="s">
        <v>863</v>
      </c>
      <c r="C114" s="48">
        <v>1.55</v>
      </c>
      <c r="D114" s="48">
        <v>0.24199999999999999</v>
      </c>
      <c r="E114" s="49">
        <v>17</v>
      </c>
      <c r="F114" s="49">
        <v>4.1100000000000003</v>
      </c>
      <c r="G114" s="50" t="s">
        <v>15</v>
      </c>
      <c r="H114" s="51" t="s">
        <v>781</v>
      </c>
    </row>
    <row r="115" spans="1:8" x14ac:dyDescent="0.25">
      <c r="A115" s="46" t="s">
        <v>242</v>
      </c>
      <c r="B115" s="47" t="s">
        <v>809</v>
      </c>
      <c r="C115" s="48">
        <v>3.56</v>
      </c>
      <c r="D115" s="48">
        <v>0.23899999999999999</v>
      </c>
      <c r="E115" s="49">
        <v>17</v>
      </c>
      <c r="F115" s="49">
        <v>4.07</v>
      </c>
      <c r="G115" s="50" t="s">
        <v>15</v>
      </c>
      <c r="H115" s="51" t="s">
        <v>781</v>
      </c>
    </row>
    <row r="116" spans="1:8" x14ac:dyDescent="0.25">
      <c r="A116" s="46" t="s">
        <v>242</v>
      </c>
      <c r="B116" s="47" t="s">
        <v>864</v>
      </c>
      <c r="C116" s="48">
        <v>0.93</v>
      </c>
      <c r="D116" s="48">
        <v>0.23799999999999999</v>
      </c>
      <c r="E116" s="49">
        <v>17</v>
      </c>
      <c r="F116" s="49">
        <v>4.05</v>
      </c>
      <c r="G116" s="50" t="s">
        <v>15</v>
      </c>
      <c r="H116" s="51" t="s">
        <v>781</v>
      </c>
    </row>
    <row r="117" spans="1:8" x14ac:dyDescent="0.25">
      <c r="A117" s="46" t="s">
        <v>242</v>
      </c>
      <c r="B117" s="47" t="s">
        <v>796</v>
      </c>
      <c r="C117" s="48">
        <v>6.22</v>
      </c>
      <c r="D117" s="48">
        <v>0.214</v>
      </c>
      <c r="E117" s="49">
        <v>17</v>
      </c>
      <c r="F117" s="49">
        <v>3.64</v>
      </c>
      <c r="G117" s="50" t="s">
        <v>15</v>
      </c>
      <c r="H117" s="51" t="s">
        <v>781</v>
      </c>
    </row>
    <row r="118" spans="1:8" x14ac:dyDescent="0.25">
      <c r="A118" s="46" t="s">
        <v>242</v>
      </c>
      <c r="B118" s="47" t="s">
        <v>865</v>
      </c>
      <c r="C118" s="48">
        <v>0.81</v>
      </c>
      <c r="D118" s="48">
        <v>0.182</v>
      </c>
      <c r="E118" s="49">
        <v>17</v>
      </c>
      <c r="F118" s="49">
        <v>3.09</v>
      </c>
      <c r="G118" s="50" t="s">
        <v>15</v>
      </c>
      <c r="H118" s="51" t="s">
        <v>781</v>
      </c>
    </row>
    <row r="119" spans="1:8" x14ac:dyDescent="0.25">
      <c r="A119" s="46" t="s">
        <v>242</v>
      </c>
      <c r="B119" s="47" t="s">
        <v>814</v>
      </c>
      <c r="C119" s="48">
        <v>4.7</v>
      </c>
      <c r="D119" s="48">
        <v>0.18099999999999999</v>
      </c>
      <c r="E119" s="49">
        <v>17</v>
      </c>
      <c r="F119" s="49">
        <v>3.08</v>
      </c>
      <c r="G119" s="50" t="s">
        <v>15</v>
      </c>
      <c r="H119" s="51" t="s">
        <v>781</v>
      </c>
    </row>
    <row r="120" spans="1:8" x14ac:dyDescent="0.25">
      <c r="A120" s="46" t="s">
        <v>242</v>
      </c>
      <c r="B120" s="47" t="s">
        <v>866</v>
      </c>
      <c r="C120" s="48">
        <v>0.27</v>
      </c>
      <c r="D120" s="48">
        <v>0.17100000000000001</v>
      </c>
      <c r="E120" s="49">
        <v>17</v>
      </c>
      <c r="F120" s="49">
        <v>2.9</v>
      </c>
      <c r="G120" s="50" t="s">
        <v>15</v>
      </c>
      <c r="H120" s="51" t="s">
        <v>781</v>
      </c>
    </row>
    <row r="121" spans="1:8" x14ac:dyDescent="0.25">
      <c r="A121" s="46" t="s">
        <v>242</v>
      </c>
      <c r="B121" s="47" t="s">
        <v>867</v>
      </c>
      <c r="C121" s="48">
        <v>0.17</v>
      </c>
      <c r="D121" s="48">
        <v>0.16400000000000001</v>
      </c>
      <c r="E121" s="49">
        <v>17</v>
      </c>
      <c r="F121" s="49">
        <v>2.79</v>
      </c>
      <c r="G121" s="50" t="s">
        <v>15</v>
      </c>
      <c r="H121" s="51" t="s">
        <v>781</v>
      </c>
    </row>
    <row r="122" spans="1:8" x14ac:dyDescent="0.25">
      <c r="A122" s="46" t="s">
        <v>242</v>
      </c>
      <c r="B122" s="47" t="s">
        <v>804</v>
      </c>
      <c r="C122" s="48">
        <v>12.62</v>
      </c>
      <c r="D122" s="48">
        <v>0.16300000000000001</v>
      </c>
      <c r="E122" s="49">
        <v>17</v>
      </c>
      <c r="F122" s="49">
        <v>2.78</v>
      </c>
      <c r="G122" s="50" t="s">
        <v>15</v>
      </c>
      <c r="H122" s="51" t="s">
        <v>781</v>
      </c>
    </row>
    <row r="123" spans="1:8" x14ac:dyDescent="0.25">
      <c r="A123" s="46" t="s">
        <v>242</v>
      </c>
      <c r="B123" s="47" t="s">
        <v>868</v>
      </c>
      <c r="C123" s="48">
        <v>1.95</v>
      </c>
      <c r="D123" s="48">
        <v>0.159</v>
      </c>
      <c r="E123" s="49">
        <v>17</v>
      </c>
      <c r="F123" s="49">
        <v>2.71</v>
      </c>
      <c r="G123" s="50" t="s">
        <v>15</v>
      </c>
      <c r="H123" s="51" t="s">
        <v>781</v>
      </c>
    </row>
    <row r="124" spans="1:8" x14ac:dyDescent="0.25">
      <c r="A124" s="46" t="s">
        <v>242</v>
      </c>
      <c r="B124" s="47" t="s">
        <v>784</v>
      </c>
      <c r="C124" s="48">
        <v>6.39</v>
      </c>
      <c r="D124" s="48">
        <v>0.14199999999999999</v>
      </c>
      <c r="E124" s="49">
        <v>17</v>
      </c>
      <c r="F124" s="49">
        <v>2.42</v>
      </c>
      <c r="G124" s="50" t="s">
        <v>15</v>
      </c>
      <c r="H124" s="51" t="s">
        <v>781</v>
      </c>
    </row>
    <row r="125" spans="1:8" x14ac:dyDescent="0.25">
      <c r="A125" s="46" t="s">
        <v>242</v>
      </c>
      <c r="B125" s="47" t="s">
        <v>832</v>
      </c>
      <c r="C125" s="48">
        <v>3.67</v>
      </c>
      <c r="D125" s="48">
        <v>0.13500000000000001</v>
      </c>
      <c r="E125" s="49">
        <v>17</v>
      </c>
      <c r="F125" s="49">
        <v>2.29</v>
      </c>
      <c r="G125" s="50" t="s">
        <v>15</v>
      </c>
      <c r="H125" s="51" t="s">
        <v>781</v>
      </c>
    </row>
    <row r="126" spans="1:8" x14ac:dyDescent="0.25">
      <c r="A126" s="46" t="s">
        <v>242</v>
      </c>
      <c r="B126" s="47" t="s">
        <v>869</v>
      </c>
      <c r="C126" s="48">
        <v>0.73</v>
      </c>
      <c r="D126" s="48">
        <v>0.115</v>
      </c>
      <c r="E126" s="49">
        <v>17</v>
      </c>
      <c r="F126" s="49">
        <v>1.95</v>
      </c>
      <c r="G126" s="50" t="s">
        <v>15</v>
      </c>
      <c r="H126" s="51" t="s">
        <v>781</v>
      </c>
    </row>
    <row r="127" spans="1:8" x14ac:dyDescent="0.25">
      <c r="A127" s="46" t="s">
        <v>242</v>
      </c>
      <c r="B127" s="47" t="s">
        <v>870</v>
      </c>
      <c r="C127" s="48">
        <v>1.1499999999999999</v>
      </c>
      <c r="D127" s="48">
        <v>0.109</v>
      </c>
      <c r="E127" s="49">
        <v>17</v>
      </c>
      <c r="F127" s="49">
        <v>1.86</v>
      </c>
      <c r="G127" s="50" t="s">
        <v>15</v>
      </c>
      <c r="H127" s="51" t="s">
        <v>781</v>
      </c>
    </row>
    <row r="128" spans="1:8" x14ac:dyDescent="0.25">
      <c r="A128" s="46" t="s">
        <v>242</v>
      </c>
      <c r="B128" s="47" t="s">
        <v>814</v>
      </c>
      <c r="C128" s="48">
        <v>4.7</v>
      </c>
      <c r="D128" s="48">
        <v>0.10299999999999999</v>
      </c>
      <c r="E128" s="49">
        <v>17</v>
      </c>
      <c r="F128" s="49">
        <v>1.75</v>
      </c>
      <c r="G128" s="50" t="s">
        <v>15</v>
      </c>
      <c r="H128" s="51" t="s">
        <v>781</v>
      </c>
    </row>
    <row r="129" spans="1:8" x14ac:dyDescent="0.25">
      <c r="A129" s="46" t="s">
        <v>242</v>
      </c>
      <c r="B129" s="47" t="s">
        <v>871</v>
      </c>
      <c r="C129" s="48">
        <v>1.05</v>
      </c>
      <c r="D129" s="48">
        <v>7.4999999999999997E-2</v>
      </c>
      <c r="E129" s="49">
        <v>17</v>
      </c>
      <c r="F129" s="49">
        <v>1.27</v>
      </c>
      <c r="G129" s="50" t="s">
        <v>15</v>
      </c>
      <c r="H129" s="51" t="s">
        <v>781</v>
      </c>
    </row>
    <row r="130" spans="1:8" x14ac:dyDescent="0.25">
      <c r="A130" s="46" t="s">
        <v>242</v>
      </c>
      <c r="B130" s="47" t="s">
        <v>859</v>
      </c>
      <c r="C130" s="48">
        <v>1.85</v>
      </c>
      <c r="D130" s="48">
        <v>0.06</v>
      </c>
      <c r="E130" s="49">
        <v>17</v>
      </c>
      <c r="F130" s="49">
        <v>1.02</v>
      </c>
      <c r="G130" s="50" t="s">
        <v>15</v>
      </c>
      <c r="H130" s="51" t="s">
        <v>781</v>
      </c>
    </row>
    <row r="131" spans="1:8" x14ac:dyDescent="0.25">
      <c r="A131" s="46" t="s">
        <v>242</v>
      </c>
      <c r="B131" s="47" t="s">
        <v>872</v>
      </c>
      <c r="C131" s="48">
        <v>0.95</v>
      </c>
      <c r="D131" s="48">
        <v>5.8999999999999997E-2</v>
      </c>
      <c r="E131" s="49">
        <v>17</v>
      </c>
      <c r="F131" s="49">
        <v>1</v>
      </c>
      <c r="G131" s="50" t="s">
        <v>15</v>
      </c>
      <c r="H131" s="51" t="s">
        <v>781</v>
      </c>
    </row>
    <row r="132" spans="1:8" x14ac:dyDescent="0.25">
      <c r="A132" s="46" t="s">
        <v>242</v>
      </c>
      <c r="B132" s="47" t="s">
        <v>784</v>
      </c>
      <c r="C132" s="48">
        <v>6.39</v>
      </c>
      <c r="D132" s="48">
        <v>5.7000000000000002E-2</v>
      </c>
      <c r="E132" s="49">
        <v>17</v>
      </c>
      <c r="F132" s="49">
        <v>0.97</v>
      </c>
      <c r="G132" s="50" t="s">
        <v>15</v>
      </c>
      <c r="H132" s="51" t="s">
        <v>781</v>
      </c>
    </row>
    <row r="133" spans="1:8" x14ac:dyDescent="0.25">
      <c r="A133" s="46" t="s">
        <v>242</v>
      </c>
      <c r="B133" s="47" t="s">
        <v>873</v>
      </c>
      <c r="C133" s="48">
        <v>0.2</v>
      </c>
      <c r="D133" s="48">
        <v>4.3999999999999997E-2</v>
      </c>
      <c r="E133" s="49">
        <v>17</v>
      </c>
      <c r="F133" s="49">
        <v>0.74</v>
      </c>
      <c r="G133" s="50" t="s">
        <v>15</v>
      </c>
      <c r="H133" s="51" t="s">
        <v>781</v>
      </c>
    </row>
    <row r="134" spans="1:8" x14ac:dyDescent="0.25">
      <c r="A134" s="46" t="s">
        <v>242</v>
      </c>
      <c r="B134" s="47" t="s">
        <v>874</v>
      </c>
      <c r="C134" s="48">
        <v>0.92</v>
      </c>
      <c r="D134" s="48">
        <v>4.2999999999999997E-2</v>
      </c>
      <c r="E134" s="49">
        <v>17</v>
      </c>
      <c r="F134" s="49">
        <v>0.73</v>
      </c>
      <c r="G134" s="50" t="s">
        <v>15</v>
      </c>
      <c r="H134" s="51" t="s">
        <v>781</v>
      </c>
    </row>
    <row r="135" spans="1:8" x14ac:dyDescent="0.25">
      <c r="A135" s="46" t="s">
        <v>242</v>
      </c>
      <c r="B135" s="47" t="s">
        <v>818</v>
      </c>
      <c r="C135" s="48">
        <v>4.1900000000000004</v>
      </c>
      <c r="D135" s="48">
        <v>3.9E-2</v>
      </c>
      <c r="E135" s="49">
        <v>17</v>
      </c>
      <c r="F135" s="49">
        <v>0.67</v>
      </c>
      <c r="G135" s="50" t="s">
        <v>15</v>
      </c>
      <c r="H135" s="51" t="s">
        <v>781</v>
      </c>
    </row>
    <row r="136" spans="1:8" x14ac:dyDescent="0.25">
      <c r="A136" s="46" t="s">
        <v>242</v>
      </c>
      <c r="B136" s="47" t="s">
        <v>787</v>
      </c>
      <c r="C136" s="48">
        <v>4.46</v>
      </c>
      <c r="D136" s="48">
        <v>3.9E-2</v>
      </c>
      <c r="E136" s="49">
        <v>17</v>
      </c>
      <c r="F136" s="49">
        <v>0.67</v>
      </c>
      <c r="G136" s="50" t="s">
        <v>15</v>
      </c>
      <c r="H136" s="51" t="s">
        <v>781</v>
      </c>
    </row>
    <row r="137" spans="1:8" x14ac:dyDescent="0.25">
      <c r="A137" s="46" t="s">
        <v>242</v>
      </c>
      <c r="B137" s="47" t="s">
        <v>875</v>
      </c>
      <c r="C137" s="48">
        <v>2.52</v>
      </c>
      <c r="D137" s="48">
        <v>3.6999999999999998E-2</v>
      </c>
      <c r="E137" s="49">
        <v>17</v>
      </c>
      <c r="F137" s="49">
        <v>0.63</v>
      </c>
      <c r="G137" s="50" t="s">
        <v>15</v>
      </c>
      <c r="H137" s="51" t="s">
        <v>781</v>
      </c>
    </row>
    <row r="138" spans="1:8" x14ac:dyDescent="0.25">
      <c r="A138" s="46" t="s">
        <v>242</v>
      </c>
      <c r="B138" s="47" t="s">
        <v>603</v>
      </c>
      <c r="C138" s="48">
        <v>6.27</v>
      </c>
      <c r="D138" s="48">
        <v>2.1000000000000001E-2</v>
      </c>
      <c r="E138" s="49">
        <v>17</v>
      </c>
      <c r="F138" s="49">
        <v>0.35</v>
      </c>
      <c r="G138" s="50" t="s">
        <v>15</v>
      </c>
      <c r="H138" s="51" t="s">
        <v>781</v>
      </c>
    </row>
    <row r="139" spans="1:8" x14ac:dyDescent="0.25">
      <c r="A139" s="46" t="s">
        <v>242</v>
      </c>
      <c r="B139" s="47" t="s">
        <v>876</v>
      </c>
      <c r="C139" s="48">
        <v>2.39</v>
      </c>
      <c r="D139" s="48">
        <v>1.9E-2</v>
      </c>
      <c r="E139" s="49">
        <v>17</v>
      </c>
      <c r="F139" s="49">
        <v>0.33</v>
      </c>
      <c r="G139" s="50" t="s">
        <v>15</v>
      </c>
      <c r="H139" s="51" t="s">
        <v>781</v>
      </c>
    </row>
    <row r="140" spans="1:8" x14ac:dyDescent="0.25">
      <c r="A140" s="46"/>
      <c r="B140" s="47"/>
      <c r="C140" s="52">
        <f>SUM(C10:C139)</f>
        <v>471.9899999999999</v>
      </c>
      <c r="D140" s="52">
        <f>SUM(D10:D139)</f>
        <v>112.47699999999999</v>
      </c>
      <c r="E140" s="49"/>
      <c r="F140" s="53">
        <f>SUM(F10:F139)</f>
        <v>1912.1100000000001</v>
      </c>
      <c r="G140" s="50"/>
      <c r="H140" s="54" t="s">
        <v>19</v>
      </c>
    </row>
    <row r="141" spans="1:8" x14ac:dyDescent="0.25">
      <c r="A141" s="46" t="s">
        <v>242</v>
      </c>
      <c r="B141" s="47" t="s">
        <v>877</v>
      </c>
      <c r="C141" s="48">
        <v>0.55000000000000004</v>
      </c>
      <c r="D141" s="48">
        <v>0.51900000000000002</v>
      </c>
      <c r="E141" s="49">
        <v>17</v>
      </c>
      <c r="F141" s="49">
        <v>8.82</v>
      </c>
      <c r="G141" s="50" t="s">
        <v>15</v>
      </c>
      <c r="H141" s="51" t="s">
        <v>459</v>
      </c>
    </row>
    <row r="142" spans="1:8" x14ac:dyDescent="0.25">
      <c r="A142" s="46"/>
      <c r="B142" s="47"/>
      <c r="C142" s="52">
        <f>SUM(C141)</f>
        <v>0.55000000000000004</v>
      </c>
      <c r="D142" s="52">
        <f>SUM(D141)</f>
        <v>0.51900000000000002</v>
      </c>
      <c r="E142" s="49"/>
      <c r="F142" s="53">
        <f>SUM(F141)</f>
        <v>8.82</v>
      </c>
      <c r="G142" s="50"/>
      <c r="H142" s="54" t="s">
        <v>19</v>
      </c>
    </row>
    <row r="143" spans="1:8" x14ac:dyDescent="0.25">
      <c r="A143" s="46" t="s">
        <v>242</v>
      </c>
      <c r="B143" s="47" t="s">
        <v>878</v>
      </c>
      <c r="C143" s="48">
        <v>6.11</v>
      </c>
      <c r="D143" s="48">
        <v>0.71399999999999997</v>
      </c>
      <c r="E143" s="49">
        <v>17</v>
      </c>
      <c r="F143" s="49">
        <v>12.13</v>
      </c>
      <c r="G143" s="50" t="s">
        <v>15</v>
      </c>
      <c r="H143" s="51" t="s">
        <v>244</v>
      </c>
    </row>
    <row r="144" spans="1:8" x14ac:dyDescent="0.25">
      <c r="A144" s="46" t="s">
        <v>242</v>
      </c>
      <c r="B144" s="47" t="s">
        <v>879</v>
      </c>
      <c r="C144" s="48">
        <v>1.28</v>
      </c>
      <c r="D144" s="48">
        <v>0.58299999999999996</v>
      </c>
      <c r="E144" s="49">
        <v>17</v>
      </c>
      <c r="F144" s="49">
        <v>9.92</v>
      </c>
      <c r="G144" s="50" t="s">
        <v>15</v>
      </c>
      <c r="H144" s="51" t="s">
        <v>244</v>
      </c>
    </row>
    <row r="145" spans="1:8" x14ac:dyDescent="0.25">
      <c r="A145" s="46" t="s">
        <v>242</v>
      </c>
      <c r="B145" s="47" t="s">
        <v>880</v>
      </c>
      <c r="C145" s="48">
        <v>0.87</v>
      </c>
      <c r="D145" s="48">
        <v>0.55800000000000005</v>
      </c>
      <c r="E145" s="49">
        <v>17</v>
      </c>
      <c r="F145" s="49">
        <v>9.48</v>
      </c>
      <c r="G145" s="50" t="s">
        <v>15</v>
      </c>
      <c r="H145" s="51" t="s">
        <v>244</v>
      </c>
    </row>
    <row r="146" spans="1:8" x14ac:dyDescent="0.25">
      <c r="A146" s="46" t="s">
        <v>242</v>
      </c>
      <c r="B146" s="47" t="s">
        <v>881</v>
      </c>
      <c r="C146" s="48">
        <v>2.99</v>
      </c>
      <c r="D146" s="48">
        <v>0.37</v>
      </c>
      <c r="E146" s="49">
        <v>17</v>
      </c>
      <c r="F146" s="49">
        <v>6.29</v>
      </c>
      <c r="G146" s="50" t="s">
        <v>15</v>
      </c>
      <c r="H146" s="51" t="s">
        <v>244</v>
      </c>
    </row>
    <row r="147" spans="1:8" x14ac:dyDescent="0.25">
      <c r="A147" s="46" t="s">
        <v>242</v>
      </c>
      <c r="B147" s="47" t="s">
        <v>882</v>
      </c>
      <c r="C147" s="48">
        <v>0.06</v>
      </c>
      <c r="D147" s="48">
        <v>4.2000000000000003E-2</v>
      </c>
      <c r="E147" s="49">
        <v>17</v>
      </c>
      <c r="F147" s="49">
        <v>0.71</v>
      </c>
      <c r="G147" s="50" t="s">
        <v>15</v>
      </c>
      <c r="H147" s="51" t="s">
        <v>244</v>
      </c>
    </row>
    <row r="148" spans="1:8" x14ac:dyDescent="0.25">
      <c r="A148" s="46"/>
      <c r="B148" s="47"/>
      <c r="C148" s="52">
        <f>SUM(C143:C147)</f>
        <v>11.31</v>
      </c>
      <c r="D148" s="52">
        <f>SUM(D143:D147)</f>
        <v>2.2669999999999999</v>
      </c>
      <c r="E148" s="49"/>
      <c r="F148" s="53">
        <f>SUM(F143:F147)</f>
        <v>38.53</v>
      </c>
      <c r="G148" s="50"/>
      <c r="H148" s="54" t="s">
        <v>19</v>
      </c>
    </row>
    <row r="149" spans="1:8" x14ac:dyDescent="0.25">
      <c r="A149" s="46" t="s">
        <v>242</v>
      </c>
      <c r="B149" s="47" t="s">
        <v>883</v>
      </c>
      <c r="C149" s="48">
        <v>5.68</v>
      </c>
      <c r="D149" s="48">
        <v>3.6269999999999998</v>
      </c>
      <c r="E149" s="49">
        <v>17</v>
      </c>
      <c r="F149" s="49">
        <v>61.66</v>
      </c>
      <c r="G149" s="50" t="s">
        <v>15</v>
      </c>
      <c r="H149" s="51" t="s">
        <v>884</v>
      </c>
    </row>
    <row r="150" spans="1:8" x14ac:dyDescent="0.25">
      <c r="A150" s="46" t="s">
        <v>242</v>
      </c>
      <c r="B150" s="47" t="s">
        <v>885</v>
      </c>
      <c r="C150" s="48">
        <v>6.37</v>
      </c>
      <c r="D150" s="48">
        <v>3.3519999999999999</v>
      </c>
      <c r="E150" s="49">
        <v>17</v>
      </c>
      <c r="F150" s="49">
        <v>56.98</v>
      </c>
      <c r="G150" s="50" t="s">
        <v>15</v>
      </c>
      <c r="H150" s="51" t="s">
        <v>884</v>
      </c>
    </row>
    <row r="151" spans="1:8" x14ac:dyDescent="0.25">
      <c r="A151" s="46" t="s">
        <v>242</v>
      </c>
      <c r="B151" s="47" t="s">
        <v>886</v>
      </c>
      <c r="C151" s="48">
        <v>4.0999999999999996</v>
      </c>
      <c r="D151" s="48">
        <v>2.968</v>
      </c>
      <c r="E151" s="49">
        <v>17</v>
      </c>
      <c r="F151" s="49">
        <v>50.45</v>
      </c>
      <c r="G151" s="50" t="s">
        <v>15</v>
      </c>
      <c r="H151" s="51" t="s">
        <v>884</v>
      </c>
    </row>
    <row r="152" spans="1:8" x14ac:dyDescent="0.25">
      <c r="A152" s="46" t="s">
        <v>242</v>
      </c>
      <c r="B152" s="47" t="s">
        <v>887</v>
      </c>
      <c r="C152" s="48">
        <v>2.86</v>
      </c>
      <c r="D152" s="48">
        <v>2.8570000000000002</v>
      </c>
      <c r="E152" s="49">
        <v>17</v>
      </c>
      <c r="F152" s="49">
        <v>48.57</v>
      </c>
      <c r="G152" s="50" t="s">
        <v>15</v>
      </c>
      <c r="H152" s="51" t="s">
        <v>884</v>
      </c>
    </row>
    <row r="153" spans="1:8" x14ac:dyDescent="0.25">
      <c r="A153" s="46" t="s">
        <v>242</v>
      </c>
      <c r="B153" s="47" t="s">
        <v>888</v>
      </c>
      <c r="C153" s="48">
        <v>2.71</v>
      </c>
      <c r="D153" s="48">
        <v>2.7069999999999999</v>
      </c>
      <c r="E153" s="49">
        <v>17</v>
      </c>
      <c r="F153" s="49">
        <v>46.02</v>
      </c>
      <c r="G153" s="50" t="s">
        <v>15</v>
      </c>
      <c r="H153" s="51" t="s">
        <v>884</v>
      </c>
    </row>
    <row r="154" spans="1:8" x14ac:dyDescent="0.25">
      <c r="A154" s="46" t="s">
        <v>242</v>
      </c>
      <c r="B154" s="47" t="s">
        <v>889</v>
      </c>
      <c r="C154" s="48">
        <v>3.16</v>
      </c>
      <c r="D154" s="48">
        <v>1.8740000000000001</v>
      </c>
      <c r="E154" s="49">
        <v>17</v>
      </c>
      <c r="F154" s="49">
        <v>31.85</v>
      </c>
      <c r="G154" s="50" t="s">
        <v>15</v>
      </c>
      <c r="H154" s="51" t="s">
        <v>884</v>
      </c>
    </row>
    <row r="155" spans="1:8" x14ac:dyDescent="0.25">
      <c r="A155" s="46" t="s">
        <v>242</v>
      </c>
      <c r="B155" s="47" t="s">
        <v>883</v>
      </c>
      <c r="C155" s="48">
        <v>5.68</v>
      </c>
      <c r="D155" s="48">
        <v>1.8009999999999999</v>
      </c>
      <c r="E155" s="49">
        <v>17</v>
      </c>
      <c r="F155" s="49">
        <v>30.61</v>
      </c>
      <c r="G155" s="50" t="s">
        <v>15</v>
      </c>
      <c r="H155" s="51" t="s">
        <v>884</v>
      </c>
    </row>
    <row r="156" spans="1:8" x14ac:dyDescent="0.25">
      <c r="A156" s="46" t="s">
        <v>242</v>
      </c>
      <c r="B156" s="47" t="s">
        <v>890</v>
      </c>
      <c r="C156" s="48">
        <v>2.9</v>
      </c>
      <c r="D156" s="48">
        <v>1.7509999999999999</v>
      </c>
      <c r="E156" s="49">
        <v>17</v>
      </c>
      <c r="F156" s="49">
        <v>29.77</v>
      </c>
      <c r="G156" s="50" t="s">
        <v>15</v>
      </c>
      <c r="H156" s="51" t="s">
        <v>884</v>
      </c>
    </row>
    <row r="157" spans="1:8" x14ac:dyDescent="0.25">
      <c r="A157" s="46" t="s">
        <v>242</v>
      </c>
      <c r="B157" s="47" t="s">
        <v>886</v>
      </c>
      <c r="C157" s="48">
        <v>4.0999999999999996</v>
      </c>
      <c r="D157" s="48">
        <v>0.95</v>
      </c>
      <c r="E157" s="49">
        <v>17</v>
      </c>
      <c r="F157" s="49">
        <v>16.149999999999999</v>
      </c>
      <c r="G157" s="50" t="s">
        <v>15</v>
      </c>
      <c r="H157" s="51" t="s">
        <v>884</v>
      </c>
    </row>
    <row r="158" spans="1:8" x14ac:dyDescent="0.25">
      <c r="A158" s="46" t="s">
        <v>242</v>
      </c>
      <c r="B158" s="47" t="s">
        <v>891</v>
      </c>
      <c r="C158" s="48">
        <v>0.84</v>
      </c>
      <c r="D158" s="48">
        <v>0.76500000000000001</v>
      </c>
      <c r="E158" s="49">
        <v>17</v>
      </c>
      <c r="F158" s="49">
        <v>13</v>
      </c>
      <c r="G158" s="50" t="s">
        <v>15</v>
      </c>
      <c r="H158" s="51" t="s">
        <v>884</v>
      </c>
    </row>
    <row r="159" spans="1:8" x14ac:dyDescent="0.25">
      <c r="A159" s="46" t="s">
        <v>242</v>
      </c>
      <c r="B159" s="47" t="s">
        <v>889</v>
      </c>
      <c r="C159" s="48">
        <v>3.16</v>
      </c>
      <c r="D159" s="48">
        <v>0.56299999999999994</v>
      </c>
      <c r="E159" s="49">
        <v>17</v>
      </c>
      <c r="F159" s="49">
        <v>9.58</v>
      </c>
      <c r="G159" s="50" t="s">
        <v>15</v>
      </c>
      <c r="H159" s="51" t="s">
        <v>884</v>
      </c>
    </row>
    <row r="160" spans="1:8" x14ac:dyDescent="0.25">
      <c r="A160" s="46" t="s">
        <v>242</v>
      </c>
      <c r="B160" s="47" t="s">
        <v>892</v>
      </c>
      <c r="C160" s="48">
        <v>1.23</v>
      </c>
      <c r="D160" s="48">
        <v>0.46500000000000002</v>
      </c>
      <c r="E160" s="49">
        <v>17</v>
      </c>
      <c r="F160" s="49">
        <v>7.9</v>
      </c>
      <c r="G160" s="50" t="s">
        <v>15</v>
      </c>
      <c r="H160" s="51" t="s">
        <v>884</v>
      </c>
    </row>
    <row r="161" spans="1:8" x14ac:dyDescent="0.25">
      <c r="A161" s="46" t="s">
        <v>242</v>
      </c>
      <c r="B161" s="47" t="s">
        <v>893</v>
      </c>
      <c r="C161" s="48">
        <v>6</v>
      </c>
      <c r="D161" s="48">
        <v>0.45</v>
      </c>
      <c r="E161" s="49">
        <v>17</v>
      </c>
      <c r="F161" s="49">
        <v>7.65</v>
      </c>
      <c r="G161" s="50" t="s">
        <v>15</v>
      </c>
      <c r="H161" s="51" t="s">
        <v>884</v>
      </c>
    </row>
    <row r="162" spans="1:8" x14ac:dyDescent="0.25">
      <c r="A162" s="46" t="s">
        <v>242</v>
      </c>
      <c r="B162" s="47" t="s">
        <v>893</v>
      </c>
      <c r="C162" s="48">
        <v>6</v>
      </c>
      <c r="D162" s="48">
        <v>0.443</v>
      </c>
      <c r="E162" s="49">
        <v>17</v>
      </c>
      <c r="F162" s="49">
        <v>7.53</v>
      </c>
      <c r="G162" s="50" t="s">
        <v>15</v>
      </c>
      <c r="H162" s="51" t="s">
        <v>884</v>
      </c>
    </row>
    <row r="163" spans="1:8" x14ac:dyDescent="0.25">
      <c r="A163" s="46" t="s">
        <v>242</v>
      </c>
      <c r="B163" s="47" t="s">
        <v>894</v>
      </c>
      <c r="C163" s="48">
        <v>5.97</v>
      </c>
      <c r="D163" s="48">
        <v>0.19700000000000001</v>
      </c>
      <c r="E163" s="49">
        <v>17</v>
      </c>
      <c r="F163" s="49">
        <v>3.35</v>
      </c>
      <c r="G163" s="50" t="s">
        <v>15</v>
      </c>
      <c r="H163" s="51" t="s">
        <v>884</v>
      </c>
    </row>
    <row r="164" spans="1:8" x14ac:dyDescent="0.25">
      <c r="A164" s="46" t="s">
        <v>242</v>
      </c>
      <c r="B164" s="47" t="s">
        <v>895</v>
      </c>
      <c r="C164" s="48">
        <v>1.1399999999999999</v>
      </c>
      <c r="D164" s="48">
        <v>0.191</v>
      </c>
      <c r="E164" s="49">
        <v>17</v>
      </c>
      <c r="F164" s="49">
        <v>3.24</v>
      </c>
      <c r="G164" s="50" t="s">
        <v>15</v>
      </c>
      <c r="H164" s="51" t="s">
        <v>884</v>
      </c>
    </row>
    <row r="165" spans="1:8" x14ac:dyDescent="0.25">
      <c r="A165" s="46"/>
      <c r="B165" s="47"/>
      <c r="C165" s="52">
        <f>SUM(C149:C164)</f>
        <v>61.9</v>
      </c>
      <c r="D165" s="52">
        <f>SUM(D149:D164)</f>
        <v>24.960999999999995</v>
      </c>
      <c r="E165" s="49"/>
      <c r="F165" s="53">
        <f>SUM(F149:F164)</f>
        <v>424.30999999999989</v>
      </c>
      <c r="G165" s="50"/>
      <c r="H165" s="54" t="s">
        <v>19</v>
      </c>
    </row>
    <row r="166" spans="1:8" x14ac:dyDescent="0.25">
      <c r="A166" s="46" t="s">
        <v>242</v>
      </c>
      <c r="B166" s="47" t="s">
        <v>896</v>
      </c>
      <c r="C166" s="48">
        <v>3.34</v>
      </c>
      <c r="D166" s="48">
        <v>2.3330000000000002</v>
      </c>
      <c r="E166" s="49">
        <v>17</v>
      </c>
      <c r="F166" s="49">
        <v>39.67</v>
      </c>
      <c r="G166" s="50" t="s">
        <v>15</v>
      </c>
      <c r="H166" s="51" t="s">
        <v>897</v>
      </c>
    </row>
    <row r="167" spans="1:8" x14ac:dyDescent="0.25">
      <c r="A167" s="46" t="s">
        <v>242</v>
      </c>
      <c r="B167" s="47" t="s">
        <v>898</v>
      </c>
      <c r="C167" s="48">
        <v>3.9</v>
      </c>
      <c r="D167" s="48">
        <v>1.3620000000000001</v>
      </c>
      <c r="E167" s="49">
        <v>17</v>
      </c>
      <c r="F167" s="49">
        <v>23.15</v>
      </c>
      <c r="G167" s="50" t="s">
        <v>15</v>
      </c>
      <c r="H167" s="51" t="s">
        <v>897</v>
      </c>
    </row>
    <row r="168" spans="1:8" x14ac:dyDescent="0.25">
      <c r="A168" s="46" t="s">
        <v>242</v>
      </c>
      <c r="B168" s="47" t="s">
        <v>899</v>
      </c>
      <c r="C168" s="48">
        <v>3.65</v>
      </c>
      <c r="D168" s="48">
        <v>1.3540000000000001</v>
      </c>
      <c r="E168" s="49">
        <v>17</v>
      </c>
      <c r="F168" s="49">
        <v>23.02</v>
      </c>
      <c r="G168" s="50" t="s">
        <v>15</v>
      </c>
      <c r="H168" s="51" t="s">
        <v>897</v>
      </c>
    </row>
    <row r="169" spans="1:8" x14ac:dyDescent="0.25">
      <c r="A169" s="46" t="s">
        <v>242</v>
      </c>
      <c r="B169" s="47" t="s">
        <v>900</v>
      </c>
      <c r="C169" s="48">
        <v>2.42</v>
      </c>
      <c r="D169" s="48">
        <v>1.0940000000000001</v>
      </c>
      <c r="E169" s="49">
        <v>17</v>
      </c>
      <c r="F169" s="49">
        <v>18.600000000000001</v>
      </c>
      <c r="G169" s="50" t="s">
        <v>15</v>
      </c>
      <c r="H169" s="51" t="s">
        <v>897</v>
      </c>
    </row>
    <row r="170" spans="1:8" x14ac:dyDescent="0.25">
      <c r="A170" s="46" t="s">
        <v>242</v>
      </c>
      <c r="B170" s="47" t="s">
        <v>901</v>
      </c>
      <c r="C170" s="48">
        <v>4.26</v>
      </c>
      <c r="D170" s="48">
        <v>1.006</v>
      </c>
      <c r="E170" s="49">
        <v>17</v>
      </c>
      <c r="F170" s="49">
        <v>17.100000000000001</v>
      </c>
      <c r="G170" s="50" t="s">
        <v>15</v>
      </c>
      <c r="H170" s="51" t="s">
        <v>897</v>
      </c>
    </row>
    <row r="171" spans="1:8" x14ac:dyDescent="0.25">
      <c r="A171" s="46" t="s">
        <v>242</v>
      </c>
      <c r="B171" s="47" t="s">
        <v>902</v>
      </c>
      <c r="C171" s="48">
        <v>1.1399999999999999</v>
      </c>
      <c r="D171" s="48">
        <v>0.92100000000000004</v>
      </c>
      <c r="E171" s="49">
        <v>17</v>
      </c>
      <c r="F171" s="49">
        <v>15.65</v>
      </c>
      <c r="G171" s="50" t="s">
        <v>15</v>
      </c>
      <c r="H171" s="51" t="s">
        <v>897</v>
      </c>
    </row>
    <row r="172" spans="1:8" x14ac:dyDescent="0.25">
      <c r="A172" s="46" t="s">
        <v>242</v>
      </c>
      <c r="B172" s="47" t="s">
        <v>903</v>
      </c>
      <c r="C172" s="48">
        <v>7</v>
      </c>
      <c r="D172" s="48">
        <v>0.79200000000000004</v>
      </c>
      <c r="E172" s="49">
        <v>17</v>
      </c>
      <c r="F172" s="49">
        <v>13.47</v>
      </c>
      <c r="G172" s="50" t="s">
        <v>15</v>
      </c>
      <c r="H172" s="51" t="s">
        <v>897</v>
      </c>
    </row>
    <row r="173" spans="1:8" x14ac:dyDescent="0.25">
      <c r="A173" s="46" t="s">
        <v>242</v>
      </c>
      <c r="B173" s="47" t="s">
        <v>904</v>
      </c>
      <c r="C173" s="48">
        <v>1.02</v>
      </c>
      <c r="D173" s="48">
        <v>0.78200000000000003</v>
      </c>
      <c r="E173" s="49">
        <v>17</v>
      </c>
      <c r="F173" s="49">
        <v>13.3</v>
      </c>
      <c r="G173" s="50" t="s">
        <v>15</v>
      </c>
      <c r="H173" s="51" t="s">
        <v>897</v>
      </c>
    </row>
    <row r="174" spans="1:8" x14ac:dyDescent="0.25">
      <c r="A174" s="46" t="s">
        <v>242</v>
      </c>
      <c r="B174" s="47" t="s">
        <v>779</v>
      </c>
      <c r="C174" s="48">
        <v>7.32</v>
      </c>
      <c r="D174" s="48">
        <v>0.65400000000000003</v>
      </c>
      <c r="E174" s="49">
        <v>17</v>
      </c>
      <c r="F174" s="49">
        <v>11.11</v>
      </c>
      <c r="G174" s="50" t="s">
        <v>15</v>
      </c>
      <c r="H174" s="51" t="s">
        <v>897</v>
      </c>
    </row>
    <row r="175" spans="1:8" x14ac:dyDescent="0.25">
      <c r="A175" s="46" t="s">
        <v>242</v>
      </c>
      <c r="B175" s="47" t="s">
        <v>905</v>
      </c>
      <c r="C175" s="48">
        <v>2.75</v>
      </c>
      <c r="D175" s="48">
        <v>0.52</v>
      </c>
      <c r="E175" s="49">
        <v>17</v>
      </c>
      <c r="F175" s="49">
        <v>8.85</v>
      </c>
      <c r="G175" s="50" t="s">
        <v>15</v>
      </c>
      <c r="H175" s="51" t="s">
        <v>897</v>
      </c>
    </row>
    <row r="176" spans="1:8" x14ac:dyDescent="0.25">
      <c r="A176" s="46" t="s">
        <v>242</v>
      </c>
      <c r="B176" s="47" t="s">
        <v>906</v>
      </c>
      <c r="C176" s="48">
        <v>0.69</v>
      </c>
      <c r="D176" s="48">
        <v>0.51900000000000002</v>
      </c>
      <c r="E176" s="49">
        <v>17</v>
      </c>
      <c r="F176" s="49">
        <v>8.83</v>
      </c>
      <c r="G176" s="50" t="s">
        <v>15</v>
      </c>
      <c r="H176" s="51" t="s">
        <v>897</v>
      </c>
    </row>
    <row r="177" spans="1:8" x14ac:dyDescent="0.25">
      <c r="A177" s="46" t="s">
        <v>242</v>
      </c>
      <c r="B177" s="47" t="s">
        <v>907</v>
      </c>
      <c r="C177" s="48">
        <v>2.27</v>
      </c>
      <c r="D177" s="48">
        <v>0.32500000000000001</v>
      </c>
      <c r="E177" s="49">
        <v>17</v>
      </c>
      <c r="F177" s="49">
        <v>5.52</v>
      </c>
      <c r="G177" s="50" t="s">
        <v>15</v>
      </c>
      <c r="H177" s="51" t="s">
        <v>897</v>
      </c>
    </row>
    <row r="178" spans="1:8" x14ac:dyDescent="0.25">
      <c r="A178" s="46" t="s">
        <v>242</v>
      </c>
      <c r="B178" s="47" t="s">
        <v>908</v>
      </c>
      <c r="C178" s="48">
        <v>0.39</v>
      </c>
      <c r="D178" s="48">
        <v>0.27400000000000002</v>
      </c>
      <c r="E178" s="49">
        <v>17</v>
      </c>
      <c r="F178" s="49">
        <v>4.66</v>
      </c>
      <c r="G178" s="50" t="s">
        <v>15</v>
      </c>
      <c r="H178" s="51" t="s">
        <v>897</v>
      </c>
    </row>
    <row r="179" spans="1:8" x14ac:dyDescent="0.25">
      <c r="A179" s="46" t="s">
        <v>242</v>
      </c>
      <c r="B179" s="47" t="s">
        <v>901</v>
      </c>
      <c r="C179" s="48">
        <v>4.26</v>
      </c>
      <c r="D179" s="48">
        <v>0.20699999999999999</v>
      </c>
      <c r="E179" s="49">
        <v>17</v>
      </c>
      <c r="F179" s="49">
        <v>3.53</v>
      </c>
      <c r="G179" s="50" t="s">
        <v>15</v>
      </c>
      <c r="H179" s="51" t="s">
        <v>897</v>
      </c>
    </row>
    <row r="180" spans="1:8" x14ac:dyDescent="0.25">
      <c r="A180" s="46" t="s">
        <v>242</v>
      </c>
      <c r="B180" s="47" t="s">
        <v>900</v>
      </c>
      <c r="C180" s="48">
        <v>2.42</v>
      </c>
      <c r="D180" s="48">
        <v>1.7000000000000001E-2</v>
      </c>
      <c r="E180" s="49">
        <v>17</v>
      </c>
      <c r="F180" s="49">
        <v>0.28999999999999998</v>
      </c>
      <c r="G180" s="50" t="s">
        <v>15</v>
      </c>
      <c r="H180" s="51" t="s">
        <v>897</v>
      </c>
    </row>
    <row r="181" spans="1:8" x14ac:dyDescent="0.25">
      <c r="A181" s="46"/>
      <c r="B181" s="47"/>
      <c r="C181" s="52">
        <f>SUM(C166:C180)</f>
        <v>46.83</v>
      </c>
      <c r="D181" s="52">
        <f>SUM(D166:D180)</f>
        <v>12.16</v>
      </c>
      <c r="E181" s="49"/>
      <c r="F181" s="53">
        <f>SUM(F166:F180)</f>
        <v>206.75</v>
      </c>
      <c r="G181" s="50"/>
      <c r="H181" s="54" t="s">
        <v>19</v>
      </c>
    </row>
    <row r="182" spans="1:8" x14ac:dyDescent="0.25">
      <c r="A182" s="46" t="s">
        <v>242</v>
      </c>
      <c r="B182" s="47" t="s">
        <v>909</v>
      </c>
      <c r="C182" s="48">
        <v>6.79</v>
      </c>
      <c r="D182" s="48">
        <v>2.4500000000000002</v>
      </c>
      <c r="E182" s="49">
        <v>17</v>
      </c>
      <c r="F182" s="49">
        <v>41.65</v>
      </c>
      <c r="G182" s="50" t="s">
        <v>15</v>
      </c>
      <c r="H182" s="51" t="s">
        <v>21</v>
      </c>
    </row>
    <row r="183" spans="1:8" x14ac:dyDescent="0.25">
      <c r="A183" s="46" t="s">
        <v>242</v>
      </c>
      <c r="B183" s="47" t="s">
        <v>909</v>
      </c>
      <c r="C183" s="48">
        <v>6.79</v>
      </c>
      <c r="D183" s="48">
        <v>1.252</v>
      </c>
      <c r="E183" s="49">
        <v>17</v>
      </c>
      <c r="F183" s="49">
        <v>21.29</v>
      </c>
      <c r="G183" s="50" t="s">
        <v>15</v>
      </c>
      <c r="H183" s="51" t="s">
        <v>21</v>
      </c>
    </row>
    <row r="184" spans="1:8" x14ac:dyDescent="0.25">
      <c r="A184" s="46"/>
      <c r="B184" s="47"/>
      <c r="C184" s="52">
        <f>SUM(C182:C183)</f>
        <v>13.58</v>
      </c>
      <c r="D184" s="52">
        <f>SUM(D182:D183)</f>
        <v>3.702</v>
      </c>
      <c r="E184" s="49"/>
      <c r="F184" s="53">
        <f>SUM(F182:F183)</f>
        <v>62.94</v>
      </c>
      <c r="G184" s="50"/>
      <c r="H184" s="54" t="s">
        <v>19</v>
      </c>
    </row>
    <row r="185" spans="1:8" x14ac:dyDescent="0.25">
      <c r="A185" s="46" t="s">
        <v>242</v>
      </c>
      <c r="B185" s="47" t="s">
        <v>910</v>
      </c>
      <c r="C185" s="48">
        <v>4.87</v>
      </c>
      <c r="D185" s="48">
        <v>0.56999999999999995</v>
      </c>
      <c r="E185" s="49">
        <v>17</v>
      </c>
      <c r="F185" s="49">
        <v>9.6999999999999993</v>
      </c>
      <c r="G185" s="50" t="s">
        <v>15</v>
      </c>
      <c r="H185" s="51" t="s">
        <v>911</v>
      </c>
    </row>
    <row r="186" spans="1:8" x14ac:dyDescent="0.25">
      <c r="A186" s="46"/>
      <c r="B186" s="47"/>
      <c r="C186" s="52">
        <f>SUM(C185)</f>
        <v>4.87</v>
      </c>
      <c r="D186" s="52">
        <f>SUM(D185)</f>
        <v>0.56999999999999995</v>
      </c>
      <c r="E186" s="49"/>
      <c r="F186" s="53">
        <f>SUM(F185)</f>
        <v>9.6999999999999993</v>
      </c>
      <c r="G186" s="50"/>
      <c r="H186" s="54" t="s">
        <v>19</v>
      </c>
    </row>
    <row r="187" spans="1:8" x14ac:dyDescent="0.25">
      <c r="A187" s="46" t="s">
        <v>242</v>
      </c>
      <c r="B187" s="47" t="s">
        <v>808</v>
      </c>
      <c r="C187" s="48">
        <v>3.51</v>
      </c>
      <c r="D187" s="48">
        <v>1.893</v>
      </c>
      <c r="E187" s="49">
        <v>17</v>
      </c>
      <c r="F187" s="49">
        <v>32.17</v>
      </c>
      <c r="G187" s="50" t="s">
        <v>15</v>
      </c>
      <c r="H187" s="51" t="s">
        <v>639</v>
      </c>
    </row>
    <row r="188" spans="1:8" x14ac:dyDescent="0.25">
      <c r="A188" s="46" t="s">
        <v>242</v>
      </c>
      <c r="B188" s="47" t="s">
        <v>912</v>
      </c>
      <c r="C188" s="48">
        <v>0.3</v>
      </c>
      <c r="D188" s="48">
        <v>0.20300000000000001</v>
      </c>
      <c r="E188" s="49">
        <v>17</v>
      </c>
      <c r="F188" s="49">
        <v>3.45</v>
      </c>
      <c r="G188" s="50" t="s">
        <v>15</v>
      </c>
      <c r="H188" s="51" t="s">
        <v>639</v>
      </c>
    </row>
    <row r="189" spans="1:8" x14ac:dyDescent="0.25">
      <c r="A189" s="46" t="s">
        <v>242</v>
      </c>
      <c r="B189" s="47" t="s">
        <v>913</v>
      </c>
      <c r="C189" s="48">
        <v>1.82</v>
      </c>
      <c r="D189" s="48">
        <v>0.189</v>
      </c>
      <c r="E189" s="49">
        <v>17</v>
      </c>
      <c r="F189" s="49">
        <v>3.21</v>
      </c>
      <c r="G189" s="50" t="s">
        <v>15</v>
      </c>
      <c r="H189" s="51" t="s">
        <v>639</v>
      </c>
    </row>
    <row r="190" spans="1:8" x14ac:dyDescent="0.25">
      <c r="A190" s="46" t="s">
        <v>242</v>
      </c>
      <c r="B190" s="47" t="s">
        <v>861</v>
      </c>
      <c r="C190" s="48">
        <v>7.12</v>
      </c>
      <c r="D190" s="48">
        <v>0.16300000000000001</v>
      </c>
      <c r="E190" s="49">
        <v>17</v>
      </c>
      <c r="F190" s="49">
        <v>2.78</v>
      </c>
      <c r="G190" s="50" t="s">
        <v>15</v>
      </c>
      <c r="H190" s="51" t="s">
        <v>639</v>
      </c>
    </row>
    <row r="191" spans="1:8" x14ac:dyDescent="0.25">
      <c r="A191" s="46" t="s">
        <v>242</v>
      </c>
      <c r="B191" s="47" t="s">
        <v>914</v>
      </c>
      <c r="C191" s="48">
        <v>1.89</v>
      </c>
      <c r="D191" s="48">
        <v>0.159</v>
      </c>
      <c r="E191" s="49">
        <v>17</v>
      </c>
      <c r="F191" s="49">
        <v>2.7</v>
      </c>
      <c r="G191" s="50" t="s">
        <v>15</v>
      </c>
      <c r="H191" s="51" t="s">
        <v>639</v>
      </c>
    </row>
    <row r="192" spans="1:8" x14ac:dyDescent="0.25">
      <c r="A192" s="46" t="s">
        <v>242</v>
      </c>
      <c r="B192" s="47" t="s">
        <v>915</v>
      </c>
      <c r="C192" s="48">
        <v>0.9</v>
      </c>
      <c r="D192" s="48">
        <v>1.4999999999999999E-2</v>
      </c>
      <c r="E192" s="49">
        <v>17</v>
      </c>
      <c r="F192" s="49">
        <v>0.25</v>
      </c>
      <c r="G192" s="50" t="s">
        <v>15</v>
      </c>
      <c r="H192" s="51" t="s">
        <v>639</v>
      </c>
    </row>
    <row r="193" spans="1:8" x14ac:dyDescent="0.25">
      <c r="A193" s="46" t="s">
        <v>242</v>
      </c>
      <c r="B193" s="47" t="s">
        <v>916</v>
      </c>
      <c r="C193" s="48">
        <v>1.89</v>
      </c>
      <c r="D193" s="48">
        <v>1.2E-2</v>
      </c>
      <c r="E193" s="49">
        <v>17</v>
      </c>
      <c r="F193" s="49">
        <v>0.2</v>
      </c>
      <c r="G193" s="50" t="s">
        <v>15</v>
      </c>
      <c r="H193" s="51" t="s">
        <v>639</v>
      </c>
    </row>
    <row r="194" spans="1:8" x14ac:dyDescent="0.25">
      <c r="A194" s="46"/>
      <c r="B194" s="47"/>
      <c r="C194" s="52">
        <f>SUM(C187:C193)</f>
        <v>17.43</v>
      </c>
      <c r="D194" s="52">
        <f>SUM(D187:D193)</f>
        <v>2.6339999999999999</v>
      </c>
      <c r="E194" s="49"/>
      <c r="F194" s="53">
        <f>SUM(F187:F193)</f>
        <v>44.760000000000012</v>
      </c>
      <c r="G194" s="50"/>
      <c r="H194" s="54" t="s">
        <v>19</v>
      </c>
    </row>
    <row r="195" spans="1:8" x14ac:dyDescent="0.25">
      <c r="A195" s="46" t="s">
        <v>242</v>
      </c>
      <c r="B195" s="47" t="s">
        <v>878</v>
      </c>
      <c r="C195" s="48">
        <v>6.11</v>
      </c>
      <c r="D195" s="48">
        <v>4.0449999999999999</v>
      </c>
      <c r="E195" s="49">
        <v>17</v>
      </c>
      <c r="F195" s="49">
        <v>68.760000000000005</v>
      </c>
      <c r="G195" s="50" t="s">
        <v>15</v>
      </c>
      <c r="H195" s="51" t="s">
        <v>917</v>
      </c>
    </row>
    <row r="196" spans="1:8" x14ac:dyDescent="0.25">
      <c r="A196" s="46" t="s">
        <v>242</v>
      </c>
      <c r="B196" s="47" t="s">
        <v>918</v>
      </c>
      <c r="C196" s="48">
        <v>0.19</v>
      </c>
      <c r="D196" s="48">
        <v>0.19</v>
      </c>
      <c r="E196" s="49">
        <v>17</v>
      </c>
      <c r="F196" s="49">
        <v>3.23</v>
      </c>
      <c r="G196" s="50" t="s">
        <v>15</v>
      </c>
      <c r="H196" s="51" t="s">
        <v>917</v>
      </c>
    </row>
    <row r="197" spans="1:8" x14ac:dyDescent="0.25">
      <c r="A197" s="46" t="s">
        <v>242</v>
      </c>
      <c r="B197" s="47" t="s">
        <v>919</v>
      </c>
      <c r="C197" s="48">
        <v>2.59</v>
      </c>
      <c r="D197" s="48">
        <v>0.13500000000000001</v>
      </c>
      <c r="E197" s="49">
        <v>17</v>
      </c>
      <c r="F197" s="49">
        <v>2.2999999999999998</v>
      </c>
      <c r="G197" s="50" t="s">
        <v>15</v>
      </c>
      <c r="H197" s="51" t="s">
        <v>917</v>
      </c>
    </row>
    <row r="198" spans="1:8" x14ac:dyDescent="0.25">
      <c r="A198" s="46"/>
      <c r="B198" s="47"/>
      <c r="C198" s="52">
        <f>SUM(C195:C197)</f>
        <v>8.89</v>
      </c>
      <c r="D198" s="52">
        <f>SUM(D195:D197)</f>
        <v>4.37</v>
      </c>
      <c r="E198" s="49"/>
      <c r="F198" s="53">
        <f>SUM(F195:F197)</f>
        <v>74.290000000000006</v>
      </c>
      <c r="G198" s="50"/>
      <c r="H198" s="54" t="s">
        <v>19</v>
      </c>
    </row>
    <row r="199" spans="1:8" x14ac:dyDescent="0.25">
      <c r="A199" s="55"/>
      <c r="B199" s="15"/>
      <c r="C199" s="16">
        <f>C198+C194+C186+C184+C181+C165+C148+C142+C140+C9</f>
        <v>644.66999999999996</v>
      </c>
      <c r="D199" s="16">
        <f>D198+D194+D186+D184+D181+D165+D148+D142+D140+D9</f>
        <v>164.10199999999998</v>
      </c>
      <c r="E199" s="15"/>
      <c r="F199" s="16">
        <f>F198+F194+F186+F184+F181+F165+F148+F142+F140+F9</f>
        <v>2789.73</v>
      </c>
      <c r="G199" s="14"/>
      <c r="H199" s="56" t="s">
        <v>238</v>
      </c>
    </row>
  </sheetData>
  <mergeCells count="93">
    <mergeCell ref="CS2:CZ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CK2:CR2"/>
    <mergeCell ref="GK2:GR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GC2:GJ2"/>
    <mergeCell ref="IO2:IV2"/>
    <mergeCell ref="K4:L4"/>
    <mergeCell ref="S4:T4"/>
    <mergeCell ref="AA4:AB4"/>
    <mergeCell ref="AI4:AJ4"/>
    <mergeCell ref="AQ4:AR4"/>
    <mergeCell ref="AY4:AZ4"/>
    <mergeCell ref="BG4:BH4"/>
    <mergeCell ref="BO4:BP4"/>
    <mergeCell ref="BW4:BX4"/>
    <mergeCell ref="GS2:GZ2"/>
    <mergeCell ref="HA2:HH2"/>
    <mergeCell ref="HI2:HP2"/>
    <mergeCell ref="HQ2:HX2"/>
    <mergeCell ref="HY2:IF2"/>
    <mergeCell ref="IG2:IN2"/>
    <mergeCell ref="AY5:AZ5"/>
    <mergeCell ref="FW4:FX4"/>
    <mergeCell ref="GE4:GF4"/>
    <mergeCell ref="GM4:GN4"/>
    <mergeCell ref="GU4:GV4"/>
    <mergeCell ref="EA4:EB4"/>
    <mergeCell ref="EI4:EJ4"/>
    <mergeCell ref="EQ4:ER4"/>
    <mergeCell ref="EY4:EZ4"/>
    <mergeCell ref="FG4:FH4"/>
    <mergeCell ref="FO4:FP4"/>
    <mergeCell ref="CE4:CF4"/>
    <mergeCell ref="CM4:CN4"/>
    <mergeCell ref="CU4:CV4"/>
    <mergeCell ref="DC4:DD4"/>
    <mergeCell ref="DK4:DL4"/>
    <mergeCell ref="K5:L5"/>
    <mergeCell ref="S5:T5"/>
    <mergeCell ref="AA5:AB5"/>
    <mergeCell ref="AI5:AJ5"/>
    <mergeCell ref="AQ5:AR5"/>
    <mergeCell ref="CU5:CV5"/>
    <mergeCell ref="HS4:HT4"/>
    <mergeCell ref="IA4:IB4"/>
    <mergeCell ref="II4:IJ4"/>
    <mergeCell ref="IQ4:IR4"/>
    <mergeCell ref="HC4:HD4"/>
    <mergeCell ref="HK4:HL4"/>
    <mergeCell ref="DS4:DT4"/>
    <mergeCell ref="GM5:GN5"/>
    <mergeCell ref="DC5:DD5"/>
    <mergeCell ref="DK5:DL5"/>
    <mergeCell ref="DS5:DT5"/>
    <mergeCell ref="EA5:EB5"/>
    <mergeCell ref="EI5:EJ5"/>
    <mergeCell ref="EQ5:ER5"/>
    <mergeCell ref="EY5:EZ5"/>
    <mergeCell ref="BG5:BH5"/>
    <mergeCell ref="BO5:BP5"/>
    <mergeCell ref="BW5:BX5"/>
    <mergeCell ref="CE5:CF5"/>
    <mergeCell ref="CM5:CN5"/>
    <mergeCell ref="FG5:FH5"/>
    <mergeCell ref="FO5:FP5"/>
    <mergeCell ref="FW5:FX5"/>
    <mergeCell ref="GE5:GF5"/>
    <mergeCell ref="IQ5:IR5"/>
    <mergeCell ref="GU5:GV5"/>
    <mergeCell ref="HC5:HD5"/>
    <mergeCell ref="HK5:HL5"/>
    <mergeCell ref="HS5:HT5"/>
    <mergeCell ref="IA5:IB5"/>
    <mergeCell ref="II5:I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5"/>
  <sheetViews>
    <sheetView topLeftCell="A319" workbookViewId="0">
      <selection activeCell="A327" sqref="A327:A328"/>
    </sheetView>
  </sheetViews>
  <sheetFormatPr defaultRowHeight="15.75" x14ac:dyDescent="0.25"/>
  <cols>
    <col min="1" max="1" width="47.140625" style="3" customWidth="1"/>
    <col min="2" max="2" width="16.140625" style="33" customWidth="1"/>
    <col min="3" max="3" width="13.28515625" style="33" customWidth="1"/>
    <col min="4" max="4" width="13.42578125" style="33" customWidth="1"/>
    <col min="5" max="5" width="16.140625" style="33" customWidth="1"/>
    <col min="6" max="6" width="13.140625" style="33" customWidth="1"/>
    <col min="7" max="7" width="16.5703125" style="3" customWidth="1"/>
    <col min="8" max="8" width="41" style="3" customWidth="1"/>
    <col min="9" max="256" width="9.140625" style="3"/>
    <col min="257" max="257" width="47.140625" style="3" customWidth="1"/>
    <col min="258" max="258" width="16.140625" style="3" customWidth="1"/>
    <col min="259" max="259" width="13.28515625" style="3" customWidth="1"/>
    <col min="260" max="260" width="13.42578125" style="3" customWidth="1"/>
    <col min="261" max="261" width="16.140625" style="3" customWidth="1"/>
    <col min="262" max="262" width="13.140625" style="3" customWidth="1"/>
    <col min="263" max="263" width="16.5703125" style="3" customWidth="1"/>
    <col min="264" max="264" width="41" style="3" customWidth="1"/>
    <col min="265" max="512" width="9.140625" style="3"/>
    <col min="513" max="513" width="47.140625" style="3" customWidth="1"/>
    <col min="514" max="514" width="16.140625" style="3" customWidth="1"/>
    <col min="515" max="515" width="13.28515625" style="3" customWidth="1"/>
    <col min="516" max="516" width="13.42578125" style="3" customWidth="1"/>
    <col min="517" max="517" width="16.140625" style="3" customWidth="1"/>
    <col min="518" max="518" width="13.140625" style="3" customWidth="1"/>
    <col min="519" max="519" width="16.5703125" style="3" customWidth="1"/>
    <col min="520" max="520" width="41" style="3" customWidth="1"/>
    <col min="521" max="768" width="9.140625" style="3"/>
    <col min="769" max="769" width="47.140625" style="3" customWidth="1"/>
    <col min="770" max="770" width="16.140625" style="3" customWidth="1"/>
    <col min="771" max="771" width="13.28515625" style="3" customWidth="1"/>
    <col min="772" max="772" width="13.42578125" style="3" customWidth="1"/>
    <col min="773" max="773" width="16.140625" style="3" customWidth="1"/>
    <col min="774" max="774" width="13.140625" style="3" customWidth="1"/>
    <col min="775" max="775" width="16.5703125" style="3" customWidth="1"/>
    <col min="776" max="776" width="41" style="3" customWidth="1"/>
    <col min="777" max="1024" width="9.140625" style="3"/>
    <col min="1025" max="1025" width="47.140625" style="3" customWidth="1"/>
    <col min="1026" max="1026" width="16.140625" style="3" customWidth="1"/>
    <col min="1027" max="1027" width="13.28515625" style="3" customWidth="1"/>
    <col min="1028" max="1028" width="13.42578125" style="3" customWidth="1"/>
    <col min="1029" max="1029" width="16.140625" style="3" customWidth="1"/>
    <col min="1030" max="1030" width="13.140625" style="3" customWidth="1"/>
    <col min="1031" max="1031" width="16.5703125" style="3" customWidth="1"/>
    <col min="1032" max="1032" width="41" style="3" customWidth="1"/>
    <col min="1033" max="1280" width="9.140625" style="3"/>
    <col min="1281" max="1281" width="47.140625" style="3" customWidth="1"/>
    <col min="1282" max="1282" width="16.140625" style="3" customWidth="1"/>
    <col min="1283" max="1283" width="13.28515625" style="3" customWidth="1"/>
    <col min="1284" max="1284" width="13.42578125" style="3" customWidth="1"/>
    <col min="1285" max="1285" width="16.140625" style="3" customWidth="1"/>
    <col min="1286" max="1286" width="13.140625" style="3" customWidth="1"/>
    <col min="1287" max="1287" width="16.5703125" style="3" customWidth="1"/>
    <col min="1288" max="1288" width="41" style="3" customWidth="1"/>
    <col min="1289" max="1536" width="9.140625" style="3"/>
    <col min="1537" max="1537" width="47.140625" style="3" customWidth="1"/>
    <col min="1538" max="1538" width="16.140625" style="3" customWidth="1"/>
    <col min="1539" max="1539" width="13.28515625" style="3" customWidth="1"/>
    <col min="1540" max="1540" width="13.42578125" style="3" customWidth="1"/>
    <col min="1541" max="1541" width="16.140625" style="3" customWidth="1"/>
    <col min="1542" max="1542" width="13.140625" style="3" customWidth="1"/>
    <col min="1543" max="1543" width="16.5703125" style="3" customWidth="1"/>
    <col min="1544" max="1544" width="41" style="3" customWidth="1"/>
    <col min="1545" max="1792" width="9.140625" style="3"/>
    <col min="1793" max="1793" width="47.140625" style="3" customWidth="1"/>
    <col min="1794" max="1794" width="16.140625" style="3" customWidth="1"/>
    <col min="1795" max="1795" width="13.28515625" style="3" customWidth="1"/>
    <col min="1796" max="1796" width="13.42578125" style="3" customWidth="1"/>
    <col min="1797" max="1797" width="16.140625" style="3" customWidth="1"/>
    <col min="1798" max="1798" width="13.140625" style="3" customWidth="1"/>
    <col min="1799" max="1799" width="16.5703125" style="3" customWidth="1"/>
    <col min="1800" max="1800" width="41" style="3" customWidth="1"/>
    <col min="1801" max="2048" width="9.140625" style="3"/>
    <col min="2049" max="2049" width="47.140625" style="3" customWidth="1"/>
    <col min="2050" max="2050" width="16.140625" style="3" customWidth="1"/>
    <col min="2051" max="2051" width="13.28515625" style="3" customWidth="1"/>
    <col min="2052" max="2052" width="13.42578125" style="3" customWidth="1"/>
    <col min="2053" max="2053" width="16.140625" style="3" customWidth="1"/>
    <col min="2054" max="2054" width="13.140625" style="3" customWidth="1"/>
    <col min="2055" max="2055" width="16.5703125" style="3" customWidth="1"/>
    <col min="2056" max="2056" width="41" style="3" customWidth="1"/>
    <col min="2057" max="2304" width="9.140625" style="3"/>
    <col min="2305" max="2305" width="47.140625" style="3" customWidth="1"/>
    <col min="2306" max="2306" width="16.140625" style="3" customWidth="1"/>
    <col min="2307" max="2307" width="13.28515625" style="3" customWidth="1"/>
    <col min="2308" max="2308" width="13.42578125" style="3" customWidth="1"/>
    <col min="2309" max="2309" width="16.140625" style="3" customWidth="1"/>
    <col min="2310" max="2310" width="13.140625" style="3" customWidth="1"/>
    <col min="2311" max="2311" width="16.5703125" style="3" customWidth="1"/>
    <col min="2312" max="2312" width="41" style="3" customWidth="1"/>
    <col min="2313" max="2560" width="9.140625" style="3"/>
    <col min="2561" max="2561" width="47.140625" style="3" customWidth="1"/>
    <col min="2562" max="2562" width="16.140625" style="3" customWidth="1"/>
    <col min="2563" max="2563" width="13.28515625" style="3" customWidth="1"/>
    <col min="2564" max="2564" width="13.42578125" style="3" customWidth="1"/>
    <col min="2565" max="2565" width="16.140625" style="3" customWidth="1"/>
    <col min="2566" max="2566" width="13.140625" style="3" customWidth="1"/>
    <col min="2567" max="2567" width="16.5703125" style="3" customWidth="1"/>
    <col min="2568" max="2568" width="41" style="3" customWidth="1"/>
    <col min="2569" max="2816" width="9.140625" style="3"/>
    <col min="2817" max="2817" width="47.140625" style="3" customWidth="1"/>
    <col min="2818" max="2818" width="16.140625" style="3" customWidth="1"/>
    <col min="2819" max="2819" width="13.28515625" style="3" customWidth="1"/>
    <col min="2820" max="2820" width="13.42578125" style="3" customWidth="1"/>
    <col min="2821" max="2821" width="16.140625" style="3" customWidth="1"/>
    <col min="2822" max="2822" width="13.140625" style="3" customWidth="1"/>
    <col min="2823" max="2823" width="16.5703125" style="3" customWidth="1"/>
    <col min="2824" max="2824" width="41" style="3" customWidth="1"/>
    <col min="2825" max="3072" width="9.140625" style="3"/>
    <col min="3073" max="3073" width="47.140625" style="3" customWidth="1"/>
    <col min="3074" max="3074" width="16.140625" style="3" customWidth="1"/>
    <col min="3075" max="3075" width="13.28515625" style="3" customWidth="1"/>
    <col min="3076" max="3076" width="13.42578125" style="3" customWidth="1"/>
    <col min="3077" max="3077" width="16.140625" style="3" customWidth="1"/>
    <col min="3078" max="3078" width="13.140625" style="3" customWidth="1"/>
    <col min="3079" max="3079" width="16.5703125" style="3" customWidth="1"/>
    <col min="3080" max="3080" width="41" style="3" customWidth="1"/>
    <col min="3081" max="3328" width="9.140625" style="3"/>
    <col min="3329" max="3329" width="47.140625" style="3" customWidth="1"/>
    <col min="3330" max="3330" width="16.140625" style="3" customWidth="1"/>
    <col min="3331" max="3331" width="13.28515625" style="3" customWidth="1"/>
    <col min="3332" max="3332" width="13.42578125" style="3" customWidth="1"/>
    <col min="3333" max="3333" width="16.140625" style="3" customWidth="1"/>
    <col min="3334" max="3334" width="13.140625" style="3" customWidth="1"/>
    <col min="3335" max="3335" width="16.5703125" style="3" customWidth="1"/>
    <col min="3336" max="3336" width="41" style="3" customWidth="1"/>
    <col min="3337" max="3584" width="9.140625" style="3"/>
    <col min="3585" max="3585" width="47.140625" style="3" customWidth="1"/>
    <col min="3586" max="3586" width="16.140625" style="3" customWidth="1"/>
    <col min="3587" max="3587" width="13.28515625" style="3" customWidth="1"/>
    <col min="3588" max="3588" width="13.42578125" style="3" customWidth="1"/>
    <col min="3589" max="3589" width="16.140625" style="3" customWidth="1"/>
    <col min="3590" max="3590" width="13.140625" style="3" customWidth="1"/>
    <col min="3591" max="3591" width="16.5703125" style="3" customWidth="1"/>
    <col min="3592" max="3592" width="41" style="3" customWidth="1"/>
    <col min="3593" max="3840" width="9.140625" style="3"/>
    <col min="3841" max="3841" width="47.140625" style="3" customWidth="1"/>
    <col min="3842" max="3842" width="16.140625" style="3" customWidth="1"/>
    <col min="3843" max="3843" width="13.28515625" style="3" customWidth="1"/>
    <col min="3844" max="3844" width="13.42578125" style="3" customWidth="1"/>
    <col min="3845" max="3845" width="16.140625" style="3" customWidth="1"/>
    <col min="3846" max="3846" width="13.140625" style="3" customWidth="1"/>
    <col min="3847" max="3847" width="16.5703125" style="3" customWidth="1"/>
    <col min="3848" max="3848" width="41" style="3" customWidth="1"/>
    <col min="3849" max="4096" width="9.140625" style="3"/>
    <col min="4097" max="4097" width="47.140625" style="3" customWidth="1"/>
    <col min="4098" max="4098" width="16.140625" style="3" customWidth="1"/>
    <col min="4099" max="4099" width="13.28515625" style="3" customWidth="1"/>
    <col min="4100" max="4100" width="13.42578125" style="3" customWidth="1"/>
    <col min="4101" max="4101" width="16.140625" style="3" customWidth="1"/>
    <col min="4102" max="4102" width="13.140625" style="3" customWidth="1"/>
    <col min="4103" max="4103" width="16.5703125" style="3" customWidth="1"/>
    <col min="4104" max="4104" width="41" style="3" customWidth="1"/>
    <col min="4105" max="4352" width="9.140625" style="3"/>
    <col min="4353" max="4353" width="47.140625" style="3" customWidth="1"/>
    <col min="4354" max="4354" width="16.140625" style="3" customWidth="1"/>
    <col min="4355" max="4355" width="13.28515625" style="3" customWidth="1"/>
    <col min="4356" max="4356" width="13.42578125" style="3" customWidth="1"/>
    <col min="4357" max="4357" width="16.140625" style="3" customWidth="1"/>
    <col min="4358" max="4358" width="13.140625" style="3" customWidth="1"/>
    <col min="4359" max="4359" width="16.5703125" style="3" customWidth="1"/>
    <col min="4360" max="4360" width="41" style="3" customWidth="1"/>
    <col min="4361" max="4608" width="9.140625" style="3"/>
    <col min="4609" max="4609" width="47.140625" style="3" customWidth="1"/>
    <col min="4610" max="4610" width="16.140625" style="3" customWidth="1"/>
    <col min="4611" max="4611" width="13.28515625" style="3" customWidth="1"/>
    <col min="4612" max="4612" width="13.42578125" style="3" customWidth="1"/>
    <col min="4613" max="4613" width="16.140625" style="3" customWidth="1"/>
    <col min="4614" max="4614" width="13.140625" style="3" customWidth="1"/>
    <col min="4615" max="4615" width="16.5703125" style="3" customWidth="1"/>
    <col min="4616" max="4616" width="41" style="3" customWidth="1"/>
    <col min="4617" max="4864" width="9.140625" style="3"/>
    <col min="4865" max="4865" width="47.140625" style="3" customWidth="1"/>
    <col min="4866" max="4866" width="16.140625" style="3" customWidth="1"/>
    <col min="4867" max="4867" width="13.28515625" style="3" customWidth="1"/>
    <col min="4868" max="4868" width="13.42578125" style="3" customWidth="1"/>
    <col min="4869" max="4869" width="16.140625" style="3" customWidth="1"/>
    <col min="4870" max="4870" width="13.140625" style="3" customWidth="1"/>
    <col min="4871" max="4871" width="16.5703125" style="3" customWidth="1"/>
    <col min="4872" max="4872" width="41" style="3" customWidth="1"/>
    <col min="4873" max="5120" width="9.140625" style="3"/>
    <col min="5121" max="5121" width="47.140625" style="3" customWidth="1"/>
    <col min="5122" max="5122" width="16.140625" style="3" customWidth="1"/>
    <col min="5123" max="5123" width="13.28515625" style="3" customWidth="1"/>
    <col min="5124" max="5124" width="13.42578125" style="3" customWidth="1"/>
    <col min="5125" max="5125" width="16.140625" style="3" customWidth="1"/>
    <col min="5126" max="5126" width="13.140625" style="3" customWidth="1"/>
    <col min="5127" max="5127" width="16.5703125" style="3" customWidth="1"/>
    <col min="5128" max="5128" width="41" style="3" customWidth="1"/>
    <col min="5129" max="5376" width="9.140625" style="3"/>
    <col min="5377" max="5377" width="47.140625" style="3" customWidth="1"/>
    <col min="5378" max="5378" width="16.140625" style="3" customWidth="1"/>
    <col min="5379" max="5379" width="13.28515625" style="3" customWidth="1"/>
    <col min="5380" max="5380" width="13.42578125" style="3" customWidth="1"/>
    <col min="5381" max="5381" width="16.140625" style="3" customWidth="1"/>
    <col min="5382" max="5382" width="13.140625" style="3" customWidth="1"/>
    <col min="5383" max="5383" width="16.5703125" style="3" customWidth="1"/>
    <col min="5384" max="5384" width="41" style="3" customWidth="1"/>
    <col min="5385" max="5632" width="9.140625" style="3"/>
    <col min="5633" max="5633" width="47.140625" style="3" customWidth="1"/>
    <col min="5634" max="5634" width="16.140625" style="3" customWidth="1"/>
    <col min="5635" max="5635" width="13.28515625" style="3" customWidth="1"/>
    <col min="5636" max="5636" width="13.42578125" style="3" customWidth="1"/>
    <col min="5637" max="5637" width="16.140625" style="3" customWidth="1"/>
    <col min="5638" max="5638" width="13.140625" style="3" customWidth="1"/>
    <col min="5639" max="5639" width="16.5703125" style="3" customWidth="1"/>
    <col min="5640" max="5640" width="41" style="3" customWidth="1"/>
    <col min="5641" max="5888" width="9.140625" style="3"/>
    <col min="5889" max="5889" width="47.140625" style="3" customWidth="1"/>
    <col min="5890" max="5890" width="16.140625" style="3" customWidth="1"/>
    <col min="5891" max="5891" width="13.28515625" style="3" customWidth="1"/>
    <col min="5892" max="5892" width="13.42578125" style="3" customWidth="1"/>
    <col min="5893" max="5893" width="16.140625" style="3" customWidth="1"/>
    <col min="5894" max="5894" width="13.140625" style="3" customWidth="1"/>
    <col min="5895" max="5895" width="16.5703125" style="3" customWidth="1"/>
    <col min="5896" max="5896" width="41" style="3" customWidth="1"/>
    <col min="5897" max="6144" width="9.140625" style="3"/>
    <col min="6145" max="6145" width="47.140625" style="3" customWidth="1"/>
    <col min="6146" max="6146" width="16.140625" style="3" customWidth="1"/>
    <col min="6147" max="6147" width="13.28515625" style="3" customWidth="1"/>
    <col min="6148" max="6148" width="13.42578125" style="3" customWidth="1"/>
    <col min="6149" max="6149" width="16.140625" style="3" customWidth="1"/>
    <col min="6150" max="6150" width="13.140625" style="3" customWidth="1"/>
    <col min="6151" max="6151" width="16.5703125" style="3" customWidth="1"/>
    <col min="6152" max="6152" width="41" style="3" customWidth="1"/>
    <col min="6153" max="6400" width="9.140625" style="3"/>
    <col min="6401" max="6401" width="47.140625" style="3" customWidth="1"/>
    <col min="6402" max="6402" width="16.140625" style="3" customWidth="1"/>
    <col min="6403" max="6403" width="13.28515625" style="3" customWidth="1"/>
    <col min="6404" max="6404" width="13.42578125" style="3" customWidth="1"/>
    <col min="6405" max="6405" width="16.140625" style="3" customWidth="1"/>
    <col min="6406" max="6406" width="13.140625" style="3" customWidth="1"/>
    <col min="6407" max="6407" width="16.5703125" style="3" customWidth="1"/>
    <col min="6408" max="6408" width="41" style="3" customWidth="1"/>
    <col min="6409" max="6656" width="9.140625" style="3"/>
    <col min="6657" max="6657" width="47.140625" style="3" customWidth="1"/>
    <col min="6658" max="6658" width="16.140625" style="3" customWidth="1"/>
    <col min="6659" max="6659" width="13.28515625" style="3" customWidth="1"/>
    <col min="6660" max="6660" width="13.42578125" style="3" customWidth="1"/>
    <col min="6661" max="6661" width="16.140625" style="3" customWidth="1"/>
    <col min="6662" max="6662" width="13.140625" style="3" customWidth="1"/>
    <col min="6663" max="6663" width="16.5703125" style="3" customWidth="1"/>
    <col min="6664" max="6664" width="41" style="3" customWidth="1"/>
    <col min="6665" max="6912" width="9.140625" style="3"/>
    <col min="6913" max="6913" width="47.140625" style="3" customWidth="1"/>
    <col min="6914" max="6914" width="16.140625" style="3" customWidth="1"/>
    <col min="6915" max="6915" width="13.28515625" style="3" customWidth="1"/>
    <col min="6916" max="6916" width="13.42578125" style="3" customWidth="1"/>
    <col min="6917" max="6917" width="16.140625" style="3" customWidth="1"/>
    <col min="6918" max="6918" width="13.140625" style="3" customWidth="1"/>
    <col min="6919" max="6919" width="16.5703125" style="3" customWidth="1"/>
    <col min="6920" max="6920" width="41" style="3" customWidth="1"/>
    <col min="6921" max="7168" width="9.140625" style="3"/>
    <col min="7169" max="7169" width="47.140625" style="3" customWidth="1"/>
    <col min="7170" max="7170" width="16.140625" style="3" customWidth="1"/>
    <col min="7171" max="7171" width="13.28515625" style="3" customWidth="1"/>
    <col min="7172" max="7172" width="13.42578125" style="3" customWidth="1"/>
    <col min="7173" max="7173" width="16.140625" style="3" customWidth="1"/>
    <col min="7174" max="7174" width="13.140625" style="3" customWidth="1"/>
    <col min="7175" max="7175" width="16.5703125" style="3" customWidth="1"/>
    <col min="7176" max="7176" width="41" style="3" customWidth="1"/>
    <col min="7177" max="7424" width="9.140625" style="3"/>
    <col min="7425" max="7425" width="47.140625" style="3" customWidth="1"/>
    <col min="7426" max="7426" width="16.140625" style="3" customWidth="1"/>
    <col min="7427" max="7427" width="13.28515625" style="3" customWidth="1"/>
    <col min="7428" max="7428" width="13.42578125" style="3" customWidth="1"/>
    <col min="7429" max="7429" width="16.140625" style="3" customWidth="1"/>
    <col min="7430" max="7430" width="13.140625" style="3" customWidth="1"/>
    <col min="7431" max="7431" width="16.5703125" style="3" customWidth="1"/>
    <col min="7432" max="7432" width="41" style="3" customWidth="1"/>
    <col min="7433" max="7680" width="9.140625" style="3"/>
    <col min="7681" max="7681" width="47.140625" style="3" customWidth="1"/>
    <col min="7682" max="7682" width="16.140625" style="3" customWidth="1"/>
    <col min="7683" max="7683" width="13.28515625" style="3" customWidth="1"/>
    <col min="7684" max="7684" width="13.42578125" style="3" customWidth="1"/>
    <col min="7685" max="7685" width="16.140625" style="3" customWidth="1"/>
    <col min="7686" max="7686" width="13.140625" style="3" customWidth="1"/>
    <col min="7687" max="7687" width="16.5703125" style="3" customWidth="1"/>
    <col min="7688" max="7688" width="41" style="3" customWidth="1"/>
    <col min="7689" max="7936" width="9.140625" style="3"/>
    <col min="7937" max="7937" width="47.140625" style="3" customWidth="1"/>
    <col min="7938" max="7938" width="16.140625" style="3" customWidth="1"/>
    <col min="7939" max="7939" width="13.28515625" style="3" customWidth="1"/>
    <col min="7940" max="7940" width="13.42578125" style="3" customWidth="1"/>
    <col min="7941" max="7941" width="16.140625" style="3" customWidth="1"/>
    <col min="7942" max="7942" width="13.140625" style="3" customWidth="1"/>
    <col min="7943" max="7943" width="16.5703125" style="3" customWidth="1"/>
    <col min="7944" max="7944" width="41" style="3" customWidth="1"/>
    <col min="7945" max="8192" width="9.140625" style="3"/>
    <col min="8193" max="8193" width="47.140625" style="3" customWidth="1"/>
    <col min="8194" max="8194" width="16.140625" style="3" customWidth="1"/>
    <col min="8195" max="8195" width="13.28515625" style="3" customWidth="1"/>
    <col min="8196" max="8196" width="13.42578125" style="3" customWidth="1"/>
    <col min="8197" max="8197" width="16.140625" style="3" customWidth="1"/>
    <col min="8198" max="8198" width="13.140625" style="3" customWidth="1"/>
    <col min="8199" max="8199" width="16.5703125" style="3" customWidth="1"/>
    <col min="8200" max="8200" width="41" style="3" customWidth="1"/>
    <col min="8201" max="8448" width="9.140625" style="3"/>
    <col min="8449" max="8449" width="47.140625" style="3" customWidth="1"/>
    <col min="8450" max="8450" width="16.140625" style="3" customWidth="1"/>
    <col min="8451" max="8451" width="13.28515625" style="3" customWidth="1"/>
    <col min="8452" max="8452" width="13.42578125" style="3" customWidth="1"/>
    <col min="8453" max="8453" width="16.140625" style="3" customWidth="1"/>
    <col min="8454" max="8454" width="13.140625" style="3" customWidth="1"/>
    <col min="8455" max="8455" width="16.5703125" style="3" customWidth="1"/>
    <col min="8456" max="8456" width="41" style="3" customWidth="1"/>
    <col min="8457" max="8704" width="9.140625" style="3"/>
    <col min="8705" max="8705" width="47.140625" style="3" customWidth="1"/>
    <col min="8706" max="8706" width="16.140625" style="3" customWidth="1"/>
    <col min="8707" max="8707" width="13.28515625" style="3" customWidth="1"/>
    <col min="8708" max="8708" width="13.42578125" style="3" customWidth="1"/>
    <col min="8709" max="8709" width="16.140625" style="3" customWidth="1"/>
    <col min="8710" max="8710" width="13.140625" style="3" customWidth="1"/>
    <col min="8711" max="8711" width="16.5703125" style="3" customWidth="1"/>
    <col min="8712" max="8712" width="41" style="3" customWidth="1"/>
    <col min="8713" max="8960" width="9.140625" style="3"/>
    <col min="8961" max="8961" width="47.140625" style="3" customWidth="1"/>
    <col min="8962" max="8962" width="16.140625" style="3" customWidth="1"/>
    <col min="8963" max="8963" width="13.28515625" style="3" customWidth="1"/>
    <col min="8964" max="8964" width="13.42578125" style="3" customWidth="1"/>
    <col min="8965" max="8965" width="16.140625" style="3" customWidth="1"/>
    <col min="8966" max="8966" width="13.140625" style="3" customWidth="1"/>
    <col min="8967" max="8967" width="16.5703125" style="3" customWidth="1"/>
    <col min="8968" max="8968" width="41" style="3" customWidth="1"/>
    <col min="8969" max="9216" width="9.140625" style="3"/>
    <col min="9217" max="9217" width="47.140625" style="3" customWidth="1"/>
    <col min="9218" max="9218" width="16.140625" style="3" customWidth="1"/>
    <col min="9219" max="9219" width="13.28515625" style="3" customWidth="1"/>
    <col min="9220" max="9220" width="13.42578125" style="3" customWidth="1"/>
    <col min="9221" max="9221" width="16.140625" style="3" customWidth="1"/>
    <col min="9222" max="9222" width="13.140625" style="3" customWidth="1"/>
    <col min="9223" max="9223" width="16.5703125" style="3" customWidth="1"/>
    <col min="9224" max="9224" width="41" style="3" customWidth="1"/>
    <col min="9225" max="9472" width="9.140625" style="3"/>
    <col min="9473" max="9473" width="47.140625" style="3" customWidth="1"/>
    <col min="9474" max="9474" width="16.140625" style="3" customWidth="1"/>
    <col min="9475" max="9475" width="13.28515625" style="3" customWidth="1"/>
    <col min="9476" max="9476" width="13.42578125" style="3" customWidth="1"/>
    <col min="9477" max="9477" width="16.140625" style="3" customWidth="1"/>
    <col min="9478" max="9478" width="13.140625" style="3" customWidth="1"/>
    <col min="9479" max="9479" width="16.5703125" style="3" customWidth="1"/>
    <col min="9480" max="9480" width="41" style="3" customWidth="1"/>
    <col min="9481" max="9728" width="9.140625" style="3"/>
    <col min="9729" max="9729" width="47.140625" style="3" customWidth="1"/>
    <col min="9730" max="9730" width="16.140625" style="3" customWidth="1"/>
    <col min="9731" max="9731" width="13.28515625" style="3" customWidth="1"/>
    <col min="9732" max="9732" width="13.42578125" style="3" customWidth="1"/>
    <col min="9733" max="9733" width="16.140625" style="3" customWidth="1"/>
    <col min="9734" max="9734" width="13.140625" style="3" customWidth="1"/>
    <col min="9735" max="9735" width="16.5703125" style="3" customWidth="1"/>
    <col min="9736" max="9736" width="41" style="3" customWidth="1"/>
    <col min="9737" max="9984" width="9.140625" style="3"/>
    <col min="9985" max="9985" width="47.140625" style="3" customWidth="1"/>
    <col min="9986" max="9986" width="16.140625" style="3" customWidth="1"/>
    <col min="9987" max="9987" width="13.28515625" style="3" customWidth="1"/>
    <col min="9988" max="9988" width="13.42578125" style="3" customWidth="1"/>
    <col min="9989" max="9989" width="16.140625" style="3" customWidth="1"/>
    <col min="9990" max="9990" width="13.140625" style="3" customWidth="1"/>
    <col min="9991" max="9991" width="16.5703125" style="3" customWidth="1"/>
    <col min="9992" max="9992" width="41" style="3" customWidth="1"/>
    <col min="9993" max="10240" width="9.140625" style="3"/>
    <col min="10241" max="10241" width="47.140625" style="3" customWidth="1"/>
    <col min="10242" max="10242" width="16.140625" style="3" customWidth="1"/>
    <col min="10243" max="10243" width="13.28515625" style="3" customWidth="1"/>
    <col min="10244" max="10244" width="13.42578125" style="3" customWidth="1"/>
    <col min="10245" max="10245" width="16.140625" style="3" customWidth="1"/>
    <col min="10246" max="10246" width="13.140625" style="3" customWidth="1"/>
    <col min="10247" max="10247" width="16.5703125" style="3" customWidth="1"/>
    <col min="10248" max="10248" width="41" style="3" customWidth="1"/>
    <col min="10249" max="10496" width="9.140625" style="3"/>
    <col min="10497" max="10497" width="47.140625" style="3" customWidth="1"/>
    <col min="10498" max="10498" width="16.140625" style="3" customWidth="1"/>
    <col min="10499" max="10499" width="13.28515625" style="3" customWidth="1"/>
    <col min="10500" max="10500" width="13.42578125" style="3" customWidth="1"/>
    <col min="10501" max="10501" width="16.140625" style="3" customWidth="1"/>
    <col min="10502" max="10502" width="13.140625" style="3" customWidth="1"/>
    <col min="10503" max="10503" width="16.5703125" style="3" customWidth="1"/>
    <col min="10504" max="10504" width="41" style="3" customWidth="1"/>
    <col min="10505" max="10752" width="9.140625" style="3"/>
    <col min="10753" max="10753" width="47.140625" style="3" customWidth="1"/>
    <col min="10754" max="10754" width="16.140625" style="3" customWidth="1"/>
    <col min="10755" max="10755" width="13.28515625" style="3" customWidth="1"/>
    <col min="10756" max="10756" width="13.42578125" style="3" customWidth="1"/>
    <col min="10757" max="10757" width="16.140625" style="3" customWidth="1"/>
    <col min="10758" max="10758" width="13.140625" style="3" customWidth="1"/>
    <col min="10759" max="10759" width="16.5703125" style="3" customWidth="1"/>
    <col min="10760" max="10760" width="41" style="3" customWidth="1"/>
    <col min="10761" max="11008" width="9.140625" style="3"/>
    <col min="11009" max="11009" width="47.140625" style="3" customWidth="1"/>
    <col min="11010" max="11010" width="16.140625" style="3" customWidth="1"/>
    <col min="11011" max="11011" width="13.28515625" style="3" customWidth="1"/>
    <col min="11012" max="11012" width="13.42578125" style="3" customWidth="1"/>
    <col min="11013" max="11013" width="16.140625" style="3" customWidth="1"/>
    <col min="11014" max="11014" width="13.140625" style="3" customWidth="1"/>
    <col min="11015" max="11015" width="16.5703125" style="3" customWidth="1"/>
    <col min="11016" max="11016" width="41" style="3" customWidth="1"/>
    <col min="11017" max="11264" width="9.140625" style="3"/>
    <col min="11265" max="11265" width="47.140625" style="3" customWidth="1"/>
    <col min="11266" max="11266" width="16.140625" style="3" customWidth="1"/>
    <col min="11267" max="11267" width="13.28515625" style="3" customWidth="1"/>
    <col min="11268" max="11268" width="13.42578125" style="3" customWidth="1"/>
    <col min="11269" max="11269" width="16.140625" style="3" customWidth="1"/>
    <col min="11270" max="11270" width="13.140625" style="3" customWidth="1"/>
    <col min="11271" max="11271" width="16.5703125" style="3" customWidth="1"/>
    <col min="11272" max="11272" width="41" style="3" customWidth="1"/>
    <col min="11273" max="11520" width="9.140625" style="3"/>
    <col min="11521" max="11521" width="47.140625" style="3" customWidth="1"/>
    <col min="11522" max="11522" width="16.140625" style="3" customWidth="1"/>
    <col min="11523" max="11523" width="13.28515625" style="3" customWidth="1"/>
    <col min="11524" max="11524" width="13.42578125" style="3" customWidth="1"/>
    <col min="11525" max="11525" width="16.140625" style="3" customWidth="1"/>
    <col min="11526" max="11526" width="13.140625" style="3" customWidth="1"/>
    <col min="11527" max="11527" width="16.5703125" style="3" customWidth="1"/>
    <col min="11528" max="11528" width="41" style="3" customWidth="1"/>
    <col min="11529" max="11776" width="9.140625" style="3"/>
    <col min="11777" max="11777" width="47.140625" style="3" customWidth="1"/>
    <col min="11778" max="11778" width="16.140625" style="3" customWidth="1"/>
    <col min="11779" max="11779" width="13.28515625" style="3" customWidth="1"/>
    <col min="11780" max="11780" width="13.42578125" style="3" customWidth="1"/>
    <col min="11781" max="11781" width="16.140625" style="3" customWidth="1"/>
    <col min="11782" max="11782" width="13.140625" style="3" customWidth="1"/>
    <col min="11783" max="11783" width="16.5703125" style="3" customWidth="1"/>
    <col min="11784" max="11784" width="41" style="3" customWidth="1"/>
    <col min="11785" max="12032" width="9.140625" style="3"/>
    <col min="12033" max="12033" width="47.140625" style="3" customWidth="1"/>
    <col min="12034" max="12034" width="16.140625" style="3" customWidth="1"/>
    <col min="12035" max="12035" width="13.28515625" style="3" customWidth="1"/>
    <col min="12036" max="12036" width="13.42578125" style="3" customWidth="1"/>
    <col min="12037" max="12037" width="16.140625" style="3" customWidth="1"/>
    <col min="12038" max="12038" width="13.140625" style="3" customWidth="1"/>
    <col min="12039" max="12039" width="16.5703125" style="3" customWidth="1"/>
    <col min="12040" max="12040" width="41" style="3" customWidth="1"/>
    <col min="12041" max="12288" width="9.140625" style="3"/>
    <col min="12289" max="12289" width="47.140625" style="3" customWidth="1"/>
    <col min="12290" max="12290" width="16.140625" style="3" customWidth="1"/>
    <col min="12291" max="12291" width="13.28515625" style="3" customWidth="1"/>
    <col min="12292" max="12292" width="13.42578125" style="3" customWidth="1"/>
    <col min="12293" max="12293" width="16.140625" style="3" customWidth="1"/>
    <col min="12294" max="12294" width="13.140625" style="3" customWidth="1"/>
    <col min="12295" max="12295" width="16.5703125" style="3" customWidth="1"/>
    <col min="12296" max="12296" width="41" style="3" customWidth="1"/>
    <col min="12297" max="12544" width="9.140625" style="3"/>
    <col min="12545" max="12545" width="47.140625" style="3" customWidth="1"/>
    <col min="12546" max="12546" width="16.140625" style="3" customWidth="1"/>
    <col min="12547" max="12547" width="13.28515625" style="3" customWidth="1"/>
    <col min="12548" max="12548" width="13.42578125" style="3" customWidth="1"/>
    <col min="12549" max="12549" width="16.140625" style="3" customWidth="1"/>
    <col min="12550" max="12550" width="13.140625" style="3" customWidth="1"/>
    <col min="12551" max="12551" width="16.5703125" style="3" customWidth="1"/>
    <col min="12552" max="12552" width="41" style="3" customWidth="1"/>
    <col min="12553" max="12800" width="9.140625" style="3"/>
    <col min="12801" max="12801" width="47.140625" style="3" customWidth="1"/>
    <col min="12802" max="12802" width="16.140625" style="3" customWidth="1"/>
    <col min="12803" max="12803" width="13.28515625" style="3" customWidth="1"/>
    <col min="12804" max="12804" width="13.42578125" style="3" customWidth="1"/>
    <col min="12805" max="12805" width="16.140625" style="3" customWidth="1"/>
    <col min="12806" max="12806" width="13.140625" style="3" customWidth="1"/>
    <col min="12807" max="12807" width="16.5703125" style="3" customWidth="1"/>
    <col min="12808" max="12808" width="41" style="3" customWidth="1"/>
    <col min="12809" max="13056" width="9.140625" style="3"/>
    <col min="13057" max="13057" width="47.140625" style="3" customWidth="1"/>
    <col min="13058" max="13058" width="16.140625" style="3" customWidth="1"/>
    <col min="13059" max="13059" width="13.28515625" style="3" customWidth="1"/>
    <col min="13060" max="13060" width="13.42578125" style="3" customWidth="1"/>
    <col min="13061" max="13061" width="16.140625" style="3" customWidth="1"/>
    <col min="13062" max="13062" width="13.140625" style="3" customWidth="1"/>
    <col min="13063" max="13063" width="16.5703125" style="3" customWidth="1"/>
    <col min="13064" max="13064" width="41" style="3" customWidth="1"/>
    <col min="13065" max="13312" width="9.140625" style="3"/>
    <col min="13313" max="13313" width="47.140625" style="3" customWidth="1"/>
    <col min="13314" max="13314" width="16.140625" style="3" customWidth="1"/>
    <col min="13315" max="13315" width="13.28515625" style="3" customWidth="1"/>
    <col min="13316" max="13316" width="13.42578125" style="3" customWidth="1"/>
    <col min="13317" max="13317" width="16.140625" style="3" customWidth="1"/>
    <col min="13318" max="13318" width="13.140625" style="3" customWidth="1"/>
    <col min="13319" max="13319" width="16.5703125" style="3" customWidth="1"/>
    <col min="13320" max="13320" width="41" style="3" customWidth="1"/>
    <col min="13321" max="13568" width="9.140625" style="3"/>
    <col min="13569" max="13569" width="47.140625" style="3" customWidth="1"/>
    <col min="13570" max="13570" width="16.140625" style="3" customWidth="1"/>
    <col min="13571" max="13571" width="13.28515625" style="3" customWidth="1"/>
    <col min="13572" max="13572" width="13.42578125" style="3" customWidth="1"/>
    <col min="13573" max="13573" width="16.140625" style="3" customWidth="1"/>
    <col min="13574" max="13574" width="13.140625" style="3" customWidth="1"/>
    <col min="13575" max="13575" width="16.5703125" style="3" customWidth="1"/>
    <col min="13576" max="13576" width="41" style="3" customWidth="1"/>
    <col min="13577" max="13824" width="9.140625" style="3"/>
    <col min="13825" max="13825" width="47.140625" style="3" customWidth="1"/>
    <col min="13826" max="13826" width="16.140625" style="3" customWidth="1"/>
    <col min="13827" max="13827" width="13.28515625" style="3" customWidth="1"/>
    <col min="13828" max="13828" width="13.42578125" style="3" customWidth="1"/>
    <col min="13829" max="13829" width="16.140625" style="3" customWidth="1"/>
    <col min="13830" max="13830" width="13.140625" style="3" customWidth="1"/>
    <col min="13831" max="13831" width="16.5703125" style="3" customWidth="1"/>
    <col min="13832" max="13832" width="41" style="3" customWidth="1"/>
    <col min="13833" max="14080" width="9.140625" style="3"/>
    <col min="14081" max="14081" width="47.140625" style="3" customWidth="1"/>
    <col min="14082" max="14082" width="16.140625" style="3" customWidth="1"/>
    <col min="14083" max="14083" width="13.28515625" style="3" customWidth="1"/>
    <col min="14084" max="14084" width="13.42578125" style="3" customWidth="1"/>
    <col min="14085" max="14085" width="16.140625" style="3" customWidth="1"/>
    <col min="14086" max="14086" width="13.140625" style="3" customWidth="1"/>
    <col min="14087" max="14087" width="16.5703125" style="3" customWidth="1"/>
    <col min="14088" max="14088" width="41" style="3" customWidth="1"/>
    <col min="14089" max="14336" width="9.140625" style="3"/>
    <col min="14337" max="14337" width="47.140625" style="3" customWidth="1"/>
    <col min="14338" max="14338" width="16.140625" style="3" customWidth="1"/>
    <col min="14339" max="14339" width="13.28515625" style="3" customWidth="1"/>
    <col min="14340" max="14340" width="13.42578125" style="3" customWidth="1"/>
    <col min="14341" max="14341" width="16.140625" style="3" customWidth="1"/>
    <col min="14342" max="14342" width="13.140625" style="3" customWidth="1"/>
    <col min="14343" max="14343" width="16.5703125" style="3" customWidth="1"/>
    <col min="14344" max="14344" width="41" style="3" customWidth="1"/>
    <col min="14345" max="14592" width="9.140625" style="3"/>
    <col min="14593" max="14593" width="47.140625" style="3" customWidth="1"/>
    <col min="14594" max="14594" width="16.140625" style="3" customWidth="1"/>
    <col min="14595" max="14595" width="13.28515625" style="3" customWidth="1"/>
    <col min="14596" max="14596" width="13.42578125" style="3" customWidth="1"/>
    <col min="14597" max="14597" width="16.140625" style="3" customWidth="1"/>
    <col min="14598" max="14598" width="13.140625" style="3" customWidth="1"/>
    <col min="14599" max="14599" width="16.5703125" style="3" customWidth="1"/>
    <col min="14600" max="14600" width="41" style="3" customWidth="1"/>
    <col min="14601" max="14848" width="9.140625" style="3"/>
    <col min="14849" max="14849" width="47.140625" style="3" customWidth="1"/>
    <col min="14850" max="14850" width="16.140625" style="3" customWidth="1"/>
    <col min="14851" max="14851" width="13.28515625" style="3" customWidth="1"/>
    <col min="14852" max="14852" width="13.42578125" style="3" customWidth="1"/>
    <col min="14853" max="14853" width="16.140625" style="3" customWidth="1"/>
    <col min="14854" max="14854" width="13.140625" style="3" customWidth="1"/>
    <col min="14855" max="14855" width="16.5703125" style="3" customWidth="1"/>
    <col min="14856" max="14856" width="41" style="3" customWidth="1"/>
    <col min="14857" max="15104" width="9.140625" style="3"/>
    <col min="15105" max="15105" width="47.140625" style="3" customWidth="1"/>
    <col min="15106" max="15106" width="16.140625" style="3" customWidth="1"/>
    <col min="15107" max="15107" width="13.28515625" style="3" customWidth="1"/>
    <col min="15108" max="15108" width="13.42578125" style="3" customWidth="1"/>
    <col min="15109" max="15109" width="16.140625" style="3" customWidth="1"/>
    <col min="15110" max="15110" width="13.140625" style="3" customWidth="1"/>
    <col min="15111" max="15111" width="16.5703125" style="3" customWidth="1"/>
    <col min="15112" max="15112" width="41" style="3" customWidth="1"/>
    <col min="15113" max="15360" width="9.140625" style="3"/>
    <col min="15361" max="15361" width="47.140625" style="3" customWidth="1"/>
    <col min="15362" max="15362" width="16.140625" style="3" customWidth="1"/>
    <col min="15363" max="15363" width="13.28515625" style="3" customWidth="1"/>
    <col min="15364" max="15364" width="13.42578125" style="3" customWidth="1"/>
    <col min="15365" max="15365" width="16.140625" style="3" customWidth="1"/>
    <col min="15366" max="15366" width="13.140625" style="3" customWidth="1"/>
    <col min="15367" max="15367" width="16.5703125" style="3" customWidth="1"/>
    <col min="15368" max="15368" width="41" style="3" customWidth="1"/>
    <col min="15369" max="15616" width="9.140625" style="3"/>
    <col min="15617" max="15617" width="47.140625" style="3" customWidth="1"/>
    <col min="15618" max="15618" width="16.140625" style="3" customWidth="1"/>
    <col min="15619" max="15619" width="13.28515625" style="3" customWidth="1"/>
    <col min="15620" max="15620" width="13.42578125" style="3" customWidth="1"/>
    <col min="15621" max="15621" width="16.140625" style="3" customWidth="1"/>
    <col min="15622" max="15622" width="13.140625" style="3" customWidth="1"/>
    <col min="15623" max="15623" width="16.5703125" style="3" customWidth="1"/>
    <col min="15624" max="15624" width="41" style="3" customWidth="1"/>
    <col min="15625" max="15872" width="9.140625" style="3"/>
    <col min="15873" max="15873" width="47.140625" style="3" customWidth="1"/>
    <col min="15874" max="15874" width="16.140625" style="3" customWidth="1"/>
    <col min="15875" max="15875" width="13.28515625" style="3" customWidth="1"/>
    <col min="15876" max="15876" width="13.42578125" style="3" customWidth="1"/>
    <col min="15877" max="15877" width="16.140625" style="3" customWidth="1"/>
    <col min="15878" max="15878" width="13.140625" style="3" customWidth="1"/>
    <col min="15879" max="15879" width="16.5703125" style="3" customWidth="1"/>
    <col min="15880" max="15880" width="41" style="3" customWidth="1"/>
    <col min="15881" max="16128" width="9.140625" style="3"/>
    <col min="16129" max="16129" width="47.140625" style="3" customWidth="1"/>
    <col min="16130" max="16130" width="16.140625" style="3" customWidth="1"/>
    <col min="16131" max="16131" width="13.28515625" style="3" customWidth="1"/>
    <col min="16132" max="16132" width="13.42578125" style="3" customWidth="1"/>
    <col min="16133" max="16133" width="16.140625" style="3" customWidth="1"/>
    <col min="16134" max="16134" width="13.140625" style="3" customWidth="1"/>
    <col min="16135" max="16135" width="16.5703125" style="3" customWidth="1"/>
    <col min="16136" max="16136" width="41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920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 t="s">
        <v>921</v>
      </c>
      <c r="DJ2" s="83"/>
      <c r="DK2" s="83"/>
      <c r="DL2" s="83"/>
      <c r="DM2" s="83"/>
      <c r="DN2" s="83"/>
      <c r="DO2" s="83"/>
      <c r="DP2" s="83"/>
      <c r="DQ2" s="83" t="s">
        <v>921</v>
      </c>
      <c r="DR2" s="83"/>
      <c r="DS2" s="83"/>
      <c r="DT2" s="83"/>
      <c r="DU2" s="83"/>
      <c r="DV2" s="83"/>
      <c r="DW2" s="83"/>
      <c r="DX2" s="83"/>
      <c r="DY2" s="83" t="s">
        <v>921</v>
      </c>
      <c r="DZ2" s="83"/>
      <c r="EA2" s="83"/>
      <c r="EB2" s="83"/>
      <c r="EC2" s="83"/>
      <c r="ED2" s="83"/>
      <c r="EE2" s="83"/>
      <c r="EF2" s="83"/>
      <c r="EG2" s="83" t="s">
        <v>921</v>
      </c>
      <c r="EH2" s="83"/>
      <c r="EI2" s="83"/>
      <c r="EJ2" s="83"/>
      <c r="EK2" s="83"/>
      <c r="EL2" s="83"/>
      <c r="EM2" s="83"/>
      <c r="EN2" s="83"/>
      <c r="EO2" s="83" t="s">
        <v>921</v>
      </c>
      <c r="EP2" s="83"/>
      <c r="EQ2" s="83"/>
      <c r="ER2" s="83"/>
      <c r="ES2" s="83"/>
      <c r="ET2" s="83"/>
      <c r="EU2" s="83"/>
      <c r="EV2" s="83"/>
      <c r="EW2" s="83" t="s">
        <v>921</v>
      </c>
      <c r="EX2" s="83"/>
      <c r="EY2" s="83"/>
      <c r="EZ2" s="83"/>
      <c r="FA2" s="83"/>
      <c r="FB2" s="83"/>
      <c r="FC2" s="83"/>
      <c r="FD2" s="83"/>
      <c r="FE2" s="83" t="s">
        <v>921</v>
      </c>
      <c r="FF2" s="83"/>
      <c r="FG2" s="83"/>
      <c r="FH2" s="83"/>
      <c r="FI2" s="83"/>
      <c r="FJ2" s="83"/>
      <c r="FK2" s="83"/>
      <c r="FL2" s="83"/>
      <c r="FM2" s="83" t="s">
        <v>921</v>
      </c>
      <c r="FN2" s="83"/>
      <c r="FO2" s="83"/>
      <c r="FP2" s="83"/>
      <c r="FQ2" s="83"/>
      <c r="FR2" s="83"/>
      <c r="FS2" s="83"/>
      <c r="FT2" s="83"/>
      <c r="FU2" s="83" t="s">
        <v>921</v>
      </c>
      <c r="FV2" s="83"/>
      <c r="FW2" s="83"/>
      <c r="FX2" s="83"/>
      <c r="FY2" s="83"/>
      <c r="FZ2" s="83"/>
      <c r="GA2" s="83"/>
      <c r="GB2" s="83"/>
      <c r="GC2" s="83" t="s">
        <v>921</v>
      </c>
      <c r="GD2" s="83"/>
      <c r="GE2" s="83"/>
      <c r="GF2" s="83"/>
      <c r="GG2" s="83"/>
      <c r="GH2" s="83"/>
      <c r="GI2" s="83"/>
      <c r="GJ2" s="83"/>
      <c r="GK2" s="83" t="s">
        <v>921</v>
      </c>
      <c r="GL2" s="83"/>
      <c r="GM2" s="83"/>
      <c r="GN2" s="83"/>
      <c r="GO2" s="83"/>
      <c r="GP2" s="83"/>
      <c r="GQ2" s="83"/>
      <c r="GR2" s="83"/>
      <c r="GS2" s="83" t="s">
        <v>921</v>
      </c>
      <c r="GT2" s="83"/>
      <c r="GU2" s="83"/>
      <c r="GV2" s="83"/>
      <c r="GW2" s="83"/>
      <c r="GX2" s="83"/>
      <c r="GY2" s="83"/>
      <c r="GZ2" s="83"/>
      <c r="HA2" s="83" t="s">
        <v>921</v>
      </c>
      <c r="HB2" s="83"/>
      <c r="HC2" s="83"/>
      <c r="HD2" s="83"/>
      <c r="HE2" s="83"/>
      <c r="HF2" s="83"/>
      <c r="HG2" s="83"/>
      <c r="HH2" s="83"/>
      <c r="HI2" s="83" t="s">
        <v>921</v>
      </c>
      <c r="HJ2" s="83"/>
      <c r="HK2" s="83"/>
      <c r="HL2" s="83"/>
      <c r="HM2" s="83"/>
      <c r="HN2" s="83"/>
      <c r="HO2" s="83"/>
      <c r="HP2" s="83"/>
      <c r="HQ2" s="83" t="s">
        <v>921</v>
      </c>
      <c r="HR2" s="83"/>
      <c r="HS2" s="83"/>
      <c r="HT2" s="83"/>
      <c r="HU2" s="83"/>
      <c r="HV2" s="83"/>
      <c r="HW2" s="83"/>
      <c r="HX2" s="83"/>
      <c r="HY2" s="83" t="s">
        <v>921</v>
      </c>
      <c r="HZ2" s="83"/>
      <c r="IA2" s="83"/>
      <c r="IB2" s="83"/>
      <c r="IC2" s="83"/>
      <c r="ID2" s="83"/>
      <c r="IE2" s="83"/>
      <c r="IF2" s="83"/>
      <c r="IG2" s="83" t="s">
        <v>921</v>
      </c>
      <c r="IH2" s="83"/>
      <c r="II2" s="83"/>
      <c r="IJ2" s="83"/>
      <c r="IK2" s="83"/>
      <c r="IL2" s="83"/>
      <c r="IM2" s="83"/>
      <c r="IN2" s="83"/>
      <c r="IO2" s="83" t="s">
        <v>921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84" t="s">
        <v>922</v>
      </c>
      <c r="C4" s="84"/>
      <c r="D4" s="2"/>
      <c r="E4" s="2"/>
      <c r="F4" s="2"/>
      <c r="G4" s="1"/>
      <c r="H4" s="1"/>
      <c r="I4" s="1"/>
      <c r="J4" s="84"/>
      <c r="K4" s="84"/>
      <c r="L4" s="2"/>
      <c r="M4" s="2"/>
      <c r="N4" s="2"/>
      <c r="O4" s="1"/>
      <c r="P4" s="1"/>
      <c r="Q4" s="1"/>
      <c r="R4" s="84"/>
      <c r="S4" s="84"/>
      <c r="T4" s="2"/>
      <c r="U4" s="2"/>
      <c r="V4" s="2"/>
      <c r="W4" s="1"/>
      <c r="X4" s="1"/>
      <c r="Y4" s="1"/>
      <c r="Z4" s="84"/>
      <c r="AA4" s="84"/>
      <c r="AB4" s="2"/>
      <c r="AC4" s="2"/>
      <c r="AD4" s="2"/>
      <c r="AE4" s="1"/>
      <c r="AF4" s="1"/>
      <c r="AG4" s="1"/>
      <c r="AH4" s="84"/>
      <c r="AI4" s="84"/>
      <c r="AJ4" s="2"/>
      <c r="AK4" s="2"/>
      <c r="AL4" s="2"/>
      <c r="AM4" s="1"/>
      <c r="AN4" s="1"/>
      <c r="AO4" s="1"/>
      <c r="AP4" s="84"/>
      <c r="AQ4" s="84"/>
      <c r="AR4" s="2"/>
      <c r="AS4" s="2"/>
      <c r="AT4" s="2"/>
      <c r="AU4" s="1"/>
      <c r="AV4" s="1"/>
      <c r="AW4" s="1"/>
      <c r="AX4" s="84"/>
      <c r="AY4" s="84"/>
      <c r="AZ4" s="2"/>
      <c r="BA4" s="2"/>
      <c r="BB4" s="2"/>
      <c r="BC4" s="1"/>
      <c r="BD4" s="1"/>
      <c r="BE4" s="1"/>
      <c r="BF4" s="84"/>
      <c r="BG4" s="84"/>
      <c r="BH4" s="2"/>
      <c r="BI4" s="2"/>
      <c r="BJ4" s="2"/>
      <c r="BK4" s="1"/>
      <c r="BL4" s="1"/>
      <c r="BM4" s="1"/>
      <c r="BN4" s="84"/>
      <c r="BO4" s="84"/>
      <c r="BP4" s="2"/>
      <c r="BQ4" s="2"/>
      <c r="BR4" s="2"/>
      <c r="BS4" s="1"/>
      <c r="BT4" s="1"/>
      <c r="BU4" s="1"/>
      <c r="BV4" s="84"/>
      <c r="BW4" s="84"/>
      <c r="BX4" s="2"/>
      <c r="BY4" s="2"/>
      <c r="BZ4" s="2"/>
      <c r="CA4" s="1"/>
      <c r="CB4" s="1"/>
      <c r="CC4" s="1"/>
      <c r="CD4" s="84"/>
      <c r="CE4" s="84"/>
      <c r="CF4" s="2"/>
      <c r="CG4" s="2"/>
      <c r="CH4" s="2"/>
      <c r="CI4" s="1"/>
      <c r="CJ4" s="1"/>
      <c r="CK4" s="1"/>
      <c r="CL4" s="84"/>
      <c r="CM4" s="84"/>
      <c r="CN4" s="2"/>
      <c r="CO4" s="2"/>
      <c r="CP4" s="2"/>
      <c r="CQ4" s="1"/>
      <c r="CR4" s="1"/>
      <c r="CS4" s="1"/>
      <c r="CT4" s="84"/>
      <c r="CU4" s="84"/>
      <c r="CV4" s="2"/>
      <c r="CW4" s="2"/>
      <c r="CX4" s="2"/>
      <c r="CY4" s="1"/>
      <c r="CZ4" s="1"/>
      <c r="DA4" s="1"/>
      <c r="DB4" s="84"/>
      <c r="DC4" s="84"/>
      <c r="DD4" s="2"/>
      <c r="DE4" s="2"/>
      <c r="DF4" s="2"/>
      <c r="DG4" s="1"/>
      <c r="DH4" s="1"/>
      <c r="DI4" s="1"/>
      <c r="DJ4" s="84" t="s">
        <v>922</v>
      </c>
      <c r="DK4" s="84"/>
      <c r="DL4" s="2"/>
      <c r="DM4" s="2"/>
      <c r="DN4" s="2"/>
      <c r="DO4" s="1"/>
      <c r="DP4" s="1"/>
      <c r="DQ4" s="1"/>
      <c r="DR4" s="84" t="s">
        <v>922</v>
      </c>
      <c r="DS4" s="84"/>
      <c r="DT4" s="2"/>
      <c r="DU4" s="2"/>
      <c r="DV4" s="2"/>
      <c r="DW4" s="1"/>
      <c r="DX4" s="1"/>
      <c r="DY4" s="1"/>
      <c r="DZ4" s="84" t="s">
        <v>922</v>
      </c>
      <c r="EA4" s="84"/>
      <c r="EB4" s="2"/>
      <c r="EC4" s="2"/>
      <c r="ED4" s="2"/>
      <c r="EE4" s="1"/>
      <c r="EF4" s="1"/>
      <c r="EG4" s="1"/>
      <c r="EH4" s="84" t="s">
        <v>922</v>
      </c>
      <c r="EI4" s="84"/>
      <c r="EJ4" s="2"/>
      <c r="EK4" s="2"/>
      <c r="EL4" s="2"/>
      <c r="EM4" s="1"/>
      <c r="EN4" s="1"/>
      <c r="EO4" s="1"/>
      <c r="EP4" s="84" t="s">
        <v>922</v>
      </c>
      <c r="EQ4" s="84"/>
      <c r="ER4" s="2"/>
      <c r="ES4" s="2"/>
      <c r="ET4" s="2"/>
      <c r="EU4" s="1"/>
      <c r="EV4" s="1"/>
      <c r="EW4" s="1"/>
      <c r="EX4" s="84" t="s">
        <v>922</v>
      </c>
      <c r="EY4" s="84"/>
      <c r="EZ4" s="2"/>
      <c r="FA4" s="2"/>
      <c r="FB4" s="2"/>
      <c r="FC4" s="1"/>
      <c r="FD4" s="1"/>
      <c r="FE4" s="1"/>
      <c r="FF4" s="84" t="s">
        <v>922</v>
      </c>
      <c r="FG4" s="84"/>
      <c r="FH4" s="2"/>
      <c r="FI4" s="2"/>
      <c r="FJ4" s="2"/>
      <c r="FK4" s="1"/>
      <c r="FL4" s="1"/>
      <c r="FM4" s="1"/>
      <c r="FN4" s="84" t="s">
        <v>922</v>
      </c>
      <c r="FO4" s="84"/>
      <c r="FP4" s="2"/>
      <c r="FQ4" s="2"/>
      <c r="FR4" s="2"/>
      <c r="FS4" s="1"/>
      <c r="FT4" s="1"/>
      <c r="FU4" s="1"/>
      <c r="FV4" s="84" t="s">
        <v>922</v>
      </c>
      <c r="FW4" s="84"/>
      <c r="FX4" s="2"/>
      <c r="FY4" s="2"/>
      <c r="FZ4" s="2"/>
      <c r="GA4" s="1"/>
      <c r="GB4" s="1"/>
      <c r="GC4" s="1"/>
      <c r="GD4" s="84" t="s">
        <v>922</v>
      </c>
      <c r="GE4" s="84"/>
      <c r="GF4" s="2"/>
      <c r="GG4" s="2"/>
      <c r="GH4" s="2"/>
      <c r="GI4" s="1"/>
      <c r="GJ4" s="1"/>
      <c r="GK4" s="1"/>
      <c r="GL4" s="84" t="s">
        <v>922</v>
      </c>
      <c r="GM4" s="84"/>
      <c r="GN4" s="2"/>
      <c r="GO4" s="2"/>
      <c r="GP4" s="2"/>
      <c r="GQ4" s="1"/>
      <c r="GR4" s="1"/>
      <c r="GS4" s="1"/>
      <c r="GT4" s="84" t="s">
        <v>922</v>
      </c>
      <c r="GU4" s="84"/>
      <c r="GV4" s="2"/>
      <c r="GW4" s="2"/>
      <c r="GX4" s="2"/>
      <c r="GY4" s="1"/>
      <c r="GZ4" s="1"/>
      <c r="HA4" s="1"/>
      <c r="HB4" s="84" t="s">
        <v>922</v>
      </c>
      <c r="HC4" s="84"/>
      <c r="HD4" s="2"/>
      <c r="HE4" s="2"/>
      <c r="HF4" s="2"/>
      <c r="HG4" s="1"/>
      <c r="HH4" s="1"/>
      <c r="HI4" s="1"/>
      <c r="HJ4" s="84" t="s">
        <v>922</v>
      </c>
      <c r="HK4" s="84"/>
      <c r="HL4" s="2"/>
      <c r="HM4" s="2"/>
      <c r="HN4" s="2"/>
      <c r="HO4" s="1"/>
      <c r="HP4" s="1"/>
      <c r="HQ4" s="1"/>
      <c r="HR4" s="84" t="s">
        <v>922</v>
      </c>
      <c r="HS4" s="84"/>
      <c r="HT4" s="2"/>
      <c r="HU4" s="2"/>
      <c r="HV4" s="2"/>
      <c r="HW4" s="1"/>
      <c r="HX4" s="1"/>
      <c r="HY4" s="1"/>
      <c r="HZ4" s="84" t="s">
        <v>922</v>
      </c>
      <c r="IA4" s="84"/>
      <c r="IB4" s="2"/>
      <c r="IC4" s="2"/>
      <c r="ID4" s="2"/>
      <c r="IE4" s="1"/>
      <c r="IF4" s="1"/>
      <c r="IG4" s="1"/>
      <c r="IH4" s="84" t="s">
        <v>922</v>
      </c>
      <c r="II4" s="84"/>
      <c r="IJ4" s="2"/>
      <c r="IK4" s="2"/>
      <c r="IL4" s="2"/>
      <c r="IM4" s="1"/>
      <c r="IN4" s="1"/>
      <c r="IO4" s="1"/>
      <c r="IP4" s="84" t="s">
        <v>922</v>
      </c>
      <c r="IQ4" s="84"/>
      <c r="IR4" s="2"/>
      <c r="IS4" s="2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2"/>
      <c r="F5" s="2"/>
      <c r="G5" s="1"/>
      <c r="H5" s="1"/>
      <c r="I5" s="1"/>
      <c r="J5" s="83"/>
      <c r="K5" s="83"/>
      <c r="L5" s="2"/>
      <c r="M5" s="2"/>
      <c r="N5" s="2"/>
      <c r="O5" s="1"/>
      <c r="P5" s="1"/>
      <c r="Q5" s="1"/>
      <c r="R5" s="83"/>
      <c r="S5" s="83"/>
      <c r="T5" s="2"/>
      <c r="U5" s="2"/>
      <c r="V5" s="2"/>
      <c r="W5" s="1"/>
      <c r="X5" s="1"/>
      <c r="Y5" s="1"/>
      <c r="Z5" s="83"/>
      <c r="AA5" s="83"/>
      <c r="AB5" s="2"/>
      <c r="AC5" s="2"/>
      <c r="AD5" s="2"/>
      <c r="AE5" s="1"/>
      <c r="AF5" s="1"/>
      <c r="AG5" s="1"/>
      <c r="AH5" s="83"/>
      <c r="AI5" s="83"/>
      <c r="AJ5" s="2"/>
      <c r="AK5" s="2"/>
      <c r="AL5" s="2"/>
      <c r="AM5" s="1"/>
      <c r="AN5" s="1"/>
      <c r="AO5" s="1"/>
      <c r="AP5" s="83"/>
      <c r="AQ5" s="83"/>
      <c r="AR5" s="2"/>
      <c r="AS5" s="2"/>
      <c r="AT5" s="2"/>
      <c r="AU5" s="1"/>
      <c r="AV5" s="1"/>
      <c r="AW5" s="1"/>
      <c r="AX5" s="83"/>
      <c r="AY5" s="83"/>
      <c r="AZ5" s="2"/>
      <c r="BA5" s="2"/>
      <c r="BB5" s="2"/>
      <c r="BC5" s="1"/>
      <c r="BD5" s="1"/>
      <c r="BE5" s="1"/>
      <c r="BF5" s="83"/>
      <c r="BG5" s="83"/>
      <c r="BH5" s="2"/>
      <c r="BI5" s="2"/>
      <c r="BJ5" s="2"/>
      <c r="BK5" s="1"/>
      <c r="BL5" s="1"/>
      <c r="BM5" s="1"/>
      <c r="BN5" s="83"/>
      <c r="BO5" s="83"/>
      <c r="BP5" s="2"/>
      <c r="BQ5" s="2"/>
      <c r="BR5" s="2"/>
      <c r="BS5" s="1"/>
      <c r="BT5" s="1"/>
      <c r="BU5" s="1"/>
      <c r="BV5" s="83"/>
      <c r="BW5" s="83"/>
      <c r="BX5" s="2"/>
      <c r="BY5" s="2"/>
      <c r="BZ5" s="2"/>
      <c r="CA5" s="1"/>
      <c r="CB5" s="1"/>
      <c r="CC5" s="1"/>
      <c r="CD5" s="83"/>
      <c r="CE5" s="83"/>
      <c r="CF5" s="2"/>
      <c r="CG5" s="2"/>
      <c r="CH5" s="2"/>
      <c r="CI5" s="1"/>
      <c r="CJ5" s="1"/>
      <c r="CK5" s="1"/>
      <c r="CL5" s="83"/>
      <c r="CM5" s="83"/>
      <c r="CN5" s="2"/>
      <c r="CO5" s="2"/>
      <c r="CP5" s="2"/>
      <c r="CQ5" s="1"/>
      <c r="CR5" s="1"/>
      <c r="CS5" s="1"/>
      <c r="CT5" s="83"/>
      <c r="CU5" s="83"/>
      <c r="CV5" s="2"/>
      <c r="CW5" s="2"/>
      <c r="CX5" s="2"/>
      <c r="CY5" s="1"/>
      <c r="CZ5" s="1"/>
      <c r="DA5" s="1"/>
      <c r="DB5" s="83"/>
      <c r="DC5" s="83"/>
      <c r="DD5" s="2"/>
      <c r="DE5" s="2"/>
      <c r="DF5" s="2"/>
      <c r="DG5" s="1"/>
      <c r="DH5" s="1"/>
      <c r="DI5" s="1"/>
      <c r="DJ5" s="83" t="s">
        <v>4</v>
      </c>
      <c r="DK5" s="83"/>
      <c r="DL5" s="2"/>
      <c r="DM5" s="2"/>
      <c r="DN5" s="2"/>
      <c r="DO5" s="1"/>
      <c r="DP5" s="1"/>
      <c r="DQ5" s="1"/>
      <c r="DR5" s="83" t="s">
        <v>4</v>
      </c>
      <c r="DS5" s="83"/>
      <c r="DT5" s="2"/>
      <c r="DU5" s="2"/>
      <c r="DV5" s="2"/>
      <c r="DW5" s="1"/>
      <c r="DX5" s="1"/>
      <c r="DY5" s="1"/>
      <c r="DZ5" s="83" t="s">
        <v>4</v>
      </c>
      <c r="EA5" s="83"/>
      <c r="EB5" s="2"/>
      <c r="EC5" s="2"/>
      <c r="ED5" s="2"/>
      <c r="EE5" s="1"/>
      <c r="EF5" s="1"/>
      <c r="EG5" s="1"/>
      <c r="EH5" s="83" t="s">
        <v>4</v>
      </c>
      <c r="EI5" s="83"/>
      <c r="EJ5" s="2"/>
      <c r="EK5" s="2"/>
      <c r="EL5" s="2"/>
      <c r="EM5" s="1"/>
      <c r="EN5" s="1"/>
      <c r="EO5" s="1"/>
      <c r="EP5" s="83" t="s">
        <v>4</v>
      </c>
      <c r="EQ5" s="83"/>
      <c r="ER5" s="2"/>
      <c r="ES5" s="2"/>
      <c r="ET5" s="2"/>
      <c r="EU5" s="1"/>
      <c r="EV5" s="1"/>
      <c r="EW5" s="1"/>
      <c r="EX5" s="83" t="s">
        <v>4</v>
      </c>
      <c r="EY5" s="83"/>
      <c r="EZ5" s="2"/>
      <c r="FA5" s="2"/>
      <c r="FB5" s="2"/>
      <c r="FC5" s="1"/>
      <c r="FD5" s="1"/>
      <c r="FE5" s="1"/>
      <c r="FF5" s="83" t="s">
        <v>4</v>
      </c>
      <c r="FG5" s="83"/>
      <c r="FH5" s="2"/>
      <c r="FI5" s="2"/>
      <c r="FJ5" s="2"/>
      <c r="FK5" s="1"/>
      <c r="FL5" s="1"/>
      <c r="FM5" s="1"/>
      <c r="FN5" s="83" t="s">
        <v>4</v>
      </c>
      <c r="FO5" s="83"/>
      <c r="FP5" s="2"/>
      <c r="FQ5" s="2"/>
      <c r="FR5" s="2"/>
      <c r="FS5" s="1"/>
      <c r="FT5" s="1"/>
      <c r="FU5" s="1"/>
      <c r="FV5" s="83" t="s">
        <v>4</v>
      </c>
      <c r="FW5" s="83"/>
      <c r="FX5" s="2"/>
      <c r="FY5" s="2"/>
      <c r="FZ5" s="2"/>
      <c r="GA5" s="1"/>
      <c r="GB5" s="1"/>
      <c r="GC5" s="1"/>
      <c r="GD5" s="83" t="s">
        <v>4</v>
      </c>
      <c r="GE5" s="83"/>
      <c r="GF5" s="2"/>
      <c r="GG5" s="2"/>
      <c r="GH5" s="2"/>
      <c r="GI5" s="1"/>
      <c r="GJ5" s="1"/>
      <c r="GK5" s="1"/>
      <c r="GL5" s="83" t="s">
        <v>4</v>
      </c>
      <c r="GM5" s="83"/>
      <c r="GN5" s="2"/>
      <c r="GO5" s="2"/>
      <c r="GP5" s="2"/>
      <c r="GQ5" s="1"/>
      <c r="GR5" s="1"/>
      <c r="GS5" s="1"/>
      <c r="GT5" s="83" t="s">
        <v>4</v>
      </c>
      <c r="GU5" s="83"/>
      <c r="GV5" s="2"/>
      <c r="GW5" s="2"/>
      <c r="GX5" s="2"/>
      <c r="GY5" s="1"/>
      <c r="GZ5" s="1"/>
      <c r="HA5" s="1"/>
      <c r="HB5" s="83" t="s">
        <v>4</v>
      </c>
      <c r="HC5" s="83"/>
      <c r="HD5" s="2"/>
      <c r="HE5" s="2"/>
      <c r="HF5" s="2"/>
      <c r="HG5" s="1"/>
      <c r="HH5" s="1"/>
      <c r="HI5" s="1"/>
      <c r="HJ5" s="83" t="s">
        <v>4</v>
      </c>
      <c r="HK5" s="83"/>
      <c r="HL5" s="2"/>
      <c r="HM5" s="2"/>
      <c r="HN5" s="2"/>
      <c r="HO5" s="1"/>
      <c r="HP5" s="1"/>
      <c r="HQ5" s="1"/>
      <c r="HR5" s="83" t="s">
        <v>4</v>
      </c>
      <c r="HS5" s="83"/>
      <c r="HT5" s="2"/>
      <c r="HU5" s="2"/>
      <c r="HV5" s="2"/>
      <c r="HW5" s="1"/>
      <c r="HX5" s="1"/>
      <c r="HY5" s="1"/>
      <c r="HZ5" s="83" t="s">
        <v>4</v>
      </c>
      <c r="IA5" s="83"/>
      <c r="IB5" s="2"/>
      <c r="IC5" s="2"/>
      <c r="ID5" s="2"/>
      <c r="IE5" s="1"/>
      <c r="IF5" s="1"/>
      <c r="IG5" s="1"/>
      <c r="IH5" s="83" t="s">
        <v>4</v>
      </c>
      <c r="II5" s="83"/>
      <c r="IJ5" s="2"/>
      <c r="IK5" s="2"/>
      <c r="IL5" s="2"/>
      <c r="IM5" s="1"/>
      <c r="IN5" s="1"/>
      <c r="IO5" s="1"/>
      <c r="IP5" s="83" t="s">
        <v>4</v>
      </c>
      <c r="IQ5" s="83"/>
      <c r="IR5" s="2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24" t="s">
        <v>923</v>
      </c>
      <c r="C8" s="25">
        <v>3.32</v>
      </c>
      <c r="D8" s="25">
        <v>2.4750000000000001</v>
      </c>
      <c r="E8" s="26">
        <v>20</v>
      </c>
      <c r="F8" s="26">
        <v>49.5</v>
      </c>
      <c r="G8" s="7" t="s">
        <v>15</v>
      </c>
      <c r="H8" s="7" t="s">
        <v>287</v>
      </c>
    </row>
    <row r="9" spans="1:256" x14ac:dyDescent="0.25">
      <c r="A9" s="7" t="s">
        <v>242</v>
      </c>
      <c r="B9" s="24" t="s">
        <v>924</v>
      </c>
      <c r="C9" s="25">
        <v>3.23</v>
      </c>
      <c r="D9" s="25">
        <v>1.1719999999999999</v>
      </c>
      <c r="E9" s="26">
        <v>20</v>
      </c>
      <c r="F9" s="26">
        <v>23.45</v>
      </c>
      <c r="G9" s="7" t="s">
        <v>15</v>
      </c>
      <c r="H9" s="7" t="s">
        <v>287</v>
      </c>
    </row>
    <row r="10" spans="1:256" x14ac:dyDescent="0.25">
      <c r="A10" s="7" t="s">
        <v>242</v>
      </c>
      <c r="B10" s="24" t="s">
        <v>925</v>
      </c>
      <c r="C10" s="25">
        <v>2.04</v>
      </c>
      <c r="D10" s="25">
        <v>0.72699999999999998</v>
      </c>
      <c r="E10" s="26">
        <v>20</v>
      </c>
      <c r="F10" s="26">
        <v>14.54</v>
      </c>
      <c r="G10" s="7" t="s">
        <v>15</v>
      </c>
      <c r="H10" s="7" t="s">
        <v>287</v>
      </c>
    </row>
    <row r="11" spans="1:256" x14ac:dyDescent="0.25">
      <c r="A11" s="7" t="s">
        <v>242</v>
      </c>
      <c r="B11" s="24" t="s">
        <v>926</v>
      </c>
      <c r="C11" s="25">
        <v>0.84</v>
      </c>
      <c r="D11" s="25">
        <v>0.67900000000000005</v>
      </c>
      <c r="E11" s="26">
        <v>20</v>
      </c>
      <c r="F11" s="26">
        <v>13.58</v>
      </c>
      <c r="G11" s="7" t="s">
        <v>15</v>
      </c>
      <c r="H11" s="7" t="s">
        <v>287</v>
      </c>
    </row>
    <row r="12" spans="1:256" x14ac:dyDescent="0.25">
      <c r="A12" s="7" t="s">
        <v>242</v>
      </c>
      <c r="B12" s="24" t="s">
        <v>927</v>
      </c>
      <c r="C12" s="25">
        <v>1.02</v>
      </c>
      <c r="D12" s="25">
        <v>0.66800000000000004</v>
      </c>
      <c r="E12" s="26">
        <v>20</v>
      </c>
      <c r="F12" s="26">
        <v>13.37</v>
      </c>
      <c r="G12" s="7" t="s">
        <v>15</v>
      </c>
      <c r="H12" s="7" t="s">
        <v>287</v>
      </c>
    </row>
    <row r="13" spans="1:256" x14ac:dyDescent="0.25">
      <c r="A13" s="7" t="s">
        <v>242</v>
      </c>
      <c r="B13" s="24" t="s">
        <v>928</v>
      </c>
      <c r="C13" s="25">
        <v>0.61</v>
      </c>
      <c r="D13" s="25">
        <v>0.318</v>
      </c>
      <c r="E13" s="26">
        <v>20</v>
      </c>
      <c r="F13" s="26">
        <v>6.37</v>
      </c>
      <c r="G13" s="7" t="s">
        <v>15</v>
      </c>
      <c r="H13" s="7" t="s">
        <v>287</v>
      </c>
    </row>
    <row r="14" spans="1:256" x14ac:dyDescent="0.25">
      <c r="A14" s="7" t="s">
        <v>242</v>
      </c>
      <c r="B14" s="24" t="s">
        <v>929</v>
      </c>
      <c r="C14" s="25">
        <v>2.44</v>
      </c>
      <c r="D14" s="25">
        <v>0.312</v>
      </c>
      <c r="E14" s="26">
        <v>20</v>
      </c>
      <c r="F14" s="26">
        <v>6.25</v>
      </c>
      <c r="G14" s="7" t="s">
        <v>15</v>
      </c>
      <c r="H14" s="7" t="s">
        <v>287</v>
      </c>
    </row>
    <row r="15" spans="1:256" x14ac:dyDescent="0.25">
      <c r="A15" s="7" t="s">
        <v>242</v>
      </c>
      <c r="B15" s="24" t="s">
        <v>930</v>
      </c>
      <c r="C15" s="25">
        <v>0.79</v>
      </c>
      <c r="D15" s="25">
        <v>0.251</v>
      </c>
      <c r="E15" s="26">
        <v>20</v>
      </c>
      <c r="F15" s="26">
        <v>5.01</v>
      </c>
      <c r="G15" s="7" t="s">
        <v>15</v>
      </c>
      <c r="H15" s="7" t="s">
        <v>287</v>
      </c>
    </row>
    <row r="16" spans="1:256" x14ac:dyDescent="0.25">
      <c r="A16" s="7" t="s">
        <v>242</v>
      </c>
      <c r="B16" s="24" t="s">
        <v>931</v>
      </c>
      <c r="C16" s="25">
        <v>0.63</v>
      </c>
      <c r="D16" s="25">
        <v>0.14899999999999999</v>
      </c>
      <c r="E16" s="26">
        <v>20</v>
      </c>
      <c r="F16" s="26">
        <v>2.99</v>
      </c>
      <c r="G16" s="7" t="s">
        <v>15</v>
      </c>
      <c r="H16" s="7" t="s">
        <v>287</v>
      </c>
    </row>
    <row r="17" spans="1:8" x14ac:dyDescent="0.25">
      <c r="A17" s="7" t="s">
        <v>242</v>
      </c>
      <c r="B17" s="24" t="s">
        <v>932</v>
      </c>
      <c r="C17" s="25">
        <v>0.37</v>
      </c>
      <c r="D17" s="25">
        <v>0.121</v>
      </c>
      <c r="E17" s="26">
        <v>20</v>
      </c>
      <c r="F17" s="26">
        <v>2.4300000000000002</v>
      </c>
      <c r="G17" s="7" t="s">
        <v>15</v>
      </c>
      <c r="H17" s="7" t="s">
        <v>287</v>
      </c>
    </row>
    <row r="18" spans="1:8" x14ac:dyDescent="0.25">
      <c r="A18" s="7" t="s">
        <v>242</v>
      </c>
      <c r="B18" s="24" t="s">
        <v>933</v>
      </c>
      <c r="C18" s="25">
        <v>2.33</v>
      </c>
      <c r="D18" s="25">
        <v>1.4999999999999999E-2</v>
      </c>
      <c r="E18" s="26">
        <v>20</v>
      </c>
      <c r="F18" s="26">
        <v>0.3</v>
      </c>
      <c r="G18" s="7" t="s">
        <v>15</v>
      </c>
      <c r="H18" s="7" t="s">
        <v>287</v>
      </c>
    </row>
    <row r="19" spans="1:8" x14ac:dyDescent="0.25">
      <c r="A19" s="7"/>
      <c r="B19" s="24"/>
      <c r="C19" s="27">
        <f>SUM(C8:C18)</f>
        <v>17.619999999999997</v>
      </c>
      <c r="D19" s="27">
        <f>SUM(D8:D18)</f>
        <v>6.8870000000000013</v>
      </c>
      <c r="E19" s="26"/>
      <c r="F19" s="28">
        <f>SUM(F8:F18)</f>
        <v>137.79000000000005</v>
      </c>
      <c r="G19" s="7"/>
      <c r="H19" s="13" t="s">
        <v>19</v>
      </c>
    </row>
    <row r="20" spans="1:8" x14ac:dyDescent="0.25">
      <c r="A20" s="7" t="s">
        <v>242</v>
      </c>
      <c r="B20" s="24" t="s">
        <v>934</v>
      </c>
      <c r="C20" s="25">
        <v>1.53</v>
      </c>
      <c r="D20" s="25">
        <v>1.3280000000000001</v>
      </c>
      <c r="E20" s="26">
        <v>20</v>
      </c>
      <c r="F20" s="26">
        <v>26.56</v>
      </c>
      <c r="G20" s="7" t="s">
        <v>15</v>
      </c>
      <c r="H20" s="7" t="s">
        <v>459</v>
      </c>
    </row>
    <row r="21" spans="1:8" x14ac:dyDescent="0.25">
      <c r="A21" s="7" t="s">
        <v>242</v>
      </c>
      <c r="B21" s="24" t="s">
        <v>935</v>
      </c>
      <c r="C21" s="25">
        <v>0.91</v>
      </c>
      <c r="D21" s="25">
        <v>0.82399999999999995</v>
      </c>
      <c r="E21" s="26">
        <v>20</v>
      </c>
      <c r="F21" s="26">
        <v>16.48</v>
      </c>
      <c r="G21" s="7" t="s">
        <v>15</v>
      </c>
      <c r="H21" s="7" t="s">
        <v>459</v>
      </c>
    </row>
    <row r="22" spans="1:8" x14ac:dyDescent="0.25">
      <c r="A22" s="7" t="s">
        <v>242</v>
      </c>
      <c r="B22" s="24" t="s">
        <v>936</v>
      </c>
      <c r="C22" s="25">
        <v>1.49</v>
      </c>
      <c r="D22" s="25">
        <v>0.56799999999999995</v>
      </c>
      <c r="E22" s="26">
        <v>20</v>
      </c>
      <c r="F22" s="26">
        <v>11.36</v>
      </c>
      <c r="G22" s="7" t="s">
        <v>15</v>
      </c>
      <c r="H22" s="7" t="s">
        <v>459</v>
      </c>
    </row>
    <row r="23" spans="1:8" x14ac:dyDescent="0.25">
      <c r="A23" s="7" t="s">
        <v>242</v>
      </c>
      <c r="B23" s="24" t="s">
        <v>937</v>
      </c>
      <c r="C23" s="25">
        <v>0.88</v>
      </c>
      <c r="D23" s="25">
        <v>0.156</v>
      </c>
      <c r="E23" s="26">
        <v>20</v>
      </c>
      <c r="F23" s="26">
        <v>3.12</v>
      </c>
      <c r="G23" s="7" t="s">
        <v>15</v>
      </c>
      <c r="H23" s="7" t="s">
        <v>459</v>
      </c>
    </row>
    <row r="24" spans="1:8" x14ac:dyDescent="0.25">
      <c r="A24" s="7" t="s">
        <v>242</v>
      </c>
      <c r="B24" s="24" t="s">
        <v>938</v>
      </c>
      <c r="C24" s="25">
        <v>0.04</v>
      </c>
      <c r="D24" s="25">
        <v>4.1000000000000002E-2</v>
      </c>
      <c r="E24" s="26">
        <v>20</v>
      </c>
      <c r="F24" s="26">
        <v>0.82</v>
      </c>
      <c r="G24" s="7" t="s">
        <v>15</v>
      </c>
      <c r="H24" s="7" t="s">
        <v>459</v>
      </c>
    </row>
    <row r="25" spans="1:8" x14ac:dyDescent="0.25">
      <c r="A25" s="7"/>
      <c r="B25" s="24"/>
      <c r="C25" s="27">
        <f>SUM(C20:C24)</f>
        <v>4.8499999999999996</v>
      </c>
      <c r="D25" s="27">
        <f>SUM(D20:D24)</f>
        <v>2.9170000000000003</v>
      </c>
      <c r="E25" s="26"/>
      <c r="F25" s="28">
        <f>SUM(F20:F24)</f>
        <v>58.339999999999996</v>
      </c>
      <c r="G25" s="7"/>
      <c r="H25" s="13" t="s">
        <v>19</v>
      </c>
    </row>
    <row r="26" spans="1:8" x14ac:dyDescent="0.25">
      <c r="A26" s="7" t="s">
        <v>242</v>
      </c>
      <c r="B26" s="24" t="s">
        <v>939</v>
      </c>
      <c r="C26" s="25">
        <v>1.1399999999999999</v>
      </c>
      <c r="D26" s="25">
        <v>1.083</v>
      </c>
      <c r="E26" s="26">
        <v>20</v>
      </c>
      <c r="F26" s="26">
        <v>21.67</v>
      </c>
      <c r="G26" s="7" t="s">
        <v>15</v>
      </c>
      <c r="H26" s="7" t="s">
        <v>656</v>
      </c>
    </row>
    <row r="27" spans="1:8" x14ac:dyDescent="0.25">
      <c r="A27" s="7" t="s">
        <v>242</v>
      </c>
      <c r="B27" s="24" t="s">
        <v>940</v>
      </c>
      <c r="C27" s="25">
        <v>2.0699999999999998</v>
      </c>
      <c r="D27" s="25">
        <v>0.64700000000000002</v>
      </c>
      <c r="E27" s="26">
        <v>20</v>
      </c>
      <c r="F27" s="26">
        <v>12.94</v>
      </c>
      <c r="G27" s="7" t="s">
        <v>15</v>
      </c>
      <c r="H27" s="7" t="s">
        <v>656</v>
      </c>
    </row>
    <row r="28" spans="1:8" x14ac:dyDescent="0.25">
      <c r="A28" s="7" t="s">
        <v>242</v>
      </c>
      <c r="B28" s="24" t="s">
        <v>941</v>
      </c>
      <c r="C28" s="25">
        <v>0.8</v>
      </c>
      <c r="D28" s="25">
        <v>0.26500000000000001</v>
      </c>
      <c r="E28" s="26">
        <v>20</v>
      </c>
      <c r="F28" s="26">
        <v>5.3</v>
      </c>
      <c r="G28" s="7" t="s">
        <v>15</v>
      </c>
      <c r="H28" s="7" t="s">
        <v>656</v>
      </c>
    </row>
    <row r="29" spans="1:8" x14ac:dyDescent="0.25">
      <c r="A29" s="7"/>
      <c r="B29" s="24"/>
      <c r="C29" s="27">
        <f>SUM(C26:C28)</f>
        <v>4.01</v>
      </c>
      <c r="D29" s="27">
        <f>SUM(D26:D28)</f>
        <v>1.9950000000000001</v>
      </c>
      <c r="E29" s="26"/>
      <c r="F29" s="28">
        <f>SUM(F26:F28)</f>
        <v>39.909999999999997</v>
      </c>
      <c r="G29" s="7"/>
      <c r="H29" s="13" t="s">
        <v>19</v>
      </c>
    </row>
    <row r="30" spans="1:8" x14ac:dyDescent="0.25">
      <c r="A30" s="7" t="s">
        <v>242</v>
      </c>
      <c r="B30" s="24" t="s">
        <v>942</v>
      </c>
      <c r="C30" s="25">
        <v>1.75</v>
      </c>
      <c r="D30" s="25">
        <v>1.7210000000000001</v>
      </c>
      <c r="E30" s="26">
        <v>20</v>
      </c>
      <c r="F30" s="26">
        <v>34.42</v>
      </c>
      <c r="G30" s="7" t="s">
        <v>15</v>
      </c>
      <c r="H30" s="7" t="s">
        <v>259</v>
      </c>
    </row>
    <row r="31" spans="1:8" x14ac:dyDescent="0.25">
      <c r="A31" s="7" t="s">
        <v>242</v>
      </c>
      <c r="B31" s="24" t="s">
        <v>943</v>
      </c>
      <c r="C31" s="25">
        <v>1.87</v>
      </c>
      <c r="D31" s="25">
        <v>1.526</v>
      </c>
      <c r="E31" s="26">
        <v>20</v>
      </c>
      <c r="F31" s="26">
        <v>30.52</v>
      </c>
      <c r="G31" s="7" t="s">
        <v>15</v>
      </c>
      <c r="H31" s="7" t="s">
        <v>259</v>
      </c>
    </row>
    <row r="32" spans="1:8" x14ac:dyDescent="0.25">
      <c r="A32" s="7" t="s">
        <v>242</v>
      </c>
      <c r="B32" s="24" t="s">
        <v>944</v>
      </c>
      <c r="C32" s="25">
        <v>1.94</v>
      </c>
      <c r="D32" s="25">
        <v>1.413</v>
      </c>
      <c r="E32" s="26">
        <v>20</v>
      </c>
      <c r="F32" s="26">
        <v>28.25</v>
      </c>
      <c r="G32" s="7" t="s">
        <v>15</v>
      </c>
      <c r="H32" s="7" t="s">
        <v>259</v>
      </c>
    </row>
    <row r="33" spans="1:8" x14ac:dyDescent="0.25">
      <c r="A33" s="7" t="s">
        <v>242</v>
      </c>
      <c r="B33" s="24" t="s">
        <v>945</v>
      </c>
      <c r="C33" s="25">
        <v>1.4</v>
      </c>
      <c r="D33" s="25">
        <v>1.3819999999999999</v>
      </c>
      <c r="E33" s="26">
        <v>20</v>
      </c>
      <c r="F33" s="26">
        <v>27.65</v>
      </c>
      <c r="G33" s="7" t="s">
        <v>15</v>
      </c>
      <c r="H33" s="7" t="s">
        <v>259</v>
      </c>
    </row>
    <row r="34" spans="1:8" x14ac:dyDescent="0.25">
      <c r="A34" s="7" t="s">
        <v>242</v>
      </c>
      <c r="B34" s="24" t="s">
        <v>946</v>
      </c>
      <c r="C34" s="25">
        <v>1.32</v>
      </c>
      <c r="D34" s="25">
        <v>1.266</v>
      </c>
      <c r="E34" s="26">
        <v>20</v>
      </c>
      <c r="F34" s="26">
        <v>25.33</v>
      </c>
      <c r="G34" s="7" t="s">
        <v>15</v>
      </c>
      <c r="H34" s="7" t="s">
        <v>259</v>
      </c>
    </row>
    <row r="35" spans="1:8" x14ac:dyDescent="0.25">
      <c r="A35" s="7" t="s">
        <v>242</v>
      </c>
      <c r="B35" s="24" t="s">
        <v>947</v>
      </c>
      <c r="C35" s="25">
        <v>1.28</v>
      </c>
      <c r="D35" s="25">
        <v>0.95</v>
      </c>
      <c r="E35" s="26">
        <v>20</v>
      </c>
      <c r="F35" s="26">
        <v>19</v>
      </c>
      <c r="G35" s="7" t="s">
        <v>15</v>
      </c>
      <c r="H35" s="7" t="s">
        <v>259</v>
      </c>
    </row>
    <row r="36" spans="1:8" x14ac:dyDescent="0.25">
      <c r="A36" s="7" t="s">
        <v>242</v>
      </c>
      <c r="B36" s="24" t="s">
        <v>948</v>
      </c>
      <c r="C36" s="25">
        <v>1.44</v>
      </c>
      <c r="D36" s="25">
        <v>0.88800000000000001</v>
      </c>
      <c r="E36" s="26">
        <v>20</v>
      </c>
      <c r="F36" s="26">
        <v>17.760000000000002</v>
      </c>
      <c r="G36" s="7" t="s">
        <v>15</v>
      </c>
      <c r="H36" s="7" t="s">
        <v>259</v>
      </c>
    </row>
    <row r="37" spans="1:8" x14ac:dyDescent="0.25">
      <c r="A37" s="7" t="s">
        <v>242</v>
      </c>
      <c r="B37" s="24" t="s">
        <v>949</v>
      </c>
      <c r="C37" s="25">
        <v>0.89</v>
      </c>
      <c r="D37" s="25">
        <v>0.879</v>
      </c>
      <c r="E37" s="26">
        <v>20</v>
      </c>
      <c r="F37" s="26">
        <v>17.579999999999998</v>
      </c>
      <c r="G37" s="7" t="s">
        <v>15</v>
      </c>
      <c r="H37" s="7" t="s">
        <v>259</v>
      </c>
    </row>
    <row r="38" spans="1:8" x14ac:dyDescent="0.25">
      <c r="A38" s="7" t="s">
        <v>242</v>
      </c>
      <c r="B38" s="24" t="s">
        <v>950</v>
      </c>
      <c r="C38" s="25">
        <v>0.68</v>
      </c>
      <c r="D38" s="25">
        <v>0.68300000000000005</v>
      </c>
      <c r="E38" s="26">
        <v>20</v>
      </c>
      <c r="F38" s="26">
        <v>13.66</v>
      </c>
      <c r="G38" s="7" t="s">
        <v>15</v>
      </c>
      <c r="H38" s="7" t="s">
        <v>259</v>
      </c>
    </row>
    <row r="39" spans="1:8" x14ac:dyDescent="0.25">
      <c r="A39" s="7" t="s">
        <v>242</v>
      </c>
      <c r="B39" s="24" t="s">
        <v>951</v>
      </c>
      <c r="C39" s="25">
        <v>0.64</v>
      </c>
      <c r="D39" s="25">
        <v>0.64400000000000002</v>
      </c>
      <c r="E39" s="26">
        <v>20</v>
      </c>
      <c r="F39" s="26">
        <v>12.88</v>
      </c>
      <c r="G39" s="7" t="s">
        <v>15</v>
      </c>
      <c r="H39" s="7" t="s">
        <v>259</v>
      </c>
    </row>
    <row r="40" spans="1:8" x14ac:dyDescent="0.25">
      <c r="A40" s="7" t="s">
        <v>242</v>
      </c>
      <c r="B40" s="24" t="s">
        <v>952</v>
      </c>
      <c r="C40" s="25">
        <v>0.65</v>
      </c>
      <c r="D40" s="25">
        <v>0.503</v>
      </c>
      <c r="E40" s="26">
        <v>20</v>
      </c>
      <c r="F40" s="26">
        <v>10.07</v>
      </c>
      <c r="G40" s="7" t="s">
        <v>15</v>
      </c>
      <c r="H40" s="7" t="s">
        <v>259</v>
      </c>
    </row>
    <row r="41" spans="1:8" x14ac:dyDescent="0.25">
      <c r="A41" s="7" t="s">
        <v>242</v>
      </c>
      <c r="B41" s="24" t="s">
        <v>953</v>
      </c>
      <c r="C41" s="25">
        <v>0.61</v>
      </c>
      <c r="D41" s="25">
        <v>0.46500000000000002</v>
      </c>
      <c r="E41" s="26">
        <v>20</v>
      </c>
      <c r="F41" s="26">
        <v>9.3000000000000007</v>
      </c>
      <c r="G41" s="7" t="s">
        <v>15</v>
      </c>
      <c r="H41" s="7" t="s">
        <v>259</v>
      </c>
    </row>
    <row r="42" spans="1:8" x14ac:dyDescent="0.25">
      <c r="A42" s="7" t="s">
        <v>242</v>
      </c>
      <c r="B42" s="24" t="s">
        <v>954</v>
      </c>
      <c r="C42" s="25">
        <v>0.47</v>
      </c>
      <c r="D42" s="25">
        <v>0.442</v>
      </c>
      <c r="E42" s="26">
        <v>20</v>
      </c>
      <c r="F42" s="26">
        <v>8.85</v>
      </c>
      <c r="G42" s="7" t="s">
        <v>15</v>
      </c>
      <c r="H42" s="7" t="s">
        <v>259</v>
      </c>
    </row>
    <row r="43" spans="1:8" x14ac:dyDescent="0.25">
      <c r="A43" s="7" t="s">
        <v>242</v>
      </c>
      <c r="B43" s="24" t="s">
        <v>955</v>
      </c>
      <c r="C43" s="25">
        <v>0.67</v>
      </c>
      <c r="D43" s="25">
        <v>0.42699999999999999</v>
      </c>
      <c r="E43" s="26">
        <v>20</v>
      </c>
      <c r="F43" s="26">
        <v>8.5399999999999991</v>
      </c>
      <c r="G43" s="7" t="s">
        <v>15</v>
      </c>
      <c r="H43" s="7" t="s">
        <v>259</v>
      </c>
    </row>
    <row r="44" spans="1:8" x14ac:dyDescent="0.25">
      <c r="A44" s="7" t="s">
        <v>242</v>
      </c>
      <c r="B44" s="24" t="s">
        <v>956</v>
      </c>
      <c r="C44" s="25">
        <v>1.22</v>
      </c>
      <c r="D44" s="25">
        <v>0.40699999999999997</v>
      </c>
      <c r="E44" s="26">
        <v>20</v>
      </c>
      <c r="F44" s="26">
        <v>8.14</v>
      </c>
      <c r="G44" s="7" t="s">
        <v>15</v>
      </c>
      <c r="H44" s="7" t="s">
        <v>259</v>
      </c>
    </row>
    <row r="45" spans="1:8" x14ac:dyDescent="0.25">
      <c r="A45" s="7" t="s">
        <v>242</v>
      </c>
      <c r="B45" s="24" t="s">
        <v>957</v>
      </c>
      <c r="C45" s="25">
        <v>1.6</v>
      </c>
      <c r="D45" s="25">
        <v>0.32700000000000001</v>
      </c>
      <c r="E45" s="26">
        <v>20</v>
      </c>
      <c r="F45" s="26">
        <v>6.54</v>
      </c>
      <c r="G45" s="7" t="s">
        <v>15</v>
      </c>
      <c r="H45" s="7" t="s">
        <v>259</v>
      </c>
    </row>
    <row r="46" spans="1:8" x14ac:dyDescent="0.25">
      <c r="A46" s="7" t="s">
        <v>242</v>
      </c>
      <c r="B46" s="24" t="s">
        <v>958</v>
      </c>
      <c r="C46" s="25">
        <v>0.46</v>
      </c>
      <c r="D46" s="25">
        <v>0.29599999999999999</v>
      </c>
      <c r="E46" s="26">
        <v>20</v>
      </c>
      <c r="F46" s="26">
        <v>5.92</v>
      </c>
      <c r="G46" s="7" t="s">
        <v>15</v>
      </c>
      <c r="H46" s="7" t="s">
        <v>259</v>
      </c>
    </row>
    <row r="47" spans="1:8" x14ac:dyDescent="0.25">
      <c r="A47" s="7" t="s">
        <v>242</v>
      </c>
      <c r="B47" s="24" t="s">
        <v>959</v>
      </c>
      <c r="C47" s="25">
        <v>0.45</v>
      </c>
      <c r="D47" s="25">
        <v>0.29299999999999998</v>
      </c>
      <c r="E47" s="26">
        <v>20</v>
      </c>
      <c r="F47" s="26">
        <v>5.86</v>
      </c>
      <c r="G47" s="7" t="s">
        <v>15</v>
      </c>
      <c r="H47" s="7" t="s">
        <v>259</v>
      </c>
    </row>
    <row r="48" spans="1:8" x14ac:dyDescent="0.25">
      <c r="A48" s="7" t="s">
        <v>242</v>
      </c>
      <c r="B48" s="24" t="s">
        <v>960</v>
      </c>
      <c r="C48" s="25">
        <v>0.87</v>
      </c>
      <c r="D48" s="25">
        <v>0.27500000000000002</v>
      </c>
      <c r="E48" s="26">
        <v>20</v>
      </c>
      <c r="F48" s="26">
        <v>5.51</v>
      </c>
      <c r="G48" s="7" t="s">
        <v>15</v>
      </c>
      <c r="H48" s="7" t="s">
        <v>259</v>
      </c>
    </row>
    <row r="49" spans="1:8" x14ac:dyDescent="0.25">
      <c r="A49" s="7" t="s">
        <v>242</v>
      </c>
      <c r="B49" s="24" t="s">
        <v>961</v>
      </c>
      <c r="C49" s="25">
        <v>1.03</v>
      </c>
      <c r="D49" s="25">
        <v>0.25600000000000001</v>
      </c>
      <c r="E49" s="26">
        <v>20</v>
      </c>
      <c r="F49" s="26">
        <v>5.12</v>
      </c>
      <c r="G49" s="7" t="s">
        <v>15</v>
      </c>
      <c r="H49" s="7" t="s">
        <v>259</v>
      </c>
    </row>
    <row r="50" spans="1:8" x14ac:dyDescent="0.25">
      <c r="A50" s="7" t="s">
        <v>242</v>
      </c>
      <c r="B50" s="24" t="s">
        <v>962</v>
      </c>
      <c r="C50" s="25">
        <v>3.02</v>
      </c>
      <c r="D50" s="25">
        <v>0.254</v>
      </c>
      <c r="E50" s="26">
        <v>20</v>
      </c>
      <c r="F50" s="26">
        <v>5.08</v>
      </c>
      <c r="G50" s="7" t="s">
        <v>15</v>
      </c>
      <c r="H50" s="7" t="s">
        <v>259</v>
      </c>
    </row>
    <row r="51" spans="1:8" x14ac:dyDescent="0.25">
      <c r="A51" s="7" t="s">
        <v>242</v>
      </c>
      <c r="B51" s="24" t="s">
        <v>963</v>
      </c>
      <c r="C51" s="25">
        <v>3.62</v>
      </c>
      <c r="D51" s="25">
        <v>0.25</v>
      </c>
      <c r="E51" s="26">
        <v>20</v>
      </c>
      <c r="F51" s="26">
        <v>4.99</v>
      </c>
      <c r="G51" s="7" t="s">
        <v>15</v>
      </c>
      <c r="H51" s="7" t="s">
        <v>259</v>
      </c>
    </row>
    <row r="52" spans="1:8" x14ac:dyDescent="0.25">
      <c r="A52" s="7" t="s">
        <v>242</v>
      </c>
      <c r="B52" s="24" t="s">
        <v>955</v>
      </c>
      <c r="C52" s="25">
        <v>0.67</v>
      </c>
      <c r="D52" s="25">
        <v>0.24299999999999999</v>
      </c>
      <c r="E52" s="26">
        <v>20</v>
      </c>
      <c r="F52" s="26">
        <v>4.8499999999999996</v>
      </c>
      <c r="G52" s="7" t="s">
        <v>15</v>
      </c>
      <c r="H52" s="7" t="s">
        <v>259</v>
      </c>
    </row>
    <row r="53" spans="1:8" x14ac:dyDescent="0.25">
      <c r="A53" s="7" t="s">
        <v>242</v>
      </c>
      <c r="B53" s="24" t="s">
        <v>964</v>
      </c>
      <c r="C53" s="25">
        <v>0.22</v>
      </c>
      <c r="D53" s="25">
        <v>0.216</v>
      </c>
      <c r="E53" s="26">
        <v>20</v>
      </c>
      <c r="F53" s="26">
        <v>4.3099999999999996</v>
      </c>
      <c r="G53" s="7" t="s">
        <v>15</v>
      </c>
      <c r="H53" s="7" t="s">
        <v>259</v>
      </c>
    </row>
    <row r="54" spans="1:8" x14ac:dyDescent="0.25">
      <c r="A54" s="7" t="s">
        <v>242</v>
      </c>
      <c r="B54" s="24" t="s">
        <v>965</v>
      </c>
      <c r="C54" s="25">
        <v>1.22</v>
      </c>
      <c r="D54" s="25">
        <v>0.14399999999999999</v>
      </c>
      <c r="E54" s="26">
        <v>20</v>
      </c>
      <c r="F54" s="26">
        <v>2.89</v>
      </c>
      <c r="G54" s="7" t="s">
        <v>15</v>
      </c>
      <c r="H54" s="7" t="s">
        <v>259</v>
      </c>
    </row>
    <row r="55" spans="1:8" x14ac:dyDescent="0.25">
      <c r="A55" s="7" t="s">
        <v>242</v>
      </c>
      <c r="B55" s="24" t="s">
        <v>966</v>
      </c>
      <c r="C55" s="25">
        <v>2.0099999999999998</v>
      </c>
      <c r="D55" s="25">
        <v>9.8000000000000004E-2</v>
      </c>
      <c r="E55" s="26">
        <v>20</v>
      </c>
      <c r="F55" s="26">
        <v>1.97</v>
      </c>
      <c r="G55" s="7" t="s">
        <v>15</v>
      </c>
      <c r="H55" s="7" t="s">
        <v>259</v>
      </c>
    </row>
    <row r="56" spans="1:8" x14ac:dyDescent="0.25">
      <c r="A56" s="7" t="s">
        <v>242</v>
      </c>
      <c r="B56" s="24" t="s">
        <v>962</v>
      </c>
      <c r="C56" s="25">
        <v>3.02</v>
      </c>
      <c r="D56" s="25">
        <v>9.5000000000000001E-2</v>
      </c>
      <c r="E56" s="26">
        <v>20</v>
      </c>
      <c r="F56" s="26">
        <v>1.91</v>
      </c>
      <c r="G56" s="7" t="s">
        <v>15</v>
      </c>
      <c r="H56" s="7" t="s">
        <v>259</v>
      </c>
    </row>
    <row r="57" spans="1:8" x14ac:dyDescent="0.25">
      <c r="A57" s="7" t="s">
        <v>242</v>
      </c>
      <c r="B57" s="24" t="s">
        <v>967</v>
      </c>
      <c r="C57" s="25">
        <v>0.54</v>
      </c>
      <c r="D57" s="25">
        <v>0.05</v>
      </c>
      <c r="E57" s="26">
        <v>20</v>
      </c>
      <c r="F57" s="26">
        <v>0.99</v>
      </c>
      <c r="G57" s="7" t="s">
        <v>15</v>
      </c>
      <c r="H57" s="7" t="s">
        <v>259</v>
      </c>
    </row>
    <row r="58" spans="1:8" x14ac:dyDescent="0.25">
      <c r="A58" s="7" t="s">
        <v>242</v>
      </c>
      <c r="B58" s="24" t="s">
        <v>968</v>
      </c>
      <c r="C58" s="25">
        <v>0.33</v>
      </c>
      <c r="D58" s="25">
        <v>4.1000000000000002E-2</v>
      </c>
      <c r="E58" s="26">
        <v>20</v>
      </c>
      <c r="F58" s="26">
        <v>0.81</v>
      </c>
      <c r="G58" s="7" t="s">
        <v>15</v>
      </c>
      <c r="H58" s="7" t="s">
        <v>259</v>
      </c>
    </row>
    <row r="59" spans="1:8" x14ac:dyDescent="0.25">
      <c r="A59" s="7" t="s">
        <v>242</v>
      </c>
      <c r="B59" s="24" t="s">
        <v>544</v>
      </c>
      <c r="C59" s="25">
        <v>3.53</v>
      </c>
      <c r="D59" s="25">
        <v>2.5999999999999999E-2</v>
      </c>
      <c r="E59" s="26">
        <v>20</v>
      </c>
      <c r="F59" s="26">
        <v>0.53</v>
      </c>
      <c r="G59" s="7" t="s">
        <v>15</v>
      </c>
      <c r="H59" s="7" t="s">
        <v>259</v>
      </c>
    </row>
    <row r="60" spans="1:8" x14ac:dyDescent="0.25">
      <c r="A60" s="7" t="s">
        <v>242</v>
      </c>
      <c r="B60" s="24" t="s">
        <v>969</v>
      </c>
      <c r="C60" s="25">
        <v>1</v>
      </c>
      <c r="D60" s="25">
        <v>0.01</v>
      </c>
      <c r="E60" s="26">
        <v>20</v>
      </c>
      <c r="F60" s="26">
        <v>0.2</v>
      </c>
      <c r="G60" s="7" t="s">
        <v>15</v>
      </c>
      <c r="H60" s="7" t="s">
        <v>259</v>
      </c>
    </row>
    <row r="61" spans="1:8" x14ac:dyDescent="0.25">
      <c r="A61" s="7"/>
      <c r="B61" s="24"/>
      <c r="C61" s="27">
        <f>SUM(C30:C60)</f>
        <v>40.420000000000009</v>
      </c>
      <c r="D61" s="27">
        <f>SUM(D30:D60)</f>
        <v>16.469999999999995</v>
      </c>
      <c r="E61" s="26"/>
      <c r="F61" s="28">
        <f>SUM(F30:F60)</f>
        <v>329.43000000000006</v>
      </c>
      <c r="G61" s="7"/>
      <c r="H61" s="13" t="s">
        <v>19</v>
      </c>
    </row>
    <row r="62" spans="1:8" x14ac:dyDescent="0.25">
      <c r="A62" s="7" t="s">
        <v>242</v>
      </c>
      <c r="B62" s="24" t="s">
        <v>970</v>
      </c>
      <c r="C62" s="25">
        <v>1.62</v>
      </c>
      <c r="D62" s="25">
        <v>0.94499999999999995</v>
      </c>
      <c r="E62" s="26">
        <v>20</v>
      </c>
      <c r="F62" s="26">
        <v>18.899999999999999</v>
      </c>
      <c r="G62" s="7" t="s">
        <v>15</v>
      </c>
      <c r="H62" s="7" t="s">
        <v>971</v>
      </c>
    </row>
    <row r="63" spans="1:8" x14ac:dyDescent="0.25">
      <c r="A63" s="7" t="s">
        <v>242</v>
      </c>
      <c r="B63" s="24" t="s">
        <v>972</v>
      </c>
      <c r="C63" s="25">
        <v>1.76</v>
      </c>
      <c r="D63" s="25">
        <v>0.81899999999999995</v>
      </c>
      <c r="E63" s="26">
        <v>20</v>
      </c>
      <c r="F63" s="26">
        <v>16.37</v>
      </c>
      <c r="G63" s="7" t="s">
        <v>15</v>
      </c>
      <c r="H63" s="7" t="s">
        <v>971</v>
      </c>
    </row>
    <row r="64" spans="1:8" x14ac:dyDescent="0.25">
      <c r="A64" s="7" t="s">
        <v>242</v>
      </c>
      <c r="B64" s="24" t="s">
        <v>973</v>
      </c>
      <c r="C64" s="25">
        <v>1.1200000000000001</v>
      </c>
      <c r="D64" s="25">
        <v>0.505</v>
      </c>
      <c r="E64" s="26">
        <v>20</v>
      </c>
      <c r="F64" s="26">
        <v>10.09</v>
      </c>
      <c r="G64" s="7" t="s">
        <v>15</v>
      </c>
      <c r="H64" s="7" t="s">
        <v>971</v>
      </c>
    </row>
    <row r="65" spans="1:8" x14ac:dyDescent="0.25">
      <c r="A65" s="7" t="s">
        <v>242</v>
      </c>
      <c r="B65" s="24" t="s">
        <v>974</v>
      </c>
      <c r="C65" s="25">
        <v>0.94</v>
      </c>
      <c r="D65" s="25">
        <v>0.46600000000000003</v>
      </c>
      <c r="E65" s="26">
        <v>20</v>
      </c>
      <c r="F65" s="26">
        <v>9.32</v>
      </c>
      <c r="G65" s="7" t="s">
        <v>15</v>
      </c>
      <c r="H65" s="7" t="s">
        <v>971</v>
      </c>
    </row>
    <row r="66" spans="1:8" x14ac:dyDescent="0.25">
      <c r="A66" s="7" t="s">
        <v>242</v>
      </c>
      <c r="B66" s="24" t="s">
        <v>975</v>
      </c>
      <c r="C66" s="25">
        <v>0.84</v>
      </c>
      <c r="D66" s="25">
        <v>0.376</v>
      </c>
      <c r="E66" s="26">
        <v>20</v>
      </c>
      <c r="F66" s="26">
        <v>7.52</v>
      </c>
      <c r="G66" s="7" t="s">
        <v>15</v>
      </c>
      <c r="H66" s="7" t="s">
        <v>971</v>
      </c>
    </row>
    <row r="67" spans="1:8" x14ac:dyDescent="0.25">
      <c r="A67" s="7" t="s">
        <v>242</v>
      </c>
      <c r="B67" s="24" t="s">
        <v>976</v>
      </c>
      <c r="C67" s="25">
        <v>0.52</v>
      </c>
      <c r="D67" s="25">
        <v>0.307</v>
      </c>
      <c r="E67" s="26">
        <v>20</v>
      </c>
      <c r="F67" s="26">
        <v>6.15</v>
      </c>
      <c r="G67" s="7" t="s">
        <v>15</v>
      </c>
      <c r="H67" s="7" t="s">
        <v>971</v>
      </c>
    </row>
    <row r="68" spans="1:8" x14ac:dyDescent="0.25">
      <c r="A68" s="7" t="s">
        <v>242</v>
      </c>
      <c r="B68" s="24" t="s">
        <v>977</v>
      </c>
      <c r="C68" s="25">
        <v>0.35</v>
      </c>
      <c r="D68" s="25">
        <v>0.21099999999999999</v>
      </c>
      <c r="E68" s="26">
        <v>20</v>
      </c>
      <c r="F68" s="26">
        <v>4.22</v>
      </c>
      <c r="G68" s="7" t="s">
        <v>15</v>
      </c>
      <c r="H68" s="7" t="s">
        <v>971</v>
      </c>
    </row>
    <row r="69" spans="1:8" x14ac:dyDescent="0.25">
      <c r="A69" s="7" t="s">
        <v>242</v>
      </c>
      <c r="B69" s="24" t="s">
        <v>978</v>
      </c>
      <c r="C69" s="25">
        <v>0.63</v>
      </c>
      <c r="D69" s="25">
        <v>0.152</v>
      </c>
      <c r="E69" s="26">
        <v>20</v>
      </c>
      <c r="F69" s="26">
        <v>3.04</v>
      </c>
      <c r="G69" s="7" t="s">
        <v>15</v>
      </c>
      <c r="H69" s="7" t="s">
        <v>971</v>
      </c>
    </row>
    <row r="70" spans="1:8" x14ac:dyDescent="0.25">
      <c r="A70" s="7" t="s">
        <v>242</v>
      </c>
      <c r="B70" s="24" t="s">
        <v>979</v>
      </c>
      <c r="C70" s="25">
        <v>0.59</v>
      </c>
      <c r="D70" s="25">
        <v>0.15</v>
      </c>
      <c r="E70" s="26">
        <v>20</v>
      </c>
      <c r="F70" s="26">
        <v>2.99</v>
      </c>
      <c r="G70" s="7" t="s">
        <v>15</v>
      </c>
      <c r="H70" s="7" t="s">
        <v>971</v>
      </c>
    </row>
    <row r="71" spans="1:8" x14ac:dyDescent="0.25">
      <c r="A71" s="7" t="s">
        <v>242</v>
      </c>
      <c r="B71" s="24" t="s">
        <v>980</v>
      </c>
      <c r="C71" s="25">
        <v>0.26</v>
      </c>
      <c r="D71" s="25">
        <v>0.14899999999999999</v>
      </c>
      <c r="E71" s="26">
        <v>20</v>
      </c>
      <c r="F71" s="26">
        <v>2.98</v>
      </c>
      <c r="G71" s="7" t="s">
        <v>15</v>
      </c>
      <c r="H71" s="7" t="s">
        <v>971</v>
      </c>
    </row>
    <row r="72" spans="1:8" x14ac:dyDescent="0.25">
      <c r="A72" s="7" t="s">
        <v>242</v>
      </c>
      <c r="B72" s="24" t="s">
        <v>981</v>
      </c>
      <c r="C72" s="25">
        <v>1.07</v>
      </c>
      <c r="D72" s="25">
        <v>0.14599999999999999</v>
      </c>
      <c r="E72" s="26">
        <v>20</v>
      </c>
      <c r="F72" s="26">
        <v>2.93</v>
      </c>
      <c r="G72" s="7" t="s">
        <v>15</v>
      </c>
      <c r="H72" s="7" t="s">
        <v>971</v>
      </c>
    </row>
    <row r="73" spans="1:8" x14ac:dyDescent="0.25">
      <c r="A73" s="7" t="s">
        <v>242</v>
      </c>
      <c r="B73" s="24" t="s">
        <v>982</v>
      </c>
      <c r="C73" s="25">
        <v>0.18</v>
      </c>
      <c r="D73" s="25">
        <v>0.14599999999999999</v>
      </c>
      <c r="E73" s="26">
        <v>20</v>
      </c>
      <c r="F73" s="26">
        <v>2.92</v>
      </c>
      <c r="G73" s="7" t="s">
        <v>15</v>
      </c>
      <c r="H73" s="7" t="s">
        <v>971</v>
      </c>
    </row>
    <row r="74" spans="1:8" x14ac:dyDescent="0.25">
      <c r="A74" s="7" t="s">
        <v>242</v>
      </c>
      <c r="B74" s="24" t="s">
        <v>983</v>
      </c>
      <c r="C74" s="25">
        <v>0.23</v>
      </c>
      <c r="D74" s="25">
        <v>0.107</v>
      </c>
      <c r="E74" s="26">
        <v>20</v>
      </c>
      <c r="F74" s="26">
        <v>2.14</v>
      </c>
      <c r="G74" s="7" t="s">
        <v>15</v>
      </c>
      <c r="H74" s="7" t="s">
        <v>971</v>
      </c>
    </row>
    <row r="75" spans="1:8" x14ac:dyDescent="0.25">
      <c r="A75" s="7" t="s">
        <v>242</v>
      </c>
      <c r="B75" s="24" t="s">
        <v>984</v>
      </c>
      <c r="C75" s="25">
        <v>1.1499999999999999</v>
      </c>
      <c r="D75" s="25">
        <v>0.106</v>
      </c>
      <c r="E75" s="26">
        <v>20</v>
      </c>
      <c r="F75" s="26">
        <v>2.12</v>
      </c>
      <c r="G75" s="7" t="s">
        <v>15</v>
      </c>
      <c r="H75" s="7" t="s">
        <v>971</v>
      </c>
    </row>
    <row r="76" spans="1:8" x14ac:dyDescent="0.25">
      <c r="A76" s="7" t="s">
        <v>242</v>
      </c>
      <c r="B76" s="24" t="s">
        <v>985</v>
      </c>
      <c r="C76" s="25">
        <v>4.5199999999999996</v>
      </c>
      <c r="D76" s="25">
        <v>9.9000000000000005E-2</v>
      </c>
      <c r="E76" s="26">
        <v>20</v>
      </c>
      <c r="F76" s="26">
        <v>1.99</v>
      </c>
      <c r="G76" s="7" t="s">
        <v>15</v>
      </c>
      <c r="H76" s="7" t="s">
        <v>971</v>
      </c>
    </row>
    <row r="77" spans="1:8" x14ac:dyDescent="0.25">
      <c r="A77" s="7" t="s">
        <v>242</v>
      </c>
      <c r="B77" s="24" t="s">
        <v>986</v>
      </c>
      <c r="C77" s="25">
        <v>2.77</v>
      </c>
      <c r="D77" s="25">
        <v>8.5000000000000006E-2</v>
      </c>
      <c r="E77" s="26">
        <v>20</v>
      </c>
      <c r="F77" s="26">
        <v>1.7</v>
      </c>
      <c r="G77" s="7" t="s">
        <v>15</v>
      </c>
      <c r="H77" s="7" t="s">
        <v>971</v>
      </c>
    </row>
    <row r="78" spans="1:8" x14ac:dyDescent="0.25">
      <c r="A78" s="7" t="s">
        <v>242</v>
      </c>
      <c r="B78" s="24" t="s">
        <v>987</v>
      </c>
      <c r="C78" s="25">
        <v>0.6</v>
      </c>
      <c r="D78" s="25">
        <v>7.6999999999999999E-2</v>
      </c>
      <c r="E78" s="26">
        <v>20</v>
      </c>
      <c r="F78" s="26">
        <v>1.53</v>
      </c>
      <c r="G78" s="7" t="s">
        <v>15</v>
      </c>
      <c r="H78" s="7" t="s">
        <v>971</v>
      </c>
    </row>
    <row r="79" spans="1:8" x14ac:dyDescent="0.25">
      <c r="A79" s="7" t="s">
        <v>242</v>
      </c>
      <c r="B79" s="24" t="s">
        <v>988</v>
      </c>
      <c r="C79" s="25">
        <v>0.46</v>
      </c>
      <c r="D79" s="25">
        <v>7.1999999999999995E-2</v>
      </c>
      <c r="E79" s="26">
        <v>20</v>
      </c>
      <c r="F79" s="26">
        <v>1.44</v>
      </c>
      <c r="G79" s="7" t="s">
        <v>15</v>
      </c>
      <c r="H79" s="7" t="s">
        <v>971</v>
      </c>
    </row>
    <row r="80" spans="1:8" x14ac:dyDescent="0.25">
      <c r="A80" s="7" t="s">
        <v>242</v>
      </c>
      <c r="B80" s="24" t="s">
        <v>989</v>
      </c>
      <c r="C80" s="25">
        <v>0.6</v>
      </c>
      <c r="D80" s="25">
        <v>6.8000000000000005E-2</v>
      </c>
      <c r="E80" s="26">
        <v>20</v>
      </c>
      <c r="F80" s="26">
        <v>1.35</v>
      </c>
      <c r="G80" s="7" t="s">
        <v>15</v>
      </c>
      <c r="H80" s="7" t="s">
        <v>971</v>
      </c>
    </row>
    <row r="81" spans="1:8" x14ac:dyDescent="0.25">
      <c r="A81" s="7" t="s">
        <v>242</v>
      </c>
      <c r="B81" s="24" t="s">
        <v>990</v>
      </c>
      <c r="C81" s="25">
        <v>0.71</v>
      </c>
      <c r="D81" s="25">
        <v>4.1000000000000002E-2</v>
      </c>
      <c r="E81" s="26">
        <v>20</v>
      </c>
      <c r="F81" s="26">
        <v>0.82</v>
      </c>
      <c r="G81" s="7" t="s">
        <v>15</v>
      </c>
      <c r="H81" s="7" t="s">
        <v>971</v>
      </c>
    </row>
    <row r="82" spans="1:8" x14ac:dyDescent="0.25">
      <c r="A82" s="7" t="s">
        <v>242</v>
      </c>
      <c r="B82" s="24" t="s">
        <v>991</v>
      </c>
      <c r="C82" s="25">
        <v>0.7</v>
      </c>
      <c r="D82" s="25">
        <v>3.2000000000000001E-2</v>
      </c>
      <c r="E82" s="26">
        <v>20</v>
      </c>
      <c r="F82" s="26">
        <v>0.65</v>
      </c>
      <c r="G82" s="7" t="s">
        <v>15</v>
      </c>
      <c r="H82" s="7" t="s">
        <v>971</v>
      </c>
    </row>
    <row r="83" spans="1:8" x14ac:dyDescent="0.25">
      <c r="A83" s="7" t="s">
        <v>242</v>
      </c>
      <c r="B83" s="24" t="s">
        <v>992</v>
      </c>
      <c r="C83" s="25">
        <v>0.91</v>
      </c>
      <c r="D83" s="25">
        <v>2.5999999999999999E-2</v>
      </c>
      <c r="E83" s="26">
        <v>20</v>
      </c>
      <c r="F83" s="26">
        <v>0.52</v>
      </c>
      <c r="G83" s="7" t="s">
        <v>15</v>
      </c>
      <c r="H83" s="7" t="s">
        <v>971</v>
      </c>
    </row>
    <row r="84" spans="1:8" x14ac:dyDescent="0.25">
      <c r="A84" s="7" t="s">
        <v>242</v>
      </c>
      <c r="B84" s="24" t="s">
        <v>979</v>
      </c>
      <c r="C84" s="25">
        <v>0.59</v>
      </c>
      <c r="D84" s="25">
        <v>2.5999999999999999E-2</v>
      </c>
      <c r="E84" s="26">
        <v>20</v>
      </c>
      <c r="F84" s="26">
        <v>0.51</v>
      </c>
      <c r="G84" s="7" t="s">
        <v>15</v>
      </c>
      <c r="H84" s="7" t="s">
        <v>971</v>
      </c>
    </row>
    <row r="85" spans="1:8" x14ac:dyDescent="0.25">
      <c r="A85" s="7" t="s">
        <v>242</v>
      </c>
      <c r="B85" s="24" t="s">
        <v>993</v>
      </c>
      <c r="C85" s="25">
        <v>0.86</v>
      </c>
      <c r="D85" s="25">
        <v>1.6E-2</v>
      </c>
      <c r="E85" s="26">
        <v>20</v>
      </c>
      <c r="F85" s="26">
        <v>0.31</v>
      </c>
      <c r="G85" s="7" t="s">
        <v>15</v>
      </c>
      <c r="H85" s="7" t="s">
        <v>971</v>
      </c>
    </row>
    <row r="86" spans="1:8" x14ac:dyDescent="0.25">
      <c r="A86" s="7"/>
      <c r="B86" s="24"/>
      <c r="C86" s="27">
        <f>SUM(C62:C85)</f>
        <v>23.980000000000004</v>
      </c>
      <c r="D86" s="27">
        <f>SUM(D62:D85)</f>
        <v>5.1269999999999989</v>
      </c>
      <c r="E86" s="26"/>
      <c r="F86" s="28">
        <f>SUM(F62:F85)</f>
        <v>102.51000000000002</v>
      </c>
      <c r="G86" s="7"/>
      <c r="H86" s="13" t="s">
        <v>19</v>
      </c>
    </row>
    <row r="87" spans="1:8" x14ac:dyDescent="0.25">
      <c r="A87" s="7" t="s">
        <v>242</v>
      </c>
      <c r="B87" s="24" t="s">
        <v>994</v>
      </c>
      <c r="C87" s="25">
        <v>0.96</v>
      </c>
      <c r="D87" s="25">
        <v>0.76800000000000002</v>
      </c>
      <c r="E87" s="26">
        <v>20</v>
      </c>
      <c r="F87" s="26">
        <v>15.37</v>
      </c>
      <c r="G87" s="7" t="s">
        <v>15</v>
      </c>
      <c r="H87" s="7" t="s">
        <v>995</v>
      </c>
    </row>
    <row r="88" spans="1:8" x14ac:dyDescent="0.25">
      <c r="A88" s="7" t="s">
        <v>242</v>
      </c>
      <c r="B88" s="24" t="s">
        <v>996</v>
      </c>
      <c r="C88" s="25">
        <v>0.99</v>
      </c>
      <c r="D88" s="25">
        <v>0.66400000000000003</v>
      </c>
      <c r="E88" s="26">
        <v>20</v>
      </c>
      <c r="F88" s="26">
        <v>13.28</v>
      </c>
      <c r="G88" s="7" t="s">
        <v>15</v>
      </c>
      <c r="H88" s="7" t="s">
        <v>995</v>
      </c>
    </row>
    <row r="89" spans="1:8" x14ac:dyDescent="0.25">
      <c r="A89" s="7" t="s">
        <v>242</v>
      </c>
      <c r="B89" s="24" t="s">
        <v>997</v>
      </c>
      <c r="C89" s="25">
        <v>1.1299999999999999</v>
      </c>
      <c r="D89" s="25">
        <v>0.65900000000000003</v>
      </c>
      <c r="E89" s="26">
        <v>20</v>
      </c>
      <c r="F89" s="26">
        <v>13.19</v>
      </c>
      <c r="G89" s="7" t="s">
        <v>15</v>
      </c>
      <c r="H89" s="7" t="s">
        <v>995</v>
      </c>
    </row>
    <row r="90" spans="1:8" x14ac:dyDescent="0.25">
      <c r="A90" s="7" t="s">
        <v>242</v>
      </c>
      <c r="B90" s="24" t="s">
        <v>998</v>
      </c>
      <c r="C90" s="25">
        <v>1.57</v>
      </c>
      <c r="D90" s="25">
        <v>0.56899999999999995</v>
      </c>
      <c r="E90" s="26">
        <v>20</v>
      </c>
      <c r="F90" s="26">
        <v>11.37</v>
      </c>
      <c r="G90" s="7" t="s">
        <v>15</v>
      </c>
      <c r="H90" s="7" t="s">
        <v>995</v>
      </c>
    </row>
    <row r="91" spans="1:8" x14ac:dyDescent="0.25">
      <c r="A91" s="7" t="s">
        <v>242</v>
      </c>
      <c r="B91" s="24" t="s">
        <v>999</v>
      </c>
      <c r="C91" s="25">
        <v>1.1200000000000001</v>
      </c>
      <c r="D91" s="25">
        <v>0.53600000000000003</v>
      </c>
      <c r="E91" s="26">
        <v>20</v>
      </c>
      <c r="F91" s="26">
        <v>10.72</v>
      </c>
      <c r="G91" s="7" t="s">
        <v>15</v>
      </c>
      <c r="H91" s="7" t="s">
        <v>995</v>
      </c>
    </row>
    <row r="92" spans="1:8" x14ac:dyDescent="0.25">
      <c r="A92" s="7" t="s">
        <v>242</v>
      </c>
      <c r="B92" s="24" t="s">
        <v>1000</v>
      </c>
      <c r="C92" s="25">
        <v>1.71</v>
      </c>
      <c r="D92" s="25">
        <v>0.42699999999999999</v>
      </c>
      <c r="E92" s="26">
        <v>20</v>
      </c>
      <c r="F92" s="26">
        <v>8.5399999999999991</v>
      </c>
      <c r="G92" s="7" t="s">
        <v>15</v>
      </c>
      <c r="H92" s="7" t="s">
        <v>995</v>
      </c>
    </row>
    <row r="93" spans="1:8" x14ac:dyDescent="0.25">
      <c r="A93" s="7" t="s">
        <v>242</v>
      </c>
      <c r="B93" s="24" t="s">
        <v>1001</v>
      </c>
      <c r="C93" s="25">
        <v>2.42</v>
      </c>
      <c r="D93" s="25">
        <v>0.34</v>
      </c>
      <c r="E93" s="26">
        <v>20</v>
      </c>
      <c r="F93" s="26">
        <v>6.81</v>
      </c>
      <c r="G93" s="7" t="s">
        <v>15</v>
      </c>
      <c r="H93" s="7" t="s">
        <v>995</v>
      </c>
    </row>
    <row r="94" spans="1:8" x14ac:dyDescent="0.25">
      <c r="A94" s="7" t="s">
        <v>242</v>
      </c>
      <c r="B94" s="24" t="s">
        <v>1002</v>
      </c>
      <c r="C94" s="25">
        <v>1.69</v>
      </c>
      <c r="D94" s="25">
        <v>0.33900000000000002</v>
      </c>
      <c r="E94" s="26">
        <v>20</v>
      </c>
      <c r="F94" s="26">
        <v>6.79</v>
      </c>
      <c r="G94" s="7" t="s">
        <v>15</v>
      </c>
      <c r="H94" s="7" t="s">
        <v>995</v>
      </c>
    </row>
    <row r="95" spans="1:8" x14ac:dyDescent="0.25">
      <c r="A95" s="7" t="s">
        <v>242</v>
      </c>
      <c r="B95" s="24" t="s">
        <v>1003</v>
      </c>
      <c r="C95" s="25">
        <v>1.99</v>
      </c>
      <c r="D95" s="25">
        <v>0.30299999999999999</v>
      </c>
      <c r="E95" s="26">
        <v>20</v>
      </c>
      <c r="F95" s="26">
        <v>6.05</v>
      </c>
      <c r="G95" s="7" t="s">
        <v>15</v>
      </c>
      <c r="H95" s="7" t="s">
        <v>995</v>
      </c>
    </row>
    <row r="96" spans="1:8" x14ac:dyDescent="0.25">
      <c r="A96" s="7" t="s">
        <v>242</v>
      </c>
      <c r="B96" s="24" t="s">
        <v>1004</v>
      </c>
      <c r="C96" s="25">
        <v>1.74</v>
      </c>
      <c r="D96" s="25">
        <v>2.1999999999999999E-2</v>
      </c>
      <c r="E96" s="26">
        <v>20</v>
      </c>
      <c r="F96" s="26">
        <v>0.43</v>
      </c>
      <c r="G96" s="7" t="s">
        <v>15</v>
      </c>
      <c r="H96" s="7" t="s">
        <v>995</v>
      </c>
    </row>
    <row r="97" spans="1:8" x14ac:dyDescent="0.25">
      <c r="A97" s="7"/>
      <c r="B97" s="24"/>
      <c r="C97" s="27">
        <f>SUM(C87:C96)</f>
        <v>15.32</v>
      </c>
      <c r="D97" s="27">
        <f>SUM(D87:D96)</f>
        <v>4.6270000000000007</v>
      </c>
      <c r="E97" s="26"/>
      <c r="F97" s="28">
        <f>SUM(F87:F96)</f>
        <v>92.550000000000011</v>
      </c>
      <c r="G97" s="7"/>
      <c r="H97" s="13" t="s">
        <v>19</v>
      </c>
    </row>
    <row r="98" spans="1:8" x14ac:dyDescent="0.25">
      <c r="A98" s="7" t="s">
        <v>242</v>
      </c>
      <c r="B98" s="24" t="s">
        <v>1005</v>
      </c>
      <c r="C98" s="25">
        <v>3.54</v>
      </c>
      <c r="D98" s="25">
        <v>3.5369999999999999</v>
      </c>
      <c r="E98" s="26">
        <v>20</v>
      </c>
      <c r="F98" s="26">
        <v>70.75</v>
      </c>
      <c r="G98" s="7" t="s">
        <v>15</v>
      </c>
      <c r="H98" s="7" t="s">
        <v>1006</v>
      </c>
    </row>
    <row r="99" spans="1:8" x14ac:dyDescent="0.25">
      <c r="A99" s="7" t="s">
        <v>242</v>
      </c>
      <c r="B99" s="24" t="s">
        <v>1007</v>
      </c>
      <c r="C99" s="25">
        <v>3.56</v>
      </c>
      <c r="D99" s="25">
        <v>3.4390000000000001</v>
      </c>
      <c r="E99" s="26">
        <v>20</v>
      </c>
      <c r="F99" s="26">
        <v>68.78</v>
      </c>
      <c r="G99" s="7" t="s">
        <v>15</v>
      </c>
      <c r="H99" s="7" t="s">
        <v>1006</v>
      </c>
    </row>
    <row r="100" spans="1:8" x14ac:dyDescent="0.25">
      <c r="A100" s="7" t="s">
        <v>242</v>
      </c>
      <c r="B100" s="24" t="s">
        <v>1008</v>
      </c>
      <c r="C100" s="25">
        <v>2.81</v>
      </c>
      <c r="D100" s="25">
        <v>2.7890000000000001</v>
      </c>
      <c r="E100" s="26">
        <v>20</v>
      </c>
      <c r="F100" s="26">
        <v>55.78</v>
      </c>
      <c r="G100" s="7" t="s">
        <v>15</v>
      </c>
      <c r="H100" s="7" t="s">
        <v>1006</v>
      </c>
    </row>
    <row r="101" spans="1:8" x14ac:dyDescent="0.25">
      <c r="A101" s="7" t="s">
        <v>242</v>
      </c>
      <c r="B101" s="24" t="s">
        <v>1009</v>
      </c>
      <c r="C101" s="25">
        <v>2.9</v>
      </c>
      <c r="D101" s="25">
        <v>2.7690000000000001</v>
      </c>
      <c r="E101" s="26">
        <v>20</v>
      </c>
      <c r="F101" s="26">
        <v>55.38</v>
      </c>
      <c r="G101" s="7" t="s">
        <v>15</v>
      </c>
      <c r="H101" s="7" t="s">
        <v>1006</v>
      </c>
    </row>
    <row r="102" spans="1:8" x14ac:dyDescent="0.25">
      <c r="A102" s="7" t="s">
        <v>242</v>
      </c>
      <c r="B102" s="24" t="s">
        <v>1010</v>
      </c>
      <c r="C102" s="25">
        <v>2.69</v>
      </c>
      <c r="D102" s="25">
        <v>2.6869999999999998</v>
      </c>
      <c r="E102" s="26">
        <v>20</v>
      </c>
      <c r="F102" s="26">
        <v>53.73</v>
      </c>
      <c r="G102" s="7" t="s">
        <v>15</v>
      </c>
      <c r="H102" s="7" t="s">
        <v>1006</v>
      </c>
    </row>
    <row r="103" spans="1:8" x14ac:dyDescent="0.25">
      <c r="A103" s="7" t="s">
        <v>242</v>
      </c>
      <c r="B103" s="24" t="s">
        <v>1011</v>
      </c>
      <c r="C103" s="25">
        <v>6.52</v>
      </c>
      <c r="D103" s="25">
        <v>2.629</v>
      </c>
      <c r="E103" s="26">
        <v>20</v>
      </c>
      <c r="F103" s="26">
        <v>52.59</v>
      </c>
      <c r="G103" s="7" t="s">
        <v>15</v>
      </c>
      <c r="H103" s="7" t="s">
        <v>1006</v>
      </c>
    </row>
    <row r="104" spans="1:8" x14ac:dyDescent="0.25">
      <c r="A104" s="7" t="s">
        <v>242</v>
      </c>
      <c r="B104" s="24" t="s">
        <v>1011</v>
      </c>
      <c r="C104" s="25">
        <v>6.52</v>
      </c>
      <c r="D104" s="25">
        <v>2.3250000000000002</v>
      </c>
      <c r="E104" s="26">
        <v>20</v>
      </c>
      <c r="F104" s="26">
        <v>46.49</v>
      </c>
      <c r="G104" s="7" t="s">
        <v>15</v>
      </c>
      <c r="H104" s="7" t="s">
        <v>1006</v>
      </c>
    </row>
    <row r="105" spans="1:8" x14ac:dyDescent="0.25">
      <c r="A105" s="7" t="s">
        <v>242</v>
      </c>
      <c r="B105" s="24" t="s">
        <v>1012</v>
      </c>
      <c r="C105" s="25">
        <v>2.4500000000000002</v>
      </c>
      <c r="D105" s="25">
        <v>2.2930000000000001</v>
      </c>
      <c r="E105" s="26">
        <v>20</v>
      </c>
      <c r="F105" s="26">
        <v>45.86</v>
      </c>
      <c r="G105" s="7" t="s">
        <v>15</v>
      </c>
      <c r="H105" s="7" t="s">
        <v>1006</v>
      </c>
    </row>
    <row r="106" spans="1:8" x14ac:dyDescent="0.25">
      <c r="A106" s="7" t="s">
        <v>242</v>
      </c>
      <c r="B106" s="24" t="s">
        <v>1013</v>
      </c>
      <c r="C106" s="25">
        <v>2.63</v>
      </c>
      <c r="D106" s="25">
        <v>2.2690000000000001</v>
      </c>
      <c r="E106" s="26">
        <v>20</v>
      </c>
      <c r="F106" s="26">
        <v>45.38</v>
      </c>
      <c r="G106" s="7" t="s">
        <v>15</v>
      </c>
      <c r="H106" s="7" t="s">
        <v>1006</v>
      </c>
    </row>
    <row r="107" spans="1:8" x14ac:dyDescent="0.25">
      <c r="A107" s="7" t="s">
        <v>242</v>
      </c>
      <c r="B107" s="24" t="s">
        <v>1014</v>
      </c>
      <c r="C107" s="25">
        <v>2.59</v>
      </c>
      <c r="D107" s="25">
        <v>2.2229999999999999</v>
      </c>
      <c r="E107" s="26">
        <v>20</v>
      </c>
      <c r="F107" s="26">
        <v>44.46</v>
      </c>
      <c r="G107" s="7" t="s">
        <v>15</v>
      </c>
      <c r="H107" s="7" t="s">
        <v>1006</v>
      </c>
    </row>
    <row r="108" spans="1:8" x14ac:dyDescent="0.25">
      <c r="A108" s="7" t="s">
        <v>242</v>
      </c>
      <c r="B108" s="24" t="s">
        <v>1015</v>
      </c>
      <c r="C108" s="25">
        <v>2.42</v>
      </c>
      <c r="D108" s="25">
        <v>2.2109999999999999</v>
      </c>
      <c r="E108" s="26">
        <v>20</v>
      </c>
      <c r="F108" s="26">
        <v>44.23</v>
      </c>
      <c r="G108" s="7" t="s">
        <v>15</v>
      </c>
      <c r="H108" s="7" t="s">
        <v>1006</v>
      </c>
    </row>
    <row r="109" spans="1:8" x14ac:dyDescent="0.25">
      <c r="A109" s="7" t="s">
        <v>242</v>
      </c>
      <c r="B109" s="24" t="s">
        <v>1016</v>
      </c>
      <c r="C109" s="25">
        <v>2.2000000000000002</v>
      </c>
      <c r="D109" s="25">
        <v>2.2029999999999998</v>
      </c>
      <c r="E109" s="26">
        <v>20</v>
      </c>
      <c r="F109" s="26">
        <v>44.06</v>
      </c>
      <c r="G109" s="7" t="s">
        <v>15</v>
      </c>
      <c r="H109" s="7" t="s">
        <v>1006</v>
      </c>
    </row>
    <row r="110" spans="1:8" x14ac:dyDescent="0.25">
      <c r="A110" s="7" t="s">
        <v>242</v>
      </c>
      <c r="B110" s="24" t="s">
        <v>1017</v>
      </c>
      <c r="C110" s="25">
        <v>2.42</v>
      </c>
      <c r="D110" s="25">
        <v>2.1259999999999999</v>
      </c>
      <c r="E110" s="26">
        <v>20</v>
      </c>
      <c r="F110" s="26">
        <v>42.52</v>
      </c>
      <c r="G110" s="7" t="s">
        <v>15</v>
      </c>
      <c r="H110" s="7" t="s">
        <v>1006</v>
      </c>
    </row>
    <row r="111" spans="1:8" x14ac:dyDescent="0.25">
      <c r="A111" s="7" t="s">
        <v>242</v>
      </c>
      <c r="B111" s="24" t="s">
        <v>1018</v>
      </c>
      <c r="C111" s="25">
        <v>5.25</v>
      </c>
      <c r="D111" s="25">
        <v>2.1259999999999999</v>
      </c>
      <c r="E111" s="26">
        <v>20</v>
      </c>
      <c r="F111" s="26">
        <v>42.51</v>
      </c>
      <c r="G111" s="7" t="s">
        <v>15</v>
      </c>
      <c r="H111" s="7" t="s">
        <v>1006</v>
      </c>
    </row>
    <row r="112" spans="1:8" x14ac:dyDescent="0.25">
      <c r="A112" s="7" t="s">
        <v>242</v>
      </c>
      <c r="B112" s="24" t="s">
        <v>1019</v>
      </c>
      <c r="C112" s="25">
        <v>5.35</v>
      </c>
      <c r="D112" s="25">
        <v>2.077</v>
      </c>
      <c r="E112" s="26">
        <v>20</v>
      </c>
      <c r="F112" s="26">
        <v>41.53</v>
      </c>
      <c r="G112" s="7" t="s">
        <v>15</v>
      </c>
      <c r="H112" s="7" t="s">
        <v>1006</v>
      </c>
    </row>
    <row r="113" spans="1:8" x14ac:dyDescent="0.25">
      <c r="A113" s="7" t="s">
        <v>242</v>
      </c>
      <c r="B113" s="24" t="s">
        <v>1020</v>
      </c>
      <c r="C113" s="25">
        <v>8.4700000000000006</v>
      </c>
      <c r="D113" s="25">
        <v>2.048</v>
      </c>
      <c r="E113" s="26">
        <v>20</v>
      </c>
      <c r="F113" s="26">
        <v>40.97</v>
      </c>
      <c r="G113" s="7" t="s">
        <v>15</v>
      </c>
      <c r="H113" s="7" t="s">
        <v>1006</v>
      </c>
    </row>
    <row r="114" spans="1:8" x14ac:dyDescent="0.25">
      <c r="A114" s="7" t="s">
        <v>242</v>
      </c>
      <c r="B114" s="24" t="s">
        <v>1021</v>
      </c>
      <c r="C114" s="25">
        <v>1.88</v>
      </c>
      <c r="D114" s="25">
        <v>1.883</v>
      </c>
      <c r="E114" s="26">
        <v>20</v>
      </c>
      <c r="F114" s="26">
        <v>37.659999999999997</v>
      </c>
      <c r="G114" s="7" t="s">
        <v>15</v>
      </c>
      <c r="H114" s="7" t="s">
        <v>1006</v>
      </c>
    </row>
    <row r="115" spans="1:8" x14ac:dyDescent="0.25">
      <c r="A115" s="7" t="s">
        <v>242</v>
      </c>
      <c r="B115" s="24" t="s">
        <v>1022</v>
      </c>
      <c r="C115" s="25">
        <v>1.81</v>
      </c>
      <c r="D115" s="25">
        <v>1.774</v>
      </c>
      <c r="E115" s="26">
        <v>20</v>
      </c>
      <c r="F115" s="26">
        <v>35.49</v>
      </c>
      <c r="G115" s="7" t="s">
        <v>15</v>
      </c>
      <c r="H115" s="7" t="s">
        <v>1006</v>
      </c>
    </row>
    <row r="116" spans="1:8" x14ac:dyDescent="0.25">
      <c r="A116" s="7" t="s">
        <v>242</v>
      </c>
      <c r="B116" s="24" t="s">
        <v>1023</v>
      </c>
      <c r="C116" s="25">
        <v>1.91</v>
      </c>
      <c r="D116" s="25">
        <v>1.768</v>
      </c>
      <c r="E116" s="26">
        <v>20</v>
      </c>
      <c r="F116" s="26">
        <v>35.35</v>
      </c>
      <c r="G116" s="7" t="s">
        <v>15</v>
      </c>
      <c r="H116" s="7" t="s">
        <v>1006</v>
      </c>
    </row>
    <row r="117" spans="1:8" x14ac:dyDescent="0.25">
      <c r="A117" s="7" t="s">
        <v>242</v>
      </c>
      <c r="B117" s="24" t="s">
        <v>1024</v>
      </c>
      <c r="C117" s="25">
        <v>1.72</v>
      </c>
      <c r="D117" s="25">
        <v>1.6639999999999999</v>
      </c>
      <c r="E117" s="26">
        <v>20</v>
      </c>
      <c r="F117" s="26">
        <v>33.28</v>
      </c>
      <c r="G117" s="7" t="s">
        <v>15</v>
      </c>
      <c r="H117" s="7" t="s">
        <v>1006</v>
      </c>
    </row>
    <row r="118" spans="1:8" x14ac:dyDescent="0.25">
      <c r="A118" s="7" t="s">
        <v>242</v>
      </c>
      <c r="B118" s="24" t="s">
        <v>1025</v>
      </c>
      <c r="C118" s="25">
        <v>1.94</v>
      </c>
      <c r="D118" s="25">
        <v>1.633</v>
      </c>
      <c r="E118" s="26">
        <v>20</v>
      </c>
      <c r="F118" s="26">
        <v>32.65</v>
      </c>
      <c r="G118" s="7" t="s">
        <v>15</v>
      </c>
      <c r="H118" s="7" t="s">
        <v>1006</v>
      </c>
    </row>
    <row r="119" spans="1:8" x14ac:dyDescent="0.25">
      <c r="A119" s="7" t="s">
        <v>242</v>
      </c>
      <c r="B119" s="24" t="s">
        <v>1026</v>
      </c>
      <c r="C119" s="25">
        <v>1.61</v>
      </c>
      <c r="D119" s="25">
        <v>1.6060000000000001</v>
      </c>
      <c r="E119" s="26">
        <v>20</v>
      </c>
      <c r="F119" s="26">
        <v>32.119999999999997</v>
      </c>
      <c r="G119" s="7" t="s">
        <v>15</v>
      </c>
      <c r="H119" s="7" t="s">
        <v>1006</v>
      </c>
    </row>
    <row r="120" spans="1:8" x14ac:dyDescent="0.25">
      <c r="A120" s="7" t="s">
        <v>242</v>
      </c>
      <c r="B120" s="24" t="s">
        <v>1027</v>
      </c>
      <c r="C120" s="25">
        <v>1.65</v>
      </c>
      <c r="D120" s="25">
        <v>1.5920000000000001</v>
      </c>
      <c r="E120" s="26">
        <v>20</v>
      </c>
      <c r="F120" s="26">
        <v>31.84</v>
      </c>
      <c r="G120" s="7" t="s">
        <v>15</v>
      </c>
      <c r="H120" s="7" t="s">
        <v>1006</v>
      </c>
    </row>
    <row r="121" spans="1:8" x14ac:dyDescent="0.25">
      <c r="A121" s="7" t="s">
        <v>242</v>
      </c>
      <c r="B121" s="24" t="s">
        <v>1028</v>
      </c>
      <c r="C121" s="25">
        <v>1.58</v>
      </c>
      <c r="D121" s="25">
        <v>1.58</v>
      </c>
      <c r="E121" s="26">
        <v>20</v>
      </c>
      <c r="F121" s="26">
        <v>31.6</v>
      </c>
      <c r="G121" s="7" t="s">
        <v>15</v>
      </c>
      <c r="H121" s="7" t="s">
        <v>1006</v>
      </c>
    </row>
    <row r="122" spans="1:8" x14ac:dyDescent="0.25">
      <c r="A122" s="7" t="s">
        <v>242</v>
      </c>
      <c r="B122" s="24" t="s">
        <v>1029</v>
      </c>
      <c r="C122" s="25">
        <v>1.49</v>
      </c>
      <c r="D122" s="25">
        <v>1.4870000000000001</v>
      </c>
      <c r="E122" s="26">
        <v>20</v>
      </c>
      <c r="F122" s="26">
        <v>29.74</v>
      </c>
      <c r="G122" s="7" t="s">
        <v>15</v>
      </c>
      <c r="H122" s="7" t="s">
        <v>1006</v>
      </c>
    </row>
    <row r="123" spans="1:8" x14ac:dyDescent="0.25">
      <c r="A123" s="7" t="s">
        <v>242</v>
      </c>
      <c r="B123" s="24" t="s">
        <v>1030</v>
      </c>
      <c r="C123" s="25">
        <v>1.51</v>
      </c>
      <c r="D123" s="25">
        <v>1.4850000000000001</v>
      </c>
      <c r="E123" s="26">
        <v>20</v>
      </c>
      <c r="F123" s="26">
        <v>29.71</v>
      </c>
      <c r="G123" s="7" t="s">
        <v>15</v>
      </c>
      <c r="H123" s="7" t="s">
        <v>1006</v>
      </c>
    </row>
    <row r="124" spans="1:8" x14ac:dyDescent="0.25">
      <c r="A124" s="7" t="s">
        <v>242</v>
      </c>
      <c r="B124" s="24" t="s">
        <v>1031</v>
      </c>
      <c r="C124" s="25">
        <v>1.49</v>
      </c>
      <c r="D124" s="25">
        <v>1.4850000000000001</v>
      </c>
      <c r="E124" s="26">
        <v>20</v>
      </c>
      <c r="F124" s="26">
        <v>29.7</v>
      </c>
      <c r="G124" s="7" t="s">
        <v>15</v>
      </c>
      <c r="H124" s="7" t="s">
        <v>1006</v>
      </c>
    </row>
    <row r="125" spans="1:8" x14ac:dyDescent="0.25">
      <c r="A125" s="7" t="s">
        <v>242</v>
      </c>
      <c r="B125" s="24" t="s">
        <v>1032</v>
      </c>
      <c r="C125" s="25">
        <v>1.42</v>
      </c>
      <c r="D125" s="25">
        <v>1.423</v>
      </c>
      <c r="E125" s="26">
        <v>20</v>
      </c>
      <c r="F125" s="26">
        <v>28.46</v>
      </c>
      <c r="G125" s="7" t="s">
        <v>15</v>
      </c>
      <c r="H125" s="7" t="s">
        <v>1006</v>
      </c>
    </row>
    <row r="126" spans="1:8" x14ac:dyDescent="0.25">
      <c r="A126" s="7" t="s">
        <v>242</v>
      </c>
      <c r="B126" s="24" t="s">
        <v>1033</v>
      </c>
      <c r="C126" s="25">
        <v>1.38</v>
      </c>
      <c r="D126" s="25">
        <v>1.3839999999999999</v>
      </c>
      <c r="E126" s="26">
        <v>20</v>
      </c>
      <c r="F126" s="26">
        <v>27.68</v>
      </c>
      <c r="G126" s="7" t="s">
        <v>15</v>
      </c>
      <c r="H126" s="7" t="s">
        <v>1006</v>
      </c>
    </row>
    <row r="127" spans="1:8" x14ac:dyDescent="0.25">
      <c r="A127" s="7" t="s">
        <v>242</v>
      </c>
      <c r="B127" s="24" t="s">
        <v>1034</v>
      </c>
      <c r="C127" s="25">
        <v>1.46</v>
      </c>
      <c r="D127" s="25">
        <v>1.355</v>
      </c>
      <c r="E127" s="26">
        <v>20</v>
      </c>
      <c r="F127" s="26">
        <v>27.09</v>
      </c>
      <c r="G127" s="7" t="s">
        <v>15</v>
      </c>
      <c r="H127" s="7" t="s">
        <v>1006</v>
      </c>
    </row>
    <row r="128" spans="1:8" x14ac:dyDescent="0.25">
      <c r="A128" s="7" t="s">
        <v>242</v>
      </c>
      <c r="B128" s="24" t="s">
        <v>1035</v>
      </c>
      <c r="C128" s="25">
        <v>1.34</v>
      </c>
      <c r="D128" s="25">
        <v>1.3360000000000001</v>
      </c>
      <c r="E128" s="26">
        <v>20</v>
      </c>
      <c r="F128" s="26">
        <v>26.72</v>
      </c>
      <c r="G128" s="7" t="s">
        <v>15</v>
      </c>
      <c r="H128" s="7" t="s">
        <v>1006</v>
      </c>
    </row>
    <row r="129" spans="1:8" x14ac:dyDescent="0.25">
      <c r="A129" s="7" t="s">
        <v>242</v>
      </c>
      <c r="B129" s="24" t="s">
        <v>1036</v>
      </c>
      <c r="C129" s="25">
        <v>2.64</v>
      </c>
      <c r="D129" s="25">
        <v>1.335</v>
      </c>
      <c r="E129" s="26">
        <v>20</v>
      </c>
      <c r="F129" s="26">
        <v>26.7</v>
      </c>
      <c r="G129" s="7" t="s">
        <v>15</v>
      </c>
      <c r="H129" s="7" t="s">
        <v>1006</v>
      </c>
    </row>
    <row r="130" spans="1:8" x14ac:dyDescent="0.25">
      <c r="A130" s="7" t="s">
        <v>242</v>
      </c>
      <c r="B130" s="24" t="s">
        <v>1037</v>
      </c>
      <c r="C130" s="25">
        <v>1.49</v>
      </c>
      <c r="D130" s="25">
        <v>1.3320000000000001</v>
      </c>
      <c r="E130" s="26">
        <v>20</v>
      </c>
      <c r="F130" s="26">
        <v>26.64</v>
      </c>
      <c r="G130" s="7" t="s">
        <v>15</v>
      </c>
      <c r="H130" s="7" t="s">
        <v>1006</v>
      </c>
    </row>
    <row r="131" spans="1:8" x14ac:dyDescent="0.25">
      <c r="A131" s="7" t="s">
        <v>242</v>
      </c>
      <c r="B131" s="24" t="s">
        <v>1038</v>
      </c>
      <c r="C131" s="25">
        <v>1.87</v>
      </c>
      <c r="D131" s="25">
        <v>1.294</v>
      </c>
      <c r="E131" s="26">
        <v>20</v>
      </c>
      <c r="F131" s="26">
        <v>25.89</v>
      </c>
      <c r="G131" s="7" t="s">
        <v>15</v>
      </c>
      <c r="H131" s="7" t="s">
        <v>1006</v>
      </c>
    </row>
    <row r="132" spans="1:8" x14ac:dyDescent="0.25">
      <c r="A132" s="7" t="s">
        <v>242</v>
      </c>
      <c r="B132" s="24" t="s">
        <v>1039</v>
      </c>
      <c r="C132" s="25">
        <v>1.29</v>
      </c>
      <c r="D132" s="25">
        <v>1.2909999999999999</v>
      </c>
      <c r="E132" s="26">
        <v>20</v>
      </c>
      <c r="F132" s="26">
        <v>25.82</v>
      </c>
      <c r="G132" s="7" t="s">
        <v>15</v>
      </c>
      <c r="H132" s="7" t="s">
        <v>1006</v>
      </c>
    </row>
    <row r="133" spans="1:8" x14ac:dyDescent="0.25">
      <c r="A133" s="7" t="s">
        <v>242</v>
      </c>
      <c r="B133" s="24" t="s">
        <v>1040</v>
      </c>
      <c r="C133" s="25">
        <v>2.1800000000000002</v>
      </c>
      <c r="D133" s="25">
        <v>1.2669999999999999</v>
      </c>
      <c r="E133" s="26">
        <v>20</v>
      </c>
      <c r="F133" s="26">
        <v>25.33</v>
      </c>
      <c r="G133" s="7" t="s">
        <v>15</v>
      </c>
      <c r="H133" s="7" t="s">
        <v>1006</v>
      </c>
    </row>
    <row r="134" spans="1:8" x14ac:dyDescent="0.25">
      <c r="A134" s="7" t="s">
        <v>242</v>
      </c>
      <c r="B134" s="24" t="s">
        <v>1041</v>
      </c>
      <c r="C134" s="25">
        <v>1.26</v>
      </c>
      <c r="D134" s="25">
        <v>1.264</v>
      </c>
      <c r="E134" s="26">
        <v>20</v>
      </c>
      <c r="F134" s="26">
        <v>25.28</v>
      </c>
      <c r="G134" s="7" t="s">
        <v>15</v>
      </c>
      <c r="H134" s="7" t="s">
        <v>1006</v>
      </c>
    </row>
    <row r="135" spans="1:8" x14ac:dyDescent="0.25">
      <c r="A135" s="7" t="s">
        <v>242</v>
      </c>
      <c r="B135" s="24" t="s">
        <v>1042</v>
      </c>
      <c r="C135" s="25">
        <v>1.26</v>
      </c>
      <c r="D135" s="25">
        <v>1.246</v>
      </c>
      <c r="E135" s="26">
        <v>20</v>
      </c>
      <c r="F135" s="26">
        <v>24.92</v>
      </c>
      <c r="G135" s="7" t="s">
        <v>15</v>
      </c>
      <c r="H135" s="7" t="s">
        <v>1006</v>
      </c>
    </row>
    <row r="136" spans="1:8" x14ac:dyDescent="0.25">
      <c r="A136" s="7" t="s">
        <v>242</v>
      </c>
      <c r="B136" s="24" t="s">
        <v>1043</v>
      </c>
      <c r="C136" s="25">
        <v>1.25</v>
      </c>
      <c r="D136" s="25">
        <v>1.246</v>
      </c>
      <c r="E136" s="26">
        <v>20</v>
      </c>
      <c r="F136" s="26">
        <v>24.92</v>
      </c>
      <c r="G136" s="7" t="s">
        <v>15</v>
      </c>
      <c r="H136" s="7" t="s">
        <v>1006</v>
      </c>
    </row>
    <row r="137" spans="1:8" x14ac:dyDescent="0.25">
      <c r="A137" s="7" t="s">
        <v>242</v>
      </c>
      <c r="B137" s="24" t="s">
        <v>1044</v>
      </c>
      <c r="C137" s="25">
        <v>3.4</v>
      </c>
      <c r="D137" s="25">
        <v>1.246</v>
      </c>
      <c r="E137" s="26">
        <v>20</v>
      </c>
      <c r="F137" s="26">
        <v>24.91</v>
      </c>
      <c r="G137" s="7" t="s">
        <v>15</v>
      </c>
      <c r="H137" s="7" t="s">
        <v>1006</v>
      </c>
    </row>
    <row r="138" spans="1:8" x14ac:dyDescent="0.25">
      <c r="A138" s="7" t="s">
        <v>242</v>
      </c>
      <c r="B138" s="24" t="s">
        <v>1045</v>
      </c>
      <c r="C138" s="25">
        <v>2.17</v>
      </c>
      <c r="D138" s="25">
        <v>1.228</v>
      </c>
      <c r="E138" s="26">
        <v>20</v>
      </c>
      <c r="F138" s="26">
        <v>24.55</v>
      </c>
      <c r="G138" s="7" t="s">
        <v>15</v>
      </c>
      <c r="H138" s="7" t="s">
        <v>1006</v>
      </c>
    </row>
    <row r="139" spans="1:8" x14ac:dyDescent="0.25">
      <c r="A139" s="7" t="s">
        <v>242</v>
      </c>
      <c r="B139" s="24" t="s">
        <v>1046</v>
      </c>
      <c r="C139" s="25">
        <v>1.22</v>
      </c>
      <c r="D139" s="25">
        <v>1.2150000000000001</v>
      </c>
      <c r="E139" s="26">
        <v>20</v>
      </c>
      <c r="F139" s="26">
        <v>24.3</v>
      </c>
      <c r="G139" s="7" t="s">
        <v>15</v>
      </c>
      <c r="H139" s="7" t="s">
        <v>1006</v>
      </c>
    </row>
    <row r="140" spans="1:8" x14ac:dyDescent="0.25">
      <c r="A140" s="7" t="s">
        <v>242</v>
      </c>
      <c r="B140" s="24" t="s">
        <v>1047</v>
      </c>
      <c r="C140" s="25">
        <v>2.04</v>
      </c>
      <c r="D140" s="25">
        <v>1.2090000000000001</v>
      </c>
      <c r="E140" s="26">
        <v>20</v>
      </c>
      <c r="F140" s="26">
        <v>24.18</v>
      </c>
      <c r="G140" s="7" t="s">
        <v>15</v>
      </c>
      <c r="H140" s="7" t="s">
        <v>1006</v>
      </c>
    </row>
    <row r="141" spans="1:8" x14ac:dyDescent="0.25">
      <c r="A141" s="7" t="s">
        <v>242</v>
      </c>
      <c r="B141" s="24" t="s">
        <v>1048</v>
      </c>
      <c r="C141" s="25">
        <v>1.9</v>
      </c>
      <c r="D141" s="25">
        <v>1.198</v>
      </c>
      <c r="E141" s="26">
        <v>20</v>
      </c>
      <c r="F141" s="26">
        <v>23.96</v>
      </c>
      <c r="G141" s="7" t="s">
        <v>15</v>
      </c>
      <c r="H141" s="7" t="s">
        <v>1006</v>
      </c>
    </row>
    <row r="142" spans="1:8" x14ac:dyDescent="0.25">
      <c r="A142" s="7" t="s">
        <v>242</v>
      </c>
      <c r="B142" s="24" t="s">
        <v>1049</v>
      </c>
      <c r="C142" s="25">
        <v>1.19</v>
      </c>
      <c r="D142" s="25">
        <v>1.1930000000000001</v>
      </c>
      <c r="E142" s="26">
        <v>20</v>
      </c>
      <c r="F142" s="26">
        <v>23.86</v>
      </c>
      <c r="G142" s="7" t="s">
        <v>15</v>
      </c>
      <c r="H142" s="7" t="s">
        <v>1006</v>
      </c>
    </row>
    <row r="143" spans="1:8" x14ac:dyDescent="0.25">
      <c r="A143" s="7" t="s">
        <v>242</v>
      </c>
      <c r="B143" s="24" t="s">
        <v>1050</v>
      </c>
      <c r="C143" s="25">
        <v>1.38</v>
      </c>
      <c r="D143" s="25">
        <v>1.1519999999999999</v>
      </c>
      <c r="E143" s="26">
        <v>20</v>
      </c>
      <c r="F143" s="26">
        <v>23.04</v>
      </c>
      <c r="G143" s="7" t="s">
        <v>15</v>
      </c>
      <c r="H143" s="7" t="s">
        <v>1006</v>
      </c>
    </row>
    <row r="144" spans="1:8" x14ac:dyDescent="0.25">
      <c r="A144" s="7" t="s">
        <v>242</v>
      </c>
      <c r="B144" s="24" t="s">
        <v>1051</v>
      </c>
      <c r="C144" s="25">
        <v>1.25</v>
      </c>
      <c r="D144" s="25">
        <v>1.1399999999999999</v>
      </c>
      <c r="E144" s="26">
        <v>20</v>
      </c>
      <c r="F144" s="26">
        <v>22.81</v>
      </c>
      <c r="G144" s="7" t="s">
        <v>15</v>
      </c>
      <c r="H144" s="7" t="s">
        <v>1006</v>
      </c>
    </row>
    <row r="145" spans="1:8" x14ac:dyDescent="0.25">
      <c r="A145" s="7" t="s">
        <v>242</v>
      </c>
      <c r="B145" s="24" t="s">
        <v>1052</v>
      </c>
      <c r="C145" s="25">
        <v>1.1599999999999999</v>
      </c>
      <c r="D145" s="25">
        <v>1.1180000000000001</v>
      </c>
      <c r="E145" s="26">
        <v>20</v>
      </c>
      <c r="F145" s="26">
        <v>22.37</v>
      </c>
      <c r="G145" s="7" t="s">
        <v>15</v>
      </c>
      <c r="H145" s="7" t="s">
        <v>1006</v>
      </c>
    </row>
    <row r="146" spans="1:8" x14ac:dyDescent="0.25">
      <c r="A146" s="7" t="s">
        <v>242</v>
      </c>
      <c r="B146" s="24" t="s">
        <v>1053</v>
      </c>
      <c r="C146" s="25">
        <v>1.1000000000000001</v>
      </c>
      <c r="D146" s="25">
        <v>1.105</v>
      </c>
      <c r="E146" s="26">
        <v>20</v>
      </c>
      <c r="F146" s="26">
        <v>22.1</v>
      </c>
      <c r="G146" s="7" t="s">
        <v>15</v>
      </c>
      <c r="H146" s="7" t="s">
        <v>1006</v>
      </c>
    </row>
    <row r="147" spans="1:8" x14ac:dyDescent="0.25">
      <c r="A147" s="7" t="s">
        <v>242</v>
      </c>
      <c r="B147" s="24" t="s">
        <v>1054</v>
      </c>
      <c r="C147" s="25">
        <v>1.22</v>
      </c>
      <c r="D147" s="25">
        <v>1.0609999999999999</v>
      </c>
      <c r="E147" s="26">
        <v>20</v>
      </c>
      <c r="F147" s="26">
        <v>21.21</v>
      </c>
      <c r="G147" s="7" t="s">
        <v>15</v>
      </c>
      <c r="H147" s="7" t="s">
        <v>1006</v>
      </c>
    </row>
    <row r="148" spans="1:8" x14ac:dyDescent="0.25">
      <c r="A148" s="7" t="s">
        <v>242</v>
      </c>
      <c r="B148" s="24" t="s">
        <v>1055</v>
      </c>
      <c r="C148" s="25">
        <v>1.19</v>
      </c>
      <c r="D148" s="25">
        <v>1.0580000000000001</v>
      </c>
      <c r="E148" s="26">
        <v>20</v>
      </c>
      <c r="F148" s="26">
        <v>21.16</v>
      </c>
      <c r="G148" s="7" t="s">
        <v>15</v>
      </c>
      <c r="H148" s="7" t="s">
        <v>1006</v>
      </c>
    </row>
    <row r="149" spans="1:8" x14ac:dyDescent="0.25">
      <c r="A149" s="7" t="s">
        <v>242</v>
      </c>
      <c r="B149" s="24" t="s">
        <v>1056</v>
      </c>
      <c r="C149" s="25">
        <v>1.01</v>
      </c>
      <c r="D149" s="25">
        <v>1.0109999999999999</v>
      </c>
      <c r="E149" s="26">
        <v>20</v>
      </c>
      <c r="F149" s="26">
        <v>20.23</v>
      </c>
      <c r="G149" s="7" t="s">
        <v>15</v>
      </c>
      <c r="H149" s="7" t="s">
        <v>1006</v>
      </c>
    </row>
    <row r="150" spans="1:8" x14ac:dyDescent="0.25">
      <c r="A150" s="7" t="s">
        <v>242</v>
      </c>
      <c r="B150" s="24" t="s">
        <v>1057</v>
      </c>
      <c r="C150" s="25">
        <v>1.02</v>
      </c>
      <c r="D150" s="25">
        <v>1.006</v>
      </c>
      <c r="E150" s="26">
        <v>20</v>
      </c>
      <c r="F150" s="26">
        <v>20.12</v>
      </c>
      <c r="G150" s="7" t="s">
        <v>15</v>
      </c>
      <c r="H150" s="7" t="s">
        <v>1006</v>
      </c>
    </row>
    <row r="151" spans="1:8" x14ac:dyDescent="0.25">
      <c r="A151" s="7" t="s">
        <v>242</v>
      </c>
      <c r="B151" s="24" t="s">
        <v>1058</v>
      </c>
      <c r="C151" s="25">
        <v>0.98</v>
      </c>
      <c r="D151" s="25">
        <v>0.98399999999999999</v>
      </c>
      <c r="E151" s="26">
        <v>20</v>
      </c>
      <c r="F151" s="26">
        <v>19.68</v>
      </c>
      <c r="G151" s="7" t="s">
        <v>15</v>
      </c>
      <c r="H151" s="7" t="s">
        <v>1006</v>
      </c>
    </row>
    <row r="152" spans="1:8" x14ac:dyDescent="0.25">
      <c r="A152" s="7" t="s">
        <v>242</v>
      </c>
      <c r="B152" s="24" t="s">
        <v>1059</v>
      </c>
      <c r="C152" s="25">
        <v>0.95</v>
      </c>
      <c r="D152" s="25">
        <v>0.94799999999999995</v>
      </c>
      <c r="E152" s="26">
        <v>20</v>
      </c>
      <c r="F152" s="26">
        <v>18.96</v>
      </c>
      <c r="G152" s="7" t="s">
        <v>15</v>
      </c>
      <c r="H152" s="7" t="s">
        <v>1006</v>
      </c>
    </row>
    <row r="153" spans="1:8" x14ac:dyDescent="0.25">
      <c r="A153" s="7" t="s">
        <v>242</v>
      </c>
      <c r="B153" s="24" t="s">
        <v>1060</v>
      </c>
      <c r="C153" s="25">
        <v>1.27</v>
      </c>
      <c r="D153" s="25">
        <v>0.93899999999999995</v>
      </c>
      <c r="E153" s="26">
        <v>20</v>
      </c>
      <c r="F153" s="26">
        <v>18.79</v>
      </c>
      <c r="G153" s="7" t="s">
        <v>15</v>
      </c>
      <c r="H153" s="7" t="s">
        <v>1006</v>
      </c>
    </row>
    <row r="154" spans="1:8" x14ac:dyDescent="0.25">
      <c r="A154" s="7" t="s">
        <v>242</v>
      </c>
      <c r="B154" s="24" t="s">
        <v>1061</v>
      </c>
      <c r="C154" s="25">
        <v>0.96</v>
      </c>
      <c r="D154" s="25">
        <v>0.93700000000000006</v>
      </c>
      <c r="E154" s="26">
        <v>20</v>
      </c>
      <c r="F154" s="26">
        <v>18.75</v>
      </c>
      <c r="G154" s="7" t="s">
        <v>15</v>
      </c>
      <c r="H154" s="7" t="s">
        <v>1006</v>
      </c>
    </row>
    <row r="155" spans="1:8" x14ac:dyDescent="0.25">
      <c r="A155" s="7" t="s">
        <v>242</v>
      </c>
      <c r="B155" s="24" t="s">
        <v>1062</v>
      </c>
      <c r="C155" s="25">
        <v>1.35</v>
      </c>
      <c r="D155" s="25">
        <v>0.93200000000000005</v>
      </c>
      <c r="E155" s="26">
        <v>20</v>
      </c>
      <c r="F155" s="26">
        <v>18.64</v>
      </c>
      <c r="G155" s="7" t="s">
        <v>15</v>
      </c>
      <c r="H155" s="7" t="s">
        <v>1006</v>
      </c>
    </row>
    <row r="156" spans="1:8" x14ac:dyDescent="0.25">
      <c r="A156" s="7" t="s">
        <v>242</v>
      </c>
      <c r="B156" s="24" t="s">
        <v>1063</v>
      </c>
      <c r="C156" s="25">
        <v>0.93</v>
      </c>
      <c r="D156" s="25">
        <v>0.92800000000000005</v>
      </c>
      <c r="E156" s="26">
        <v>20</v>
      </c>
      <c r="F156" s="26">
        <v>18.559999999999999</v>
      </c>
      <c r="G156" s="7" t="s">
        <v>15</v>
      </c>
      <c r="H156" s="7" t="s">
        <v>1006</v>
      </c>
    </row>
    <row r="157" spans="1:8" x14ac:dyDescent="0.25">
      <c r="A157" s="7" t="s">
        <v>242</v>
      </c>
      <c r="B157" s="24" t="s">
        <v>1064</v>
      </c>
      <c r="C157" s="25">
        <v>1.26</v>
      </c>
      <c r="D157" s="25">
        <v>0.92100000000000004</v>
      </c>
      <c r="E157" s="26">
        <v>20</v>
      </c>
      <c r="F157" s="26">
        <v>18.41</v>
      </c>
      <c r="G157" s="7" t="s">
        <v>15</v>
      </c>
      <c r="H157" s="7" t="s">
        <v>1006</v>
      </c>
    </row>
    <row r="158" spans="1:8" x14ac:dyDescent="0.25">
      <c r="A158" s="7" t="s">
        <v>242</v>
      </c>
      <c r="B158" s="24" t="s">
        <v>1065</v>
      </c>
      <c r="C158" s="25">
        <v>1.29</v>
      </c>
      <c r="D158" s="25">
        <v>0.92</v>
      </c>
      <c r="E158" s="26">
        <v>20</v>
      </c>
      <c r="F158" s="26">
        <v>18.41</v>
      </c>
      <c r="G158" s="7" t="s">
        <v>15</v>
      </c>
      <c r="H158" s="7" t="s">
        <v>1006</v>
      </c>
    </row>
    <row r="159" spans="1:8" x14ac:dyDescent="0.25">
      <c r="A159" s="7" t="s">
        <v>242</v>
      </c>
      <c r="B159" s="24" t="s">
        <v>1066</v>
      </c>
      <c r="C159" s="25">
        <v>0.91</v>
      </c>
      <c r="D159" s="25">
        <v>0.90800000000000003</v>
      </c>
      <c r="E159" s="26">
        <v>20</v>
      </c>
      <c r="F159" s="26">
        <v>18.16</v>
      </c>
      <c r="G159" s="7" t="s">
        <v>15</v>
      </c>
      <c r="H159" s="7" t="s">
        <v>1006</v>
      </c>
    </row>
    <row r="160" spans="1:8" x14ac:dyDescent="0.25">
      <c r="A160" s="7" t="s">
        <v>242</v>
      </c>
      <c r="B160" s="24" t="s">
        <v>1067</v>
      </c>
      <c r="C160" s="25">
        <v>0.91</v>
      </c>
      <c r="D160" s="25">
        <v>0.90700000000000003</v>
      </c>
      <c r="E160" s="26">
        <v>20</v>
      </c>
      <c r="F160" s="26">
        <v>18.14</v>
      </c>
      <c r="G160" s="7" t="s">
        <v>15</v>
      </c>
      <c r="H160" s="7" t="s">
        <v>1006</v>
      </c>
    </row>
    <row r="161" spans="1:8" x14ac:dyDescent="0.25">
      <c r="A161" s="7" t="s">
        <v>242</v>
      </c>
      <c r="B161" s="24" t="s">
        <v>1068</v>
      </c>
      <c r="C161" s="25">
        <v>1.0900000000000001</v>
      </c>
      <c r="D161" s="25">
        <v>0.89700000000000002</v>
      </c>
      <c r="E161" s="26">
        <v>20</v>
      </c>
      <c r="F161" s="26">
        <v>17.940000000000001</v>
      </c>
      <c r="G161" s="7" t="s">
        <v>15</v>
      </c>
      <c r="H161" s="7" t="s">
        <v>1006</v>
      </c>
    </row>
    <row r="162" spans="1:8" x14ac:dyDescent="0.25">
      <c r="A162" s="7" t="s">
        <v>242</v>
      </c>
      <c r="B162" s="24" t="s">
        <v>1069</v>
      </c>
      <c r="C162" s="25">
        <v>1.78</v>
      </c>
      <c r="D162" s="25">
        <v>0.89300000000000002</v>
      </c>
      <c r="E162" s="26">
        <v>20</v>
      </c>
      <c r="F162" s="26">
        <v>17.850000000000001</v>
      </c>
      <c r="G162" s="7" t="s">
        <v>15</v>
      </c>
      <c r="H162" s="7" t="s">
        <v>1006</v>
      </c>
    </row>
    <row r="163" spans="1:8" x14ac:dyDescent="0.25">
      <c r="A163" s="7" t="s">
        <v>242</v>
      </c>
      <c r="B163" s="24" t="s">
        <v>1070</v>
      </c>
      <c r="C163" s="25">
        <v>0.89</v>
      </c>
      <c r="D163" s="25">
        <v>0.88700000000000001</v>
      </c>
      <c r="E163" s="26">
        <v>20</v>
      </c>
      <c r="F163" s="26">
        <v>17.739999999999998</v>
      </c>
      <c r="G163" s="7" t="s">
        <v>15</v>
      </c>
      <c r="H163" s="7" t="s">
        <v>1006</v>
      </c>
    </row>
    <row r="164" spans="1:8" x14ac:dyDescent="0.25">
      <c r="A164" s="7" t="s">
        <v>242</v>
      </c>
      <c r="B164" s="24" t="s">
        <v>1071</v>
      </c>
      <c r="C164" s="25">
        <v>0.91</v>
      </c>
      <c r="D164" s="25">
        <v>0.88700000000000001</v>
      </c>
      <c r="E164" s="26">
        <v>20</v>
      </c>
      <c r="F164" s="26">
        <v>17.739999999999998</v>
      </c>
      <c r="G164" s="7" t="s">
        <v>15</v>
      </c>
      <c r="H164" s="7" t="s">
        <v>1006</v>
      </c>
    </row>
    <row r="165" spans="1:8" x14ac:dyDescent="0.25">
      <c r="A165" s="7" t="s">
        <v>242</v>
      </c>
      <c r="B165" s="24" t="s">
        <v>1072</v>
      </c>
      <c r="C165" s="25">
        <v>3.54</v>
      </c>
      <c r="D165" s="25">
        <v>0.88500000000000001</v>
      </c>
      <c r="E165" s="26">
        <v>20</v>
      </c>
      <c r="F165" s="26">
        <v>17.7</v>
      </c>
      <c r="G165" s="7" t="s">
        <v>15</v>
      </c>
      <c r="H165" s="7" t="s">
        <v>1006</v>
      </c>
    </row>
    <row r="166" spans="1:8" x14ac:dyDescent="0.25">
      <c r="A166" s="7" t="s">
        <v>242</v>
      </c>
      <c r="B166" s="24" t="s">
        <v>1073</v>
      </c>
      <c r="C166" s="25">
        <v>0.88</v>
      </c>
      <c r="D166" s="25">
        <v>0.877</v>
      </c>
      <c r="E166" s="26">
        <v>20</v>
      </c>
      <c r="F166" s="26">
        <v>17.54</v>
      </c>
      <c r="G166" s="7" t="s">
        <v>15</v>
      </c>
      <c r="H166" s="7" t="s">
        <v>1006</v>
      </c>
    </row>
    <row r="167" spans="1:8" x14ac:dyDescent="0.25">
      <c r="A167" s="7" t="s">
        <v>242</v>
      </c>
      <c r="B167" s="24" t="s">
        <v>1074</v>
      </c>
      <c r="C167" s="25">
        <v>0.87</v>
      </c>
      <c r="D167" s="25">
        <v>0.872</v>
      </c>
      <c r="E167" s="26">
        <v>20</v>
      </c>
      <c r="F167" s="26">
        <v>17.440000000000001</v>
      </c>
      <c r="G167" s="7" t="s">
        <v>15</v>
      </c>
      <c r="H167" s="7" t="s">
        <v>1006</v>
      </c>
    </row>
    <row r="168" spans="1:8" x14ac:dyDescent="0.25">
      <c r="A168" s="7" t="s">
        <v>242</v>
      </c>
      <c r="B168" s="24" t="s">
        <v>1075</v>
      </c>
      <c r="C168" s="25">
        <v>0.86</v>
      </c>
      <c r="D168" s="25">
        <v>0.86099999999999999</v>
      </c>
      <c r="E168" s="26">
        <v>20</v>
      </c>
      <c r="F168" s="26">
        <v>17.22</v>
      </c>
      <c r="G168" s="7" t="s">
        <v>15</v>
      </c>
      <c r="H168" s="7" t="s">
        <v>1006</v>
      </c>
    </row>
    <row r="169" spans="1:8" x14ac:dyDescent="0.25">
      <c r="A169" s="7" t="s">
        <v>242</v>
      </c>
      <c r="B169" s="24" t="s">
        <v>1076</v>
      </c>
      <c r="C169" s="25">
        <v>0.85</v>
      </c>
      <c r="D169" s="25">
        <v>0.84699999999999998</v>
      </c>
      <c r="E169" s="26">
        <v>20</v>
      </c>
      <c r="F169" s="26">
        <v>16.940000000000001</v>
      </c>
      <c r="G169" s="7" t="s">
        <v>15</v>
      </c>
      <c r="H169" s="7" t="s">
        <v>1006</v>
      </c>
    </row>
    <row r="170" spans="1:8" x14ac:dyDescent="0.25">
      <c r="A170" s="7" t="s">
        <v>242</v>
      </c>
      <c r="B170" s="24" t="s">
        <v>1077</v>
      </c>
      <c r="C170" s="25">
        <v>0.84</v>
      </c>
      <c r="D170" s="25">
        <v>0.84399999999999997</v>
      </c>
      <c r="E170" s="26">
        <v>20</v>
      </c>
      <c r="F170" s="26">
        <v>16.88</v>
      </c>
      <c r="G170" s="7" t="s">
        <v>15</v>
      </c>
      <c r="H170" s="7" t="s">
        <v>1006</v>
      </c>
    </row>
    <row r="171" spans="1:8" x14ac:dyDescent="0.25">
      <c r="A171" s="7" t="s">
        <v>242</v>
      </c>
      <c r="B171" s="24" t="s">
        <v>1078</v>
      </c>
      <c r="C171" s="25">
        <v>0.84</v>
      </c>
      <c r="D171" s="25">
        <v>0.83899999999999997</v>
      </c>
      <c r="E171" s="26">
        <v>20</v>
      </c>
      <c r="F171" s="26">
        <v>16.78</v>
      </c>
      <c r="G171" s="7" t="s">
        <v>15</v>
      </c>
      <c r="H171" s="7" t="s">
        <v>1006</v>
      </c>
    </row>
    <row r="172" spans="1:8" x14ac:dyDescent="0.25">
      <c r="A172" s="7" t="s">
        <v>242</v>
      </c>
      <c r="B172" s="24" t="s">
        <v>1079</v>
      </c>
      <c r="C172" s="25">
        <v>0.82</v>
      </c>
      <c r="D172" s="25">
        <v>0.81599999999999995</v>
      </c>
      <c r="E172" s="26">
        <v>20</v>
      </c>
      <c r="F172" s="26">
        <v>16.32</v>
      </c>
      <c r="G172" s="7" t="s">
        <v>15</v>
      </c>
      <c r="H172" s="7" t="s">
        <v>1006</v>
      </c>
    </row>
    <row r="173" spans="1:8" x14ac:dyDescent="0.25">
      <c r="A173" s="7" t="s">
        <v>242</v>
      </c>
      <c r="B173" s="24" t="s">
        <v>1080</v>
      </c>
      <c r="C173" s="25">
        <v>0.81</v>
      </c>
      <c r="D173" s="25">
        <v>0.81200000000000006</v>
      </c>
      <c r="E173" s="26">
        <v>20</v>
      </c>
      <c r="F173" s="26">
        <v>16.239999999999998</v>
      </c>
      <c r="G173" s="7" t="s">
        <v>15</v>
      </c>
      <c r="H173" s="7" t="s">
        <v>1006</v>
      </c>
    </row>
    <row r="174" spans="1:8" x14ac:dyDescent="0.25">
      <c r="A174" s="7" t="s">
        <v>242</v>
      </c>
      <c r="B174" s="24" t="s">
        <v>1081</v>
      </c>
      <c r="C174" s="25">
        <v>1.75</v>
      </c>
      <c r="D174" s="25">
        <v>0.80800000000000005</v>
      </c>
      <c r="E174" s="26">
        <v>20</v>
      </c>
      <c r="F174" s="26">
        <v>16.170000000000002</v>
      </c>
      <c r="G174" s="7" t="s">
        <v>15</v>
      </c>
      <c r="H174" s="7" t="s">
        <v>1006</v>
      </c>
    </row>
    <row r="175" spans="1:8" x14ac:dyDescent="0.25">
      <c r="A175" s="7" t="s">
        <v>242</v>
      </c>
      <c r="B175" s="24" t="s">
        <v>1082</v>
      </c>
      <c r="C175" s="25">
        <v>0.9</v>
      </c>
      <c r="D175" s="25">
        <v>0.80600000000000005</v>
      </c>
      <c r="E175" s="26">
        <v>20</v>
      </c>
      <c r="F175" s="26">
        <v>16.12</v>
      </c>
      <c r="G175" s="7" t="s">
        <v>15</v>
      </c>
      <c r="H175" s="7" t="s">
        <v>1006</v>
      </c>
    </row>
    <row r="176" spans="1:8" x14ac:dyDescent="0.25">
      <c r="A176" s="7" t="s">
        <v>242</v>
      </c>
      <c r="B176" s="24" t="s">
        <v>1083</v>
      </c>
      <c r="C176" s="25">
        <v>0.81</v>
      </c>
      <c r="D176" s="25">
        <v>0.80500000000000005</v>
      </c>
      <c r="E176" s="26">
        <v>20</v>
      </c>
      <c r="F176" s="26">
        <v>16.11</v>
      </c>
      <c r="G176" s="7" t="s">
        <v>15</v>
      </c>
      <c r="H176" s="7" t="s">
        <v>1006</v>
      </c>
    </row>
    <row r="177" spans="1:8" x14ac:dyDescent="0.25">
      <c r="A177" s="7" t="s">
        <v>242</v>
      </c>
      <c r="B177" s="24" t="s">
        <v>1084</v>
      </c>
      <c r="C177" s="25">
        <v>0.81</v>
      </c>
      <c r="D177" s="25">
        <v>0.79200000000000004</v>
      </c>
      <c r="E177" s="26">
        <v>20</v>
      </c>
      <c r="F177" s="26">
        <v>15.85</v>
      </c>
      <c r="G177" s="7" t="s">
        <v>15</v>
      </c>
      <c r="H177" s="7" t="s">
        <v>1006</v>
      </c>
    </row>
    <row r="178" spans="1:8" x14ac:dyDescent="0.25">
      <c r="A178" s="7" t="s">
        <v>242</v>
      </c>
      <c r="B178" s="24" t="s">
        <v>1085</v>
      </c>
      <c r="C178" s="25">
        <v>0.83</v>
      </c>
      <c r="D178" s="25">
        <v>0.78700000000000003</v>
      </c>
      <c r="E178" s="26">
        <v>20</v>
      </c>
      <c r="F178" s="26">
        <v>15.75</v>
      </c>
      <c r="G178" s="7" t="s">
        <v>15</v>
      </c>
      <c r="H178" s="7" t="s">
        <v>1006</v>
      </c>
    </row>
    <row r="179" spans="1:8" x14ac:dyDescent="0.25">
      <c r="A179" s="7" t="s">
        <v>242</v>
      </c>
      <c r="B179" s="24" t="s">
        <v>1086</v>
      </c>
      <c r="C179" s="25">
        <v>0.79</v>
      </c>
      <c r="D179" s="25">
        <v>0.78700000000000003</v>
      </c>
      <c r="E179" s="26">
        <v>20</v>
      </c>
      <c r="F179" s="26">
        <v>15.74</v>
      </c>
      <c r="G179" s="7" t="s">
        <v>15</v>
      </c>
      <c r="H179" s="7" t="s">
        <v>1006</v>
      </c>
    </row>
    <row r="180" spans="1:8" x14ac:dyDescent="0.25">
      <c r="A180" s="7" t="s">
        <v>242</v>
      </c>
      <c r="B180" s="24" t="s">
        <v>1087</v>
      </c>
      <c r="C180" s="25">
        <v>0.78</v>
      </c>
      <c r="D180" s="25">
        <v>0.77600000000000002</v>
      </c>
      <c r="E180" s="26">
        <v>20</v>
      </c>
      <c r="F180" s="26">
        <v>15.52</v>
      </c>
      <c r="G180" s="7" t="s">
        <v>15</v>
      </c>
      <c r="H180" s="7" t="s">
        <v>1006</v>
      </c>
    </row>
    <row r="181" spans="1:8" x14ac:dyDescent="0.25">
      <c r="A181" s="7" t="s">
        <v>242</v>
      </c>
      <c r="B181" s="24" t="s">
        <v>1088</v>
      </c>
      <c r="C181" s="25">
        <v>0.75</v>
      </c>
      <c r="D181" s="25">
        <v>0.752</v>
      </c>
      <c r="E181" s="26">
        <v>20</v>
      </c>
      <c r="F181" s="26">
        <v>15.04</v>
      </c>
      <c r="G181" s="7" t="s">
        <v>15</v>
      </c>
      <c r="H181" s="7" t="s">
        <v>1006</v>
      </c>
    </row>
    <row r="182" spans="1:8" x14ac:dyDescent="0.25">
      <c r="A182" s="7" t="s">
        <v>242</v>
      </c>
      <c r="B182" s="24" t="s">
        <v>1089</v>
      </c>
      <c r="C182" s="25">
        <v>0.78</v>
      </c>
      <c r="D182" s="25">
        <v>0.748</v>
      </c>
      <c r="E182" s="26">
        <v>20</v>
      </c>
      <c r="F182" s="26">
        <v>14.96</v>
      </c>
      <c r="G182" s="7" t="s">
        <v>15</v>
      </c>
      <c r="H182" s="7" t="s">
        <v>1006</v>
      </c>
    </row>
    <row r="183" spans="1:8" x14ac:dyDescent="0.25">
      <c r="A183" s="7" t="s">
        <v>242</v>
      </c>
      <c r="B183" s="24" t="s">
        <v>1090</v>
      </c>
      <c r="C183" s="25">
        <v>0.75</v>
      </c>
      <c r="D183" s="25">
        <v>0.748</v>
      </c>
      <c r="E183" s="26">
        <v>20</v>
      </c>
      <c r="F183" s="26">
        <v>14.96</v>
      </c>
      <c r="G183" s="7" t="s">
        <v>15</v>
      </c>
      <c r="H183" s="7" t="s">
        <v>1006</v>
      </c>
    </row>
    <row r="184" spans="1:8" x14ac:dyDescent="0.25">
      <c r="A184" s="7" t="s">
        <v>242</v>
      </c>
      <c r="B184" s="24" t="s">
        <v>1091</v>
      </c>
      <c r="C184" s="25">
        <v>0.79</v>
      </c>
      <c r="D184" s="25">
        <v>0.74199999999999999</v>
      </c>
      <c r="E184" s="26">
        <v>20</v>
      </c>
      <c r="F184" s="26">
        <v>14.84</v>
      </c>
      <c r="G184" s="7" t="s">
        <v>15</v>
      </c>
      <c r="H184" s="7" t="s">
        <v>1006</v>
      </c>
    </row>
    <row r="185" spans="1:8" x14ac:dyDescent="0.25">
      <c r="A185" s="7" t="s">
        <v>242</v>
      </c>
      <c r="B185" s="24" t="s">
        <v>1092</v>
      </c>
      <c r="C185" s="25">
        <v>0.73</v>
      </c>
      <c r="D185" s="25">
        <v>0.73499999999999999</v>
      </c>
      <c r="E185" s="26">
        <v>20</v>
      </c>
      <c r="F185" s="26">
        <v>14.7</v>
      </c>
      <c r="G185" s="7" t="s">
        <v>15</v>
      </c>
      <c r="H185" s="7" t="s">
        <v>1006</v>
      </c>
    </row>
    <row r="186" spans="1:8" x14ac:dyDescent="0.25">
      <c r="A186" s="7" t="s">
        <v>242</v>
      </c>
      <c r="B186" s="24" t="s">
        <v>1093</v>
      </c>
      <c r="C186" s="25">
        <v>0.79</v>
      </c>
      <c r="D186" s="25">
        <v>0.72699999999999998</v>
      </c>
      <c r="E186" s="26">
        <v>20</v>
      </c>
      <c r="F186" s="26">
        <v>14.53</v>
      </c>
      <c r="G186" s="7" t="s">
        <v>15</v>
      </c>
      <c r="H186" s="7" t="s">
        <v>1006</v>
      </c>
    </row>
    <row r="187" spans="1:8" x14ac:dyDescent="0.25">
      <c r="A187" s="7" t="s">
        <v>242</v>
      </c>
      <c r="B187" s="24" t="s">
        <v>1094</v>
      </c>
      <c r="C187" s="25">
        <v>0.72</v>
      </c>
      <c r="D187" s="25">
        <v>0.72499999999999998</v>
      </c>
      <c r="E187" s="26">
        <v>20</v>
      </c>
      <c r="F187" s="26">
        <v>14.5</v>
      </c>
      <c r="G187" s="7" t="s">
        <v>15</v>
      </c>
      <c r="H187" s="7" t="s">
        <v>1006</v>
      </c>
    </row>
    <row r="188" spans="1:8" x14ac:dyDescent="0.25">
      <c r="A188" s="7" t="s">
        <v>242</v>
      </c>
      <c r="B188" s="24" t="s">
        <v>1095</v>
      </c>
      <c r="C188" s="25">
        <v>2.44</v>
      </c>
      <c r="D188" s="25">
        <v>0.72299999999999998</v>
      </c>
      <c r="E188" s="26">
        <v>20</v>
      </c>
      <c r="F188" s="26">
        <v>14.45</v>
      </c>
      <c r="G188" s="7" t="s">
        <v>15</v>
      </c>
      <c r="H188" s="7" t="s">
        <v>1006</v>
      </c>
    </row>
    <row r="189" spans="1:8" x14ac:dyDescent="0.25">
      <c r="A189" s="7" t="s">
        <v>242</v>
      </c>
      <c r="B189" s="24" t="s">
        <v>1096</v>
      </c>
      <c r="C189" s="25">
        <v>0.7</v>
      </c>
      <c r="D189" s="25">
        <v>0.70099999999999996</v>
      </c>
      <c r="E189" s="26">
        <v>20</v>
      </c>
      <c r="F189" s="26">
        <v>14.02</v>
      </c>
      <c r="G189" s="7" t="s">
        <v>15</v>
      </c>
      <c r="H189" s="7" t="s">
        <v>1006</v>
      </c>
    </row>
    <row r="190" spans="1:8" x14ac:dyDescent="0.25">
      <c r="A190" s="7" t="s">
        <v>242</v>
      </c>
      <c r="B190" s="24" t="s">
        <v>1097</v>
      </c>
      <c r="C190" s="25">
        <v>1.63</v>
      </c>
      <c r="D190" s="25">
        <v>0.69399999999999995</v>
      </c>
      <c r="E190" s="26">
        <v>20</v>
      </c>
      <c r="F190" s="26">
        <v>13.89</v>
      </c>
      <c r="G190" s="7" t="s">
        <v>15</v>
      </c>
      <c r="H190" s="7" t="s">
        <v>1006</v>
      </c>
    </row>
    <row r="191" spans="1:8" x14ac:dyDescent="0.25">
      <c r="A191" s="7" t="s">
        <v>242</v>
      </c>
      <c r="B191" s="24" t="s">
        <v>1098</v>
      </c>
      <c r="C191" s="25">
        <v>0.96</v>
      </c>
      <c r="D191" s="25">
        <v>0.67900000000000005</v>
      </c>
      <c r="E191" s="26">
        <v>20</v>
      </c>
      <c r="F191" s="26">
        <v>13.59</v>
      </c>
      <c r="G191" s="7" t="s">
        <v>15</v>
      </c>
      <c r="H191" s="7" t="s">
        <v>1006</v>
      </c>
    </row>
    <row r="192" spans="1:8" x14ac:dyDescent="0.25">
      <c r="A192" s="7" t="s">
        <v>242</v>
      </c>
      <c r="B192" s="24" t="s">
        <v>1099</v>
      </c>
      <c r="C192" s="25">
        <v>0.71</v>
      </c>
      <c r="D192" s="25">
        <v>0.67300000000000004</v>
      </c>
      <c r="E192" s="26">
        <v>20</v>
      </c>
      <c r="F192" s="26">
        <v>13.46</v>
      </c>
      <c r="G192" s="7" t="s">
        <v>15</v>
      </c>
      <c r="H192" s="7" t="s">
        <v>1006</v>
      </c>
    </row>
    <row r="193" spans="1:8" x14ac:dyDescent="0.25">
      <c r="A193" s="7" t="s">
        <v>242</v>
      </c>
      <c r="B193" s="24" t="s">
        <v>1100</v>
      </c>
      <c r="C193" s="25">
        <v>0.92</v>
      </c>
      <c r="D193" s="25">
        <v>0.63300000000000001</v>
      </c>
      <c r="E193" s="26">
        <v>20</v>
      </c>
      <c r="F193" s="26">
        <v>12.66</v>
      </c>
      <c r="G193" s="7" t="s">
        <v>15</v>
      </c>
      <c r="H193" s="7" t="s">
        <v>1006</v>
      </c>
    </row>
    <row r="194" spans="1:8" x14ac:dyDescent="0.25">
      <c r="A194" s="7" t="s">
        <v>242</v>
      </c>
      <c r="B194" s="24" t="s">
        <v>1101</v>
      </c>
      <c r="C194" s="25">
        <v>0.62</v>
      </c>
      <c r="D194" s="25">
        <v>0.623</v>
      </c>
      <c r="E194" s="26">
        <v>20</v>
      </c>
      <c r="F194" s="26">
        <v>12.46</v>
      </c>
      <c r="G194" s="7" t="s">
        <v>15</v>
      </c>
      <c r="H194" s="7" t="s">
        <v>1006</v>
      </c>
    </row>
    <row r="195" spans="1:8" x14ac:dyDescent="0.25">
      <c r="A195" s="7" t="s">
        <v>242</v>
      </c>
      <c r="B195" s="24" t="s">
        <v>1102</v>
      </c>
      <c r="C195" s="25">
        <v>3.32</v>
      </c>
      <c r="D195" s="25">
        <v>0.621</v>
      </c>
      <c r="E195" s="26">
        <v>20</v>
      </c>
      <c r="F195" s="26">
        <v>12.43</v>
      </c>
      <c r="G195" s="7" t="s">
        <v>15</v>
      </c>
      <c r="H195" s="7" t="s">
        <v>1006</v>
      </c>
    </row>
    <row r="196" spans="1:8" x14ac:dyDescent="0.25">
      <c r="A196" s="7" t="s">
        <v>242</v>
      </c>
      <c r="B196" s="24" t="s">
        <v>1103</v>
      </c>
      <c r="C196" s="25">
        <v>0.63</v>
      </c>
      <c r="D196" s="25">
        <v>0.62</v>
      </c>
      <c r="E196" s="26">
        <v>20</v>
      </c>
      <c r="F196" s="26">
        <v>12.4</v>
      </c>
      <c r="G196" s="7" t="s">
        <v>15</v>
      </c>
      <c r="H196" s="7" t="s">
        <v>1006</v>
      </c>
    </row>
    <row r="197" spans="1:8" x14ac:dyDescent="0.25">
      <c r="A197" s="7" t="s">
        <v>242</v>
      </c>
      <c r="B197" s="24" t="s">
        <v>1104</v>
      </c>
      <c r="C197" s="25">
        <v>3.48</v>
      </c>
      <c r="D197" s="25">
        <v>0.61799999999999999</v>
      </c>
      <c r="E197" s="26">
        <v>20</v>
      </c>
      <c r="F197" s="26">
        <v>12.37</v>
      </c>
      <c r="G197" s="7" t="s">
        <v>15</v>
      </c>
      <c r="H197" s="7" t="s">
        <v>1006</v>
      </c>
    </row>
    <row r="198" spans="1:8" x14ac:dyDescent="0.25">
      <c r="A198" s="7" t="s">
        <v>242</v>
      </c>
      <c r="B198" s="24" t="s">
        <v>1105</v>
      </c>
      <c r="C198" s="25">
        <v>0.64</v>
      </c>
      <c r="D198" s="25">
        <v>0.59899999999999998</v>
      </c>
      <c r="E198" s="26">
        <v>20</v>
      </c>
      <c r="F198" s="26">
        <v>11.97</v>
      </c>
      <c r="G198" s="7" t="s">
        <v>15</v>
      </c>
      <c r="H198" s="7" t="s">
        <v>1006</v>
      </c>
    </row>
    <row r="199" spans="1:8" x14ac:dyDescent="0.25">
      <c r="A199" s="7" t="s">
        <v>242</v>
      </c>
      <c r="B199" s="24" t="s">
        <v>1106</v>
      </c>
      <c r="C199" s="25">
        <v>0.92</v>
      </c>
      <c r="D199" s="25">
        <v>0.59699999999999998</v>
      </c>
      <c r="E199" s="26">
        <v>20</v>
      </c>
      <c r="F199" s="26">
        <v>11.94</v>
      </c>
      <c r="G199" s="7" t="s">
        <v>15</v>
      </c>
      <c r="H199" s="7" t="s">
        <v>1006</v>
      </c>
    </row>
    <row r="200" spans="1:8" x14ac:dyDescent="0.25">
      <c r="A200" s="7" t="s">
        <v>242</v>
      </c>
      <c r="B200" s="24" t="s">
        <v>1011</v>
      </c>
      <c r="C200" s="25">
        <v>6.52</v>
      </c>
      <c r="D200" s="25">
        <v>0.58299999999999996</v>
      </c>
      <c r="E200" s="26">
        <v>20</v>
      </c>
      <c r="F200" s="26">
        <v>11.66</v>
      </c>
      <c r="G200" s="7" t="s">
        <v>15</v>
      </c>
      <c r="H200" s="7" t="s">
        <v>1006</v>
      </c>
    </row>
    <row r="201" spans="1:8" x14ac:dyDescent="0.25">
      <c r="A201" s="7" t="s">
        <v>242</v>
      </c>
      <c r="B201" s="24" t="s">
        <v>1018</v>
      </c>
      <c r="C201" s="25">
        <v>5.25</v>
      </c>
      <c r="D201" s="25">
        <v>0.56499999999999995</v>
      </c>
      <c r="E201" s="26">
        <v>20</v>
      </c>
      <c r="F201" s="26">
        <v>11.3</v>
      </c>
      <c r="G201" s="7" t="s">
        <v>15</v>
      </c>
      <c r="H201" s="7" t="s">
        <v>1006</v>
      </c>
    </row>
    <row r="202" spans="1:8" x14ac:dyDescent="0.25">
      <c r="A202" s="7" t="s">
        <v>242</v>
      </c>
      <c r="B202" s="24" t="s">
        <v>1107</v>
      </c>
      <c r="C202" s="25">
        <v>2.19</v>
      </c>
      <c r="D202" s="25">
        <v>0.56200000000000006</v>
      </c>
      <c r="E202" s="26">
        <v>20</v>
      </c>
      <c r="F202" s="26">
        <v>11.24</v>
      </c>
      <c r="G202" s="7" t="s">
        <v>15</v>
      </c>
      <c r="H202" s="7" t="s">
        <v>1006</v>
      </c>
    </row>
    <row r="203" spans="1:8" x14ac:dyDescent="0.25">
      <c r="A203" s="7" t="s">
        <v>242</v>
      </c>
      <c r="B203" s="24" t="s">
        <v>1018</v>
      </c>
      <c r="C203" s="25">
        <v>5.25</v>
      </c>
      <c r="D203" s="25">
        <v>0.56100000000000005</v>
      </c>
      <c r="E203" s="26">
        <v>20</v>
      </c>
      <c r="F203" s="26">
        <v>11.22</v>
      </c>
      <c r="G203" s="7" t="s">
        <v>15</v>
      </c>
      <c r="H203" s="7" t="s">
        <v>1006</v>
      </c>
    </row>
    <row r="204" spans="1:8" x14ac:dyDescent="0.25">
      <c r="A204" s="7" t="s">
        <v>242</v>
      </c>
      <c r="B204" s="24" t="s">
        <v>1108</v>
      </c>
      <c r="C204" s="25">
        <v>2.5</v>
      </c>
      <c r="D204" s="25">
        <v>0.56000000000000005</v>
      </c>
      <c r="E204" s="26">
        <v>20</v>
      </c>
      <c r="F204" s="26">
        <v>11.21</v>
      </c>
      <c r="G204" s="7" t="s">
        <v>15</v>
      </c>
      <c r="H204" s="7" t="s">
        <v>1006</v>
      </c>
    </row>
    <row r="205" spans="1:8" x14ac:dyDescent="0.25">
      <c r="A205" s="7" t="s">
        <v>242</v>
      </c>
      <c r="B205" s="24" t="s">
        <v>679</v>
      </c>
      <c r="C205" s="25">
        <v>0.59</v>
      </c>
      <c r="D205" s="25">
        <v>0.54900000000000004</v>
      </c>
      <c r="E205" s="26">
        <v>20</v>
      </c>
      <c r="F205" s="26">
        <v>10.98</v>
      </c>
      <c r="G205" s="7" t="s">
        <v>15</v>
      </c>
      <c r="H205" s="7" t="s">
        <v>1006</v>
      </c>
    </row>
    <row r="206" spans="1:8" x14ac:dyDescent="0.25">
      <c r="A206" s="7" t="s">
        <v>242</v>
      </c>
      <c r="B206" s="24" t="s">
        <v>1109</v>
      </c>
      <c r="C206" s="25">
        <v>2.12</v>
      </c>
      <c r="D206" s="25">
        <v>0.54600000000000004</v>
      </c>
      <c r="E206" s="26">
        <v>20</v>
      </c>
      <c r="F206" s="26">
        <v>10.93</v>
      </c>
      <c r="G206" s="7" t="s">
        <v>15</v>
      </c>
      <c r="H206" s="7" t="s">
        <v>1006</v>
      </c>
    </row>
    <row r="207" spans="1:8" x14ac:dyDescent="0.25">
      <c r="A207" s="7" t="s">
        <v>242</v>
      </c>
      <c r="B207" s="24" t="s">
        <v>1110</v>
      </c>
      <c r="C207" s="25">
        <v>0.56999999999999995</v>
      </c>
      <c r="D207" s="25">
        <v>0.54600000000000004</v>
      </c>
      <c r="E207" s="26">
        <v>20</v>
      </c>
      <c r="F207" s="26">
        <v>10.92</v>
      </c>
      <c r="G207" s="7" t="s">
        <v>15</v>
      </c>
      <c r="H207" s="7" t="s">
        <v>1006</v>
      </c>
    </row>
    <row r="208" spans="1:8" x14ac:dyDescent="0.25">
      <c r="A208" s="7" t="s">
        <v>242</v>
      </c>
      <c r="B208" s="24" t="s">
        <v>1111</v>
      </c>
      <c r="C208" s="25">
        <v>0.78</v>
      </c>
      <c r="D208" s="25">
        <v>0.53400000000000003</v>
      </c>
      <c r="E208" s="26">
        <v>20</v>
      </c>
      <c r="F208" s="26">
        <v>10.67</v>
      </c>
      <c r="G208" s="7" t="s">
        <v>15</v>
      </c>
      <c r="H208" s="7" t="s">
        <v>1006</v>
      </c>
    </row>
    <row r="209" spans="1:8" x14ac:dyDescent="0.25">
      <c r="A209" s="7" t="s">
        <v>242</v>
      </c>
      <c r="B209" s="24" t="s">
        <v>1112</v>
      </c>
      <c r="C209" s="25">
        <v>1.2</v>
      </c>
      <c r="D209" s="25">
        <v>0.52600000000000002</v>
      </c>
      <c r="E209" s="26">
        <v>20</v>
      </c>
      <c r="F209" s="26">
        <v>10.52</v>
      </c>
      <c r="G209" s="7" t="s">
        <v>15</v>
      </c>
      <c r="H209" s="7" t="s">
        <v>1006</v>
      </c>
    </row>
    <row r="210" spans="1:8" x14ac:dyDescent="0.25">
      <c r="A210" s="7" t="s">
        <v>242</v>
      </c>
      <c r="B210" s="24" t="s">
        <v>1113</v>
      </c>
      <c r="C210" s="25">
        <v>0.69</v>
      </c>
      <c r="D210" s="25">
        <v>0.52500000000000002</v>
      </c>
      <c r="E210" s="26">
        <v>20</v>
      </c>
      <c r="F210" s="26">
        <v>10.5</v>
      </c>
      <c r="G210" s="7" t="s">
        <v>15</v>
      </c>
      <c r="H210" s="7" t="s">
        <v>1006</v>
      </c>
    </row>
    <row r="211" spans="1:8" x14ac:dyDescent="0.25">
      <c r="A211" s="7" t="s">
        <v>242</v>
      </c>
      <c r="B211" s="24" t="s">
        <v>1114</v>
      </c>
      <c r="C211" s="25">
        <v>0.56999999999999995</v>
      </c>
      <c r="D211" s="25">
        <v>0.52500000000000002</v>
      </c>
      <c r="E211" s="26">
        <v>20</v>
      </c>
      <c r="F211" s="26">
        <v>10.49</v>
      </c>
      <c r="G211" s="7" t="s">
        <v>15</v>
      </c>
      <c r="H211" s="7" t="s">
        <v>1006</v>
      </c>
    </row>
    <row r="212" spans="1:8" x14ac:dyDescent="0.25">
      <c r="A212" s="7" t="s">
        <v>242</v>
      </c>
      <c r="B212" s="24" t="s">
        <v>1109</v>
      </c>
      <c r="C212" s="25">
        <v>2.12</v>
      </c>
      <c r="D212" s="25">
        <v>0.52300000000000002</v>
      </c>
      <c r="E212" s="26">
        <v>20</v>
      </c>
      <c r="F212" s="26">
        <v>10.46</v>
      </c>
      <c r="G212" s="7" t="s">
        <v>15</v>
      </c>
      <c r="H212" s="7" t="s">
        <v>1006</v>
      </c>
    </row>
    <row r="213" spans="1:8" x14ac:dyDescent="0.25">
      <c r="A213" s="7" t="s">
        <v>242</v>
      </c>
      <c r="B213" s="24" t="s">
        <v>1115</v>
      </c>
      <c r="C213" s="25">
        <v>0.88</v>
      </c>
      <c r="D213" s="25">
        <v>0.52</v>
      </c>
      <c r="E213" s="26">
        <v>20</v>
      </c>
      <c r="F213" s="26">
        <v>10.41</v>
      </c>
      <c r="G213" s="7" t="s">
        <v>15</v>
      </c>
      <c r="H213" s="7" t="s">
        <v>1006</v>
      </c>
    </row>
    <row r="214" spans="1:8" x14ac:dyDescent="0.25">
      <c r="A214" s="7" t="s">
        <v>242</v>
      </c>
      <c r="B214" s="24" t="s">
        <v>1116</v>
      </c>
      <c r="C214" s="25">
        <v>1.26</v>
      </c>
      <c r="D214" s="25">
        <v>0.51600000000000001</v>
      </c>
      <c r="E214" s="26">
        <v>20</v>
      </c>
      <c r="F214" s="26">
        <v>10.31</v>
      </c>
      <c r="G214" s="7" t="s">
        <v>15</v>
      </c>
      <c r="H214" s="7" t="s">
        <v>1006</v>
      </c>
    </row>
    <row r="215" spans="1:8" x14ac:dyDescent="0.25">
      <c r="A215" s="7" t="s">
        <v>242</v>
      </c>
      <c r="B215" s="24" t="s">
        <v>1117</v>
      </c>
      <c r="C215" s="25">
        <v>3.06</v>
      </c>
      <c r="D215" s="25">
        <v>0.51100000000000001</v>
      </c>
      <c r="E215" s="26">
        <v>20</v>
      </c>
      <c r="F215" s="26">
        <v>10.23</v>
      </c>
      <c r="G215" s="7" t="s">
        <v>15</v>
      </c>
      <c r="H215" s="7" t="s">
        <v>1006</v>
      </c>
    </row>
    <row r="216" spans="1:8" x14ac:dyDescent="0.25">
      <c r="A216" s="7" t="s">
        <v>242</v>
      </c>
      <c r="B216" s="24" t="s">
        <v>1118</v>
      </c>
      <c r="C216" s="25">
        <v>0.77</v>
      </c>
      <c r="D216" s="25">
        <v>0.502</v>
      </c>
      <c r="E216" s="26">
        <v>20</v>
      </c>
      <c r="F216" s="26">
        <v>10.050000000000001</v>
      </c>
      <c r="G216" s="7" t="s">
        <v>15</v>
      </c>
      <c r="H216" s="7" t="s">
        <v>1006</v>
      </c>
    </row>
    <row r="217" spans="1:8" x14ac:dyDescent="0.25">
      <c r="A217" s="7" t="s">
        <v>242</v>
      </c>
      <c r="B217" s="24" t="s">
        <v>1119</v>
      </c>
      <c r="C217" s="25">
        <v>0.54</v>
      </c>
      <c r="D217" s="25">
        <v>0.49399999999999999</v>
      </c>
      <c r="E217" s="26">
        <v>20</v>
      </c>
      <c r="F217" s="26">
        <v>9.8699999999999992</v>
      </c>
      <c r="G217" s="7" t="s">
        <v>15</v>
      </c>
      <c r="H217" s="7" t="s">
        <v>1006</v>
      </c>
    </row>
    <row r="218" spans="1:8" x14ac:dyDescent="0.25">
      <c r="A218" s="7" t="s">
        <v>242</v>
      </c>
      <c r="B218" s="24" t="s">
        <v>1120</v>
      </c>
      <c r="C218" s="25">
        <v>1.27</v>
      </c>
      <c r="D218" s="25">
        <v>0.48199999999999998</v>
      </c>
      <c r="E218" s="26">
        <v>20</v>
      </c>
      <c r="F218" s="26">
        <v>9.65</v>
      </c>
      <c r="G218" s="7" t="s">
        <v>15</v>
      </c>
      <c r="H218" s="7" t="s">
        <v>1006</v>
      </c>
    </row>
    <row r="219" spans="1:8" x14ac:dyDescent="0.25">
      <c r="A219" s="7" t="s">
        <v>242</v>
      </c>
      <c r="B219" s="24" t="s">
        <v>1121</v>
      </c>
      <c r="C219" s="25">
        <v>0.62</v>
      </c>
      <c r="D219" s="25">
        <v>0.48099999999999998</v>
      </c>
      <c r="E219" s="26">
        <v>20</v>
      </c>
      <c r="F219" s="26">
        <v>9.6199999999999992</v>
      </c>
      <c r="G219" s="7" t="s">
        <v>15</v>
      </c>
      <c r="H219" s="7" t="s">
        <v>1006</v>
      </c>
    </row>
    <row r="220" spans="1:8" x14ac:dyDescent="0.25">
      <c r="A220" s="7" t="s">
        <v>242</v>
      </c>
      <c r="B220" s="24" t="s">
        <v>1122</v>
      </c>
      <c r="C220" s="25">
        <v>2.13</v>
      </c>
      <c r="D220" s="25">
        <v>0.48</v>
      </c>
      <c r="E220" s="26">
        <v>20</v>
      </c>
      <c r="F220" s="26">
        <v>9.6</v>
      </c>
      <c r="G220" s="7" t="s">
        <v>15</v>
      </c>
      <c r="H220" s="7" t="s">
        <v>1006</v>
      </c>
    </row>
    <row r="221" spans="1:8" x14ac:dyDescent="0.25">
      <c r="A221" s="7" t="s">
        <v>242</v>
      </c>
      <c r="B221" s="24" t="s">
        <v>1123</v>
      </c>
      <c r="C221" s="25">
        <v>0.51</v>
      </c>
      <c r="D221" s="25">
        <v>0.47599999999999998</v>
      </c>
      <c r="E221" s="26">
        <v>20</v>
      </c>
      <c r="F221" s="26">
        <v>9.52</v>
      </c>
      <c r="G221" s="7" t="s">
        <v>15</v>
      </c>
      <c r="H221" s="7" t="s">
        <v>1006</v>
      </c>
    </row>
    <row r="222" spans="1:8" x14ac:dyDescent="0.25">
      <c r="A222" s="7" t="s">
        <v>242</v>
      </c>
      <c r="B222" s="24" t="s">
        <v>1124</v>
      </c>
      <c r="C222" s="25">
        <v>0.52</v>
      </c>
      <c r="D222" s="25">
        <v>0.46800000000000003</v>
      </c>
      <c r="E222" s="26">
        <v>20</v>
      </c>
      <c r="F222" s="26">
        <v>9.36</v>
      </c>
      <c r="G222" s="7" t="s">
        <v>15</v>
      </c>
      <c r="H222" s="7" t="s">
        <v>1006</v>
      </c>
    </row>
    <row r="223" spans="1:8" x14ac:dyDescent="0.25">
      <c r="A223" s="7" t="s">
        <v>242</v>
      </c>
      <c r="B223" s="24" t="s">
        <v>1125</v>
      </c>
      <c r="C223" s="25">
        <v>0.48</v>
      </c>
      <c r="D223" s="25">
        <v>0.46800000000000003</v>
      </c>
      <c r="E223" s="26">
        <v>20</v>
      </c>
      <c r="F223" s="26">
        <v>9.36</v>
      </c>
      <c r="G223" s="7" t="s">
        <v>15</v>
      </c>
      <c r="H223" s="7" t="s">
        <v>1006</v>
      </c>
    </row>
    <row r="224" spans="1:8" x14ac:dyDescent="0.25">
      <c r="A224" s="7" t="s">
        <v>242</v>
      </c>
      <c r="B224" s="24" t="s">
        <v>1126</v>
      </c>
      <c r="C224" s="25">
        <v>1.1100000000000001</v>
      </c>
      <c r="D224" s="25">
        <v>0.46700000000000003</v>
      </c>
      <c r="E224" s="26">
        <v>20</v>
      </c>
      <c r="F224" s="26">
        <v>9.34</v>
      </c>
      <c r="G224" s="7" t="s">
        <v>15</v>
      </c>
      <c r="H224" s="7" t="s">
        <v>1006</v>
      </c>
    </row>
    <row r="225" spans="1:8" x14ac:dyDescent="0.25">
      <c r="A225" s="7" t="s">
        <v>242</v>
      </c>
      <c r="B225" s="24" t="s">
        <v>1127</v>
      </c>
      <c r="C225" s="25">
        <v>0.51</v>
      </c>
      <c r="D225" s="25">
        <v>0.46600000000000003</v>
      </c>
      <c r="E225" s="26">
        <v>20</v>
      </c>
      <c r="F225" s="26">
        <v>9.33</v>
      </c>
      <c r="G225" s="7" t="s">
        <v>15</v>
      </c>
      <c r="H225" s="7" t="s">
        <v>1006</v>
      </c>
    </row>
    <row r="226" spans="1:8" x14ac:dyDescent="0.25">
      <c r="A226" s="7" t="s">
        <v>242</v>
      </c>
      <c r="B226" s="24" t="s">
        <v>1128</v>
      </c>
      <c r="C226" s="25">
        <v>4.0199999999999996</v>
      </c>
      <c r="D226" s="25">
        <v>0.46400000000000002</v>
      </c>
      <c r="E226" s="26">
        <v>20</v>
      </c>
      <c r="F226" s="26">
        <v>9.2799999999999994</v>
      </c>
      <c r="G226" s="7" t="s">
        <v>15</v>
      </c>
      <c r="H226" s="7" t="s">
        <v>1006</v>
      </c>
    </row>
    <row r="227" spans="1:8" x14ac:dyDescent="0.25">
      <c r="A227" s="7" t="s">
        <v>242</v>
      </c>
      <c r="B227" s="24" t="s">
        <v>1129</v>
      </c>
      <c r="C227" s="25">
        <v>0.63</v>
      </c>
      <c r="D227" s="25">
        <v>0.45500000000000002</v>
      </c>
      <c r="E227" s="26">
        <v>20</v>
      </c>
      <c r="F227" s="26">
        <v>9.1</v>
      </c>
      <c r="G227" s="7" t="s">
        <v>15</v>
      </c>
      <c r="H227" s="7" t="s">
        <v>1006</v>
      </c>
    </row>
    <row r="228" spans="1:8" x14ac:dyDescent="0.25">
      <c r="A228" s="7" t="s">
        <v>242</v>
      </c>
      <c r="B228" s="24" t="s">
        <v>1130</v>
      </c>
      <c r="C228" s="25">
        <v>1.21</v>
      </c>
      <c r="D228" s="25">
        <v>0.433</v>
      </c>
      <c r="E228" s="26">
        <v>20</v>
      </c>
      <c r="F228" s="26">
        <v>8.66</v>
      </c>
      <c r="G228" s="7" t="s">
        <v>15</v>
      </c>
      <c r="H228" s="7" t="s">
        <v>1006</v>
      </c>
    </row>
    <row r="229" spans="1:8" x14ac:dyDescent="0.25">
      <c r="A229" s="7" t="s">
        <v>242</v>
      </c>
      <c r="B229" s="24" t="s">
        <v>1131</v>
      </c>
      <c r="C229" s="25">
        <v>0.64</v>
      </c>
      <c r="D229" s="25">
        <v>0.41899999999999998</v>
      </c>
      <c r="E229" s="26">
        <v>20</v>
      </c>
      <c r="F229" s="26">
        <v>8.3800000000000008</v>
      </c>
      <c r="G229" s="7" t="s">
        <v>15</v>
      </c>
      <c r="H229" s="7" t="s">
        <v>1006</v>
      </c>
    </row>
    <row r="230" spans="1:8" x14ac:dyDescent="0.25">
      <c r="A230" s="7" t="s">
        <v>242</v>
      </c>
      <c r="B230" s="24" t="s">
        <v>1132</v>
      </c>
      <c r="C230" s="25">
        <v>0.48</v>
      </c>
      <c r="D230" s="25">
        <v>0.41799999999999998</v>
      </c>
      <c r="E230" s="26">
        <v>20</v>
      </c>
      <c r="F230" s="26">
        <v>8.36</v>
      </c>
      <c r="G230" s="7" t="s">
        <v>15</v>
      </c>
      <c r="H230" s="7" t="s">
        <v>1006</v>
      </c>
    </row>
    <row r="231" spans="1:8" x14ac:dyDescent="0.25">
      <c r="A231" s="7" t="s">
        <v>242</v>
      </c>
      <c r="B231" s="24" t="s">
        <v>1117</v>
      </c>
      <c r="C231" s="25">
        <v>3.06</v>
      </c>
      <c r="D231" s="25">
        <v>0.41</v>
      </c>
      <c r="E231" s="26">
        <v>20</v>
      </c>
      <c r="F231" s="26">
        <v>8.2100000000000009</v>
      </c>
      <c r="G231" s="7" t="s">
        <v>15</v>
      </c>
      <c r="H231" s="7" t="s">
        <v>1006</v>
      </c>
    </row>
    <row r="232" spans="1:8" x14ac:dyDescent="0.25">
      <c r="A232" s="7" t="s">
        <v>242</v>
      </c>
      <c r="B232" s="24" t="s">
        <v>1133</v>
      </c>
      <c r="C232" s="25">
        <v>1.27</v>
      </c>
      <c r="D232" s="25">
        <v>0.40699999999999997</v>
      </c>
      <c r="E232" s="26">
        <v>20</v>
      </c>
      <c r="F232" s="26">
        <v>8.1300000000000008</v>
      </c>
      <c r="G232" s="7" t="s">
        <v>15</v>
      </c>
      <c r="H232" s="7" t="s">
        <v>1006</v>
      </c>
    </row>
    <row r="233" spans="1:8" x14ac:dyDescent="0.25">
      <c r="A233" s="7" t="s">
        <v>242</v>
      </c>
      <c r="B233" s="24" t="s">
        <v>1134</v>
      </c>
      <c r="C233" s="25">
        <v>1.68</v>
      </c>
      <c r="D233" s="25">
        <v>0.40600000000000003</v>
      </c>
      <c r="E233" s="26">
        <v>20</v>
      </c>
      <c r="F233" s="26">
        <v>8.1199999999999992</v>
      </c>
      <c r="G233" s="7" t="s">
        <v>15</v>
      </c>
      <c r="H233" s="7" t="s">
        <v>1006</v>
      </c>
    </row>
    <row r="234" spans="1:8" x14ac:dyDescent="0.25">
      <c r="A234" s="7" t="s">
        <v>242</v>
      </c>
      <c r="B234" s="24" t="s">
        <v>1135</v>
      </c>
      <c r="C234" s="25">
        <v>2.2599999999999998</v>
      </c>
      <c r="D234" s="25">
        <v>0.39300000000000002</v>
      </c>
      <c r="E234" s="26">
        <v>20</v>
      </c>
      <c r="F234" s="26">
        <v>7.86</v>
      </c>
      <c r="G234" s="7" t="s">
        <v>15</v>
      </c>
      <c r="H234" s="7" t="s">
        <v>1006</v>
      </c>
    </row>
    <row r="235" spans="1:8" x14ac:dyDescent="0.25">
      <c r="A235" s="7" t="s">
        <v>242</v>
      </c>
      <c r="B235" s="24" t="s">
        <v>1136</v>
      </c>
      <c r="C235" s="25">
        <v>0.39</v>
      </c>
      <c r="D235" s="25">
        <v>0.38500000000000001</v>
      </c>
      <c r="E235" s="26">
        <v>20</v>
      </c>
      <c r="F235" s="26">
        <v>7.7</v>
      </c>
      <c r="G235" s="7" t="s">
        <v>15</v>
      </c>
      <c r="H235" s="7" t="s">
        <v>1006</v>
      </c>
    </row>
    <row r="236" spans="1:8" x14ac:dyDescent="0.25">
      <c r="A236" s="7" t="s">
        <v>242</v>
      </c>
      <c r="B236" s="24" t="s">
        <v>1137</v>
      </c>
      <c r="C236" s="25">
        <v>0.45</v>
      </c>
      <c r="D236" s="25">
        <v>0.38400000000000001</v>
      </c>
      <c r="E236" s="26">
        <v>20</v>
      </c>
      <c r="F236" s="26">
        <v>7.68</v>
      </c>
      <c r="G236" s="7" t="s">
        <v>15</v>
      </c>
      <c r="H236" s="7" t="s">
        <v>1006</v>
      </c>
    </row>
    <row r="237" spans="1:8" x14ac:dyDescent="0.25">
      <c r="A237" s="7" t="s">
        <v>242</v>
      </c>
      <c r="B237" s="24" t="s">
        <v>1138</v>
      </c>
      <c r="C237" s="25">
        <v>1.6</v>
      </c>
      <c r="D237" s="25">
        <v>0.38400000000000001</v>
      </c>
      <c r="E237" s="26">
        <v>20</v>
      </c>
      <c r="F237" s="26">
        <v>7.67</v>
      </c>
      <c r="G237" s="7" t="s">
        <v>15</v>
      </c>
      <c r="H237" s="7" t="s">
        <v>1006</v>
      </c>
    </row>
    <row r="238" spans="1:8" x14ac:dyDescent="0.25">
      <c r="A238" s="7" t="s">
        <v>242</v>
      </c>
      <c r="B238" s="24" t="s">
        <v>1139</v>
      </c>
      <c r="C238" s="25">
        <v>2.08</v>
      </c>
      <c r="D238" s="25">
        <v>0.378</v>
      </c>
      <c r="E238" s="26">
        <v>20</v>
      </c>
      <c r="F238" s="26">
        <v>7.56</v>
      </c>
      <c r="G238" s="7" t="s">
        <v>15</v>
      </c>
      <c r="H238" s="7" t="s">
        <v>1006</v>
      </c>
    </row>
    <row r="239" spans="1:8" x14ac:dyDescent="0.25">
      <c r="A239" s="7" t="s">
        <v>242</v>
      </c>
      <c r="B239" s="24" t="s">
        <v>1140</v>
      </c>
      <c r="C239" s="25">
        <v>0.38</v>
      </c>
      <c r="D239" s="25">
        <v>0.375</v>
      </c>
      <c r="E239" s="26">
        <v>20</v>
      </c>
      <c r="F239" s="26">
        <v>7.5</v>
      </c>
      <c r="G239" s="7" t="s">
        <v>15</v>
      </c>
      <c r="H239" s="7" t="s">
        <v>1006</v>
      </c>
    </row>
    <row r="240" spans="1:8" x14ac:dyDescent="0.25">
      <c r="A240" s="7" t="s">
        <v>242</v>
      </c>
      <c r="B240" s="24" t="s">
        <v>1141</v>
      </c>
      <c r="C240" s="25">
        <v>0.47</v>
      </c>
      <c r="D240" s="25">
        <v>0.36799999999999999</v>
      </c>
      <c r="E240" s="26">
        <v>20</v>
      </c>
      <c r="F240" s="26">
        <v>7.36</v>
      </c>
      <c r="G240" s="7" t="s">
        <v>15</v>
      </c>
      <c r="H240" s="7" t="s">
        <v>1006</v>
      </c>
    </row>
    <row r="241" spans="1:8" x14ac:dyDescent="0.25">
      <c r="A241" s="7" t="s">
        <v>242</v>
      </c>
      <c r="B241" s="24" t="s">
        <v>1142</v>
      </c>
      <c r="C241" s="25">
        <v>1.71</v>
      </c>
      <c r="D241" s="25">
        <v>0.36599999999999999</v>
      </c>
      <c r="E241" s="26">
        <v>20</v>
      </c>
      <c r="F241" s="26">
        <v>7.33</v>
      </c>
      <c r="G241" s="7" t="s">
        <v>15</v>
      </c>
      <c r="H241" s="7" t="s">
        <v>1006</v>
      </c>
    </row>
    <row r="242" spans="1:8" x14ac:dyDescent="0.25">
      <c r="A242" s="7" t="s">
        <v>242</v>
      </c>
      <c r="B242" s="24" t="s">
        <v>1143</v>
      </c>
      <c r="C242" s="25">
        <v>0.36</v>
      </c>
      <c r="D242" s="25">
        <v>0.36499999999999999</v>
      </c>
      <c r="E242" s="26">
        <v>20</v>
      </c>
      <c r="F242" s="26">
        <v>7.3</v>
      </c>
      <c r="G242" s="7" t="s">
        <v>15</v>
      </c>
      <c r="H242" s="7" t="s">
        <v>1006</v>
      </c>
    </row>
    <row r="243" spans="1:8" x14ac:dyDescent="0.25">
      <c r="A243" s="7" t="s">
        <v>242</v>
      </c>
      <c r="B243" s="24" t="s">
        <v>1144</v>
      </c>
      <c r="C243" s="25">
        <v>1.05</v>
      </c>
      <c r="D243" s="25">
        <v>0.36399999999999999</v>
      </c>
      <c r="E243" s="26">
        <v>20</v>
      </c>
      <c r="F243" s="26">
        <v>7.29</v>
      </c>
      <c r="G243" s="7" t="s">
        <v>15</v>
      </c>
      <c r="H243" s="7" t="s">
        <v>1006</v>
      </c>
    </row>
    <row r="244" spans="1:8" x14ac:dyDescent="0.25">
      <c r="A244" s="7" t="s">
        <v>242</v>
      </c>
      <c r="B244" s="24" t="s">
        <v>1014</v>
      </c>
      <c r="C244" s="25">
        <v>2.59</v>
      </c>
      <c r="D244" s="25">
        <v>0.35899999999999999</v>
      </c>
      <c r="E244" s="26">
        <v>20</v>
      </c>
      <c r="F244" s="26">
        <v>7.18</v>
      </c>
      <c r="G244" s="7" t="s">
        <v>15</v>
      </c>
      <c r="H244" s="7" t="s">
        <v>1006</v>
      </c>
    </row>
    <row r="245" spans="1:8" x14ac:dyDescent="0.25">
      <c r="A245" s="7" t="s">
        <v>242</v>
      </c>
      <c r="B245" s="24" t="s">
        <v>1145</v>
      </c>
      <c r="C245" s="25">
        <v>0.36</v>
      </c>
      <c r="D245" s="25">
        <v>0.35899999999999999</v>
      </c>
      <c r="E245" s="26">
        <v>20</v>
      </c>
      <c r="F245" s="26">
        <v>7.18</v>
      </c>
      <c r="G245" s="7" t="s">
        <v>15</v>
      </c>
      <c r="H245" s="7" t="s">
        <v>1006</v>
      </c>
    </row>
    <row r="246" spans="1:8" x14ac:dyDescent="0.25">
      <c r="A246" s="7" t="s">
        <v>242</v>
      </c>
      <c r="B246" s="24" t="s">
        <v>1146</v>
      </c>
      <c r="C246" s="25">
        <v>0.41</v>
      </c>
      <c r="D246" s="25">
        <v>0.35699999999999998</v>
      </c>
      <c r="E246" s="26">
        <v>20</v>
      </c>
      <c r="F246" s="26">
        <v>7.14</v>
      </c>
      <c r="G246" s="7" t="s">
        <v>15</v>
      </c>
      <c r="H246" s="7" t="s">
        <v>1006</v>
      </c>
    </row>
    <row r="247" spans="1:8" x14ac:dyDescent="0.25">
      <c r="A247" s="7" t="s">
        <v>242</v>
      </c>
      <c r="B247" s="24" t="s">
        <v>1147</v>
      </c>
      <c r="C247" s="25">
        <v>0.84</v>
      </c>
      <c r="D247" s="25">
        <v>0.35599999999999998</v>
      </c>
      <c r="E247" s="26">
        <v>20</v>
      </c>
      <c r="F247" s="26">
        <v>7.11</v>
      </c>
      <c r="G247" s="7" t="s">
        <v>15</v>
      </c>
      <c r="H247" s="7" t="s">
        <v>1006</v>
      </c>
    </row>
    <row r="248" spans="1:8" x14ac:dyDescent="0.25">
      <c r="A248" s="7" t="s">
        <v>242</v>
      </c>
      <c r="B248" s="24" t="s">
        <v>1148</v>
      </c>
      <c r="C248" s="25">
        <v>0.78</v>
      </c>
      <c r="D248" s="25">
        <v>0.34799999999999998</v>
      </c>
      <c r="E248" s="26">
        <v>20</v>
      </c>
      <c r="F248" s="26">
        <v>6.96</v>
      </c>
      <c r="G248" s="7" t="s">
        <v>15</v>
      </c>
      <c r="H248" s="7" t="s">
        <v>1006</v>
      </c>
    </row>
    <row r="249" spans="1:8" x14ac:dyDescent="0.25">
      <c r="A249" s="7" t="s">
        <v>242</v>
      </c>
      <c r="B249" s="24" t="s">
        <v>1149</v>
      </c>
      <c r="C249" s="25">
        <v>0.56000000000000005</v>
      </c>
      <c r="D249" s="25">
        <v>0.34399999999999997</v>
      </c>
      <c r="E249" s="26">
        <v>20</v>
      </c>
      <c r="F249" s="26">
        <v>6.87</v>
      </c>
      <c r="G249" s="7" t="s">
        <v>15</v>
      </c>
      <c r="H249" s="7" t="s">
        <v>1006</v>
      </c>
    </row>
    <row r="250" spans="1:8" x14ac:dyDescent="0.25">
      <c r="A250" s="7" t="s">
        <v>242</v>
      </c>
      <c r="B250" s="24" t="s">
        <v>1150</v>
      </c>
      <c r="C250" s="25">
        <v>0.34</v>
      </c>
      <c r="D250" s="25">
        <v>0.33700000000000002</v>
      </c>
      <c r="E250" s="26">
        <v>20</v>
      </c>
      <c r="F250" s="26">
        <v>6.74</v>
      </c>
      <c r="G250" s="7" t="s">
        <v>15</v>
      </c>
      <c r="H250" s="7" t="s">
        <v>1006</v>
      </c>
    </row>
    <row r="251" spans="1:8" x14ac:dyDescent="0.25">
      <c r="A251" s="7" t="s">
        <v>242</v>
      </c>
      <c r="B251" s="24" t="s">
        <v>1151</v>
      </c>
      <c r="C251" s="25">
        <v>1.79</v>
      </c>
      <c r="D251" s="25">
        <v>0.33</v>
      </c>
      <c r="E251" s="26">
        <v>20</v>
      </c>
      <c r="F251" s="26">
        <v>6.61</v>
      </c>
      <c r="G251" s="7" t="s">
        <v>15</v>
      </c>
      <c r="H251" s="7" t="s">
        <v>1006</v>
      </c>
    </row>
    <row r="252" spans="1:8" x14ac:dyDescent="0.25">
      <c r="A252" s="7" t="s">
        <v>242</v>
      </c>
      <c r="B252" s="24" t="s">
        <v>1152</v>
      </c>
      <c r="C252" s="25">
        <v>2.2999999999999998</v>
      </c>
      <c r="D252" s="25">
        <v>0.32600000000000001</v>
      </c>
      <c r="E252" s="26">
        <v>20</v>
      </c>
      <c r="F252" s="26">
        <v>6.53</v>
      </c>
      <c r="G252" s="7" t="s">
        <v>15</v>
      </c>
      <c r="H252" s="7" t="s">
        <v>1006</v>
      </c>
    </row>
    <row r="253" spans="1:8" x14ac:dyDescent="0.25">
      <c r="A253" s="7" t="s">
        <v>242</v>
      </c>
      <c r="B253" s="24" t="s">
        <v>1153</v>
      </c>
      <c r="C253" s="25">
        <v>0.33</v>
      </c>
      <c r="D253" s="25">
        <v>0.32600000000000001</v>
      </c>
      <c r="E253" s="26">
        <v>20</v>
      </c>
      <c r="F253" s="26">
        <v>6.52</v>
      </c>
      <c r="G253" s="7" t="s">
        <v>15</v>
      </c>
      <c r="H253" s="7" t="s">
        <v>1006</v>
      </c>
    </row>
    <row r="254" spans="1:8" x14ac:dyDescent="0.25">
      <c r="A254" s="7" t="s">
        <v>242</v>
      </c>
      <c r="B254" s="24" t="s">
        <v>1154</v>
      </c>
      <c r="C254" s="25">
        <v>0.32</v>
      </c>
      <c r="D254" s="25">
        <v>0.32300000000000001</v>
      </c>
      <c r="E254" s="26">
        <v>20</v>
      </c>
      <c r="F254" s="26">
        <v>6.47</v>
      </c>
      <c r="G254" s="7" t="s">
        <v>15</v>
      </c>
      <c r="H254" s="7" t="s">
        <v>1006</v>
      </c>
    </row>
    <row r="255" spans="1:8" x14ac:dyDescent="0.25">
      <c r="A255" s="7" t="s">
        <v>242</v>
      </c>
      <c r="B255" s="24" t="s">
        <v>1155</v>
      </c>
      <c r="C255" s="25">
        <v>0.33</v>
      </c>
      <c r="D255" s="25">
        <v>0.318</v>
      </c>
      <c r="E255" s="26">
        <v>20</v>
      </c>
      <c r="F255" s="26">
        <v>6.36</v>
      </c>
      <c r="G255" s="7" t="s">
        <v>15</v>
      </c>
      <c r="H255" s="7" t="s">
        <v>1006</v>
      </c>
    </row>
    <row r="256" spans="1:8" x14ac:dyDescent="0.25">
      <c r="A256" s="7" t="s">
        <v>242</v>
      </c>
      <c r="B256" s="24" t="s">
        <v>1156</v>
      </c>
      <c r="C256" s="25">
        <v>0.32</v>
      </c>
      <c r="D256" s="25">
        <v>0.316</v>
      </c>
      <c r="E256" s="26">
        <v>20</v>
      </c>
      <c r="F256" s="26">
        <v>6.32</v>
      </c>
      <c r="G256" s="7" t="s">
        <v>15</v>
      </c>
      <c r="H256" s="7" t="s">
        <v>1006</v>
      </c>
    </row>
    <row r="257" spans="1:8" x14ac:dyDescent="0.25">
      <c r="A257" s="7" t="s">
        <v>242</v>
      </c>
      <c r="B257" s="24" t="s">
        <v>1157</v>
      </c>
      <c r="C257" s="25">
        <v>0.55000000000000004</v>
      </c>
      <c r="D257" s="25">
        <v>0.312</v>
      </c>
      <c r="E257" s="26">
        <v>20</v>
      </c>
      <c r="F257" s="26">
        <v>6.23</v>
      </c>
      <c r="G257" s="7" t="s">
        <v>15</v>
      </c>
      <c r="H257" s="7" t="s">
        <v>1006</v>
      </c>
    </row>
    <row r="258" spans="1:8" x14ac:dyDescent="0.25">
      <c r="A258" s="7" t="s">
        <v>242</v>
      </c>
      <c r="B258" s="24" t="s">
        <v>1158</v>
      </c>
      <c r="C258" s="25">
        <v>2.13</v>
      </c>
      <c r="D258" s="25">
        <v>0.30399999999999999</v>
      </c>
      <c r="E258" s="26">
        <v>20</v>
      </c>
      <c r="F258" s="26">
        <v>6.08</v>
      </c>
      <c r="G258" s="7" t="s">
        <v>15</v>
      </c>
      <c r="H258" s="7" t="s">
        <v>1006</v>
      </c>
    </row>
    <row r="259" spans="1:8" x14ac:dyDescent="0.25">
      <c r="A259" s="7" t="s">
        <v>242</v>
      </c>
      <c r="B259" s="24" t="s">
        <v>1159</v>
      </c>
      <c r="C259" s="25">
        <v>0.85</v>
      </c>
      <c r="D259" s="25">
        <v>0.30199999999999999</v>
      </c>
      <c r="E259" s="26">
        <v>20</v>
      </c>
      <c r="F259" s="26">
        <v>6.03</v>
      </c>
      <c r="G259" s="7" t="s">
        <v>15</v>
      </c>
      <c r="H259" s="7" t="s">
        <v>1006</v>
      </c>
    </row>
    <row r="260" spans="1:8" x14ac:dyDescent="0.25">
      <c r="A260" s="7" t="s">
        <v>242</v>
      </c>
      <c r="B260" s="24" t="s">
        <v>1160</v>
      </c>
      <c r="C260" s="25">
        <v>0.66</v>
      </c>
      <c r="D260" s="25">
        <v>0.29899999999999999</v>
      </c>
      <c r="E260" s="26">
        <v>20</v>
      </c>
      <c r="F260" s="26">
        <v>5.97</v>
      </c>
      <c r="G260" s="7" t="s">
        <v>15</v>
      </c>
      <c r="H260" s="7" t="s">
        <v>1006</v>
      </c>
    </row>
    <row r="261" spans="1:8" x14ac:dyDescent="0.25">
      <c r="A261" s="7" t="s">
        <v>242</v>
      </c>
      <c r="B261" s="24" t="s">
        <v>1161</v>
      </c>
      <c r="C261" s="25">
        <v>0.34</v>
      </c>
      <c r="D261" s="25">
        <v>0.28699999999999998</v>
      </c>
      <c r="E261" s="26">
        <v>20</v>
      </c>
      <c r="F261" s="26">
        <v>5.75</v>
      </c>
      <c r="G261" s="7" t="s">
        <v>15</v>
      </c>
      <c r="H261" s="7" t="s">
        <v>1006</v>
      </c>
    </row>
    <row r="262" spans="1:8" x14ac:dyDescent="0.25">
      <c r="A262" s="7" t="s">
        <v>242</v>
      </c>
      <c r="B262" s="24" t="s">
        <v>1162</v>
      </c>
      <c r="C262" s="25">
        <v>0.46</v>
      </c>
      <c r="D262" s="25">
        <v>0.27800000000000002</v>
      </c>
      <c r="E262" s="26">
        <v>20</v>
      </c>
      <c r="F262" s="26">
        <v>5.57</v>
      </c>
      <c r="G262" s="7" t="s">
        <v>15</v>
      </c>
      <c r="H262" s="7" t="s">
        <v>1006</v>
      </c>
    </row>
    <row r="263" spans="1:8" x14ac:dyDescent="0.25">
      <c r="A263" s="7" t="s">
        <v>242</v>
      </c>
      <c r="B263" s="24" t="s">
        <v>1069</v>
      </c>
      <c r="C263" s="25">
        <v>1.78</v>
      </c>
      <c r="D263" s="25">
        <v>0.26600000000000001</v>
      </c>
      <c r="E263" s="26">
        <v>20</v>
      </c>
      <c r="F263" s="26">
        <v>5.31</v>
      </c>
      <c r="G263" s="7" t="s">
        <v>15</v>
      </c>
      <c r="H263" s="7" t="s">
        <v>1006</v>
      </c>
    </row>
    <row r="264" spans="1:8" x14ac:dyDescent="0.25">
      <c r="A264" s="7" t="s">
        <v>242</v>
      </c>
      <c r="B264" s="24" t="s">
        <v>1163</v>
      </c>
      <c r="C264" s="25">
        <v>0.32</v>
      </c>
      <c r="D264" s="25">
        <v>0.25600000000000001</v>
      </c>
      <c r="E264" s="26">
        <v>20</v>
      </c>
      <c r="F264" s="26">
        <v>5.1100000000000003</v>
      </c>
      <c r="G264" s="7" t="s">
        <v>15</v>
      </c>
      <c r="H264" s="7" t="s">
        <v>1006</v>
      </c>
    </row>
    <row r="265" spans="1:8" x14ac:dyDescent="0.25">
      <c r="A265" s="7" t="s">
        <v>242</v>
      </c>
      <c r="B265" s="24" t="s">
        <v>544</v>
      </c>
      <c r="C265" s="25">
        <v>3.53</v>
      </c>
      <c r="D265" s="25">
        <v>0.245</v>
      </c>
      <c r="E265" s="26">
        <v>20</v>
      </c>
      <c r="F265" s="26">
        <v>4.9000000000000004</v>
      </c>
      <c r="G265" s="7" t="s">
        <v>15</v>
      </c>
      <c r="H265" s="7" t="s">
        <v>1006</v>
      </c>
    </row>
    <row r="266" spans="1:8" x14ac:dyDescent="0.25">
      <c r="A266" s="7" t="s">
        <v>242</v>
      </c>
      <c r="B266" s="24" t="s">
        <v>1164</v>
      </c>
      <c r="C266" s="25">
        <v>0.27</v>
      </c>
      <c r="D266" s="25">
        <v>0.22900000000000001</v>
      </c>
      <c r="E266" s="26">
        <v>20</v>
      </c>
      <c r="F266" s="26">
        <v>4.59</v>
      </c>
      <c r="G266" s="7" t="s">
        <v>15</v>
      </c>
      <c r="H266" s="7" t="s">
        <v>1006</v>
      </c>
    </row>
    <row r="267" spans="1:8" x14ac:dyDescent="0.25">
      <c r="A267" s="7" t="s">
        <v>242</v>
      </c>
      <c r="B267" s="24" t="s">
        <v>933</v>
      </c>
      <c r="C267" s="25">
        <v>2.33</v>
      </c>
      <c r="D267" s="25">
        <v>0.22800000000000001</v>
      </c>
      <c r="E267" s="26">
        <v>20</v>
      </c>
      <c r="F267" s="26">
        <v>4.57</v>
      </c>
      <c r="G267" s="7" t="s">
        <v>15</v>
      </c>
      <c r="H267" s="7" t="s">
        <v>1006</v>
      </c>
    </row>
    <row r="268" spans="1:8" x14ac:dyDescent="0.25">
      <c r="A268" s="7" t="s">
        <v>242</v>
      </c>
      <c r="B268" s="24" t="s">
        <v>1165</v>
      </c>
      <c r="C268" s="25">
        <v>0.93</v>
      </c>
      <c r="D268" s="25">
        <v>0.223</v>
      </c>
      <c r="E268" s="26">
        <v>20</v>
      </c>
      <c r="F268" s="26">
        <v>4.46</v>
      </c>
      <c r="G268" s="7" t="s">
        <v>15</v>
      </c>
      <c r="H268" s="7" t="s">
        <v>1006</v>
      </c>
    </row>
    <row r="269" spans="1:8" x14ac:dyDescent="0.25">
      <c r="A269" s="7" t="s">
        <v>242</v>
      </c>
      <c r="B269" s="24" t="s">
        <v>1166</v>
      </c>
      <c r="C269" s="25">
        <v>0.92</v>
      </c>
      <c r="D269" s="25">
        <v>0.217</v>
      </c>
      <c r="E269" s="26">
        <v>20</v>
      </c>
      <c r="F269" s="26">
        <v>4.33</v>
      </c>
      <c r="G269" s="7" t="s">
        <v>15</v>
      </c>
      <c r="H269" s="7" t="s">
        <v>1006</v>
      </c>
    </row>
    <row r="270" spans="1:8" x14ac:dyDescent="0.25">
      <c r="A270" s="7" t="s">
        <v>242</v>
      </c>
      <c r="B270" s="24" t="s">
        <v>1018</v>
      </c>
      <c r="C270" s="25">
        <v>5.25</v>
      </c>
      <c r="D270" s="25">
        <v>0.20699999999999999</v>
      </c>
      <c r="E270" s="26">
        <v>20</v>
      </c>
      <c r="F270" s="26">
        <v>4.13</v>
      </c>
      <c r="G270" s="7" t="s">
        <v>15</v>
      </c>
      <c r="H270" s="7" t="s">
        <v>1006</v>
      </c>
    </row>
    <row r="271" spans="1:8" x14ac:dyDescent="0.25">
      <c r="A271" s="7" t="s">
        <v>242</v>
      </c>
      <c r="B271" s="24" t="s">
        <v>1167</v>
      </c>
      <c r="C271" s="25">
        <v>2.2400000000000002</v>
      </c>
      <c r="D271" s="25">
        <v>0.20499999999999999</v>
      </c>
      <c r="E271" s="26">
        <v>20</v>
      </c>
      <c r="F271" s="26">
        <v>4.0999999999999996</v>
      </c>
      <c r="G271" s="7" t="s">
        <v>15</v>
      </c>
      <c r="H271" s="7" t="s">
        <v>1006</v>
      </c>
    </row>
    <row r="272" spans="1:8" x14ac:dyDescent="0.25">
      <c r="A272" s="7" t="s">
        <v>242</v>
      </c>
      <c r="B272" s="24" t="s">
        <v>1168</v>
      </c>
      <c r="C272" s="25">
        <v>0.34</v>
      </c>
      <c r="D272" s="25">
        <v>0.189</v>
      </c>
      <c r="E272" s="26">
        <v>20</v>
      </c>
      <c r="F272" s="26">
        <v>3.77</v>
      </c>
      <c r="G272" s="7" t="s">
        <v>15</v>
      </c>
      <c r="H272" s="7" t="s">
        <v>1006</v>
      </c>
    </row>
    <row r="273" spans="1:8" x14ac:dyDescent="0.25">
      <c r="A273" s="7" t="s">
        <v>242</v>
      </c>
      <c r="B273" s="24" t="s">
        <v>1169</v>
      </c>
      <c r="C273" s="25">
        <v>0.91</v>
      </c>
      <c r="D273" s="25">
        <v>0.183</v>
      </c>
      <c r="E273" s="26">
        <v>20</v>
      </c>
      <c r="F273" s="26">
        <v>3.67</v>
      </c>
      <c r="G273" s="7" t="s">
        <v>15</v>
      </c>
      <c r="H273" s="7" t="s">
        <v>1006</v>
      </c>
    </row>
    <row r="274" spans="1:8" x14ac:dyDescent="0.25">
      <c r="A274" s="7" t="s">
        <v>242</v>
      </c>
      <c r="B274" s="24" t="s">
        <v>1170</v>
      </c>
      <c r="C274" s="25">
        <v>0.42</v>
      </c>
      <c r="D274" s="25">
        <v>0.182</v>
      </c>
      <c r="E274" s="26">
        <v>20</v>
      </c>
      <c r="F274" s="26">
        <v>3.65</v>
      </c>
      <c r="G274" s="7" t="s">
        <v>15</v>
      </c>
      <c r="H274" s="7" t="s">
        <v>1006</v>
      </c>
    </row>
    <row r="275" spans="1:8" x14ac:dyDescent="0.25">
      <c r="A275" s="7" t="s">
        <v>242</v>
      </c>
      <c r="B275" s="24" t="s">
        <v>1171</v>
      </c>
      <c r="C275" s="25">
        <v>2.3199999999999998</v>
      </c>
      <c r="D275" s="25">
        <v>0.18</v>
      </c>
      <c r="E275" s="26">
        <v>20</v>
      </c>
      <c r="F275" s="26">
        <v>3.59</v>
      </c>
      <c r="G275" s="7" t="s">
        <v>15</v>
      </c>
      <c r="H275" s="7" t="s">
        <v>1006</v>
      </c>
    </row>
    <row r="276" spans="1:8" x14ac:dyDescent="0.25">
      <c r="A276" s="7" t="s">
        <v>242</v>
      </c>
      <c r="B276" s="24" t="s">
        <v>1172</v>
      </c>
      <c r="C276" s="25">
        <v>0.93</v>
      </c>
      <c r="D276" s="25">
        <v>0.17699999999999999</v>
      </c>
      <c r="E276" s="26">
        <v>20</v>
      </c>
      <c r="F276" s="26">
        <v>3.54</v>
      </c>
      <c r="G276" s="7" t="s">
        <v>15</v>
      </c>
      <c r="H276" s="7" t="s">
        <v>1006</v>
      </c>
    </row>
    <row r="277" spans="1:8" x14ac:dyDescent="0.25">
      <c r="A277" s="7" t="s">
        <v>242</v>
      </c>
      <c r="B277" s="24" t="s">
        <v>1173</v>
      </c>
      <c r="C277" s="25">
        <v>0.85</v>
      </c>
      <c r="D277" s="25">
        <v>0.17599999999999999</v>
      </c>
      <c r="E277" s="26">
        <v>20</v>
      </c>
      <c r="F277" s="26">
        <v>3.52</v>
      </c>
      <c r="G277" s="7" t="s">
        <v>15</v>
      </c>
      <c r="H277" s="7" t="s">
        <v>1006</v>
      </c>
    </row>
    <row r="278" spans="1:8" x14ac:dyDescent="0.25">
      <c r="A278" s="7" t="s">
        <v>242</v>
      </c>
      <c r="B278" s="24" t="s">
        <v>1174</v>
      </c>
      <c r="C278" s="25">
        <v>0.38</v>
      </c>
      <c r="D278" s="25">
        <v>0.17599999999999999</v>
      </c>
      <c r="E278" s="26">
        <v>20</v>
      </c>
      <c r="F278" s="26">
        <v>3.51</v>
      </c>
      <c r="G278" s="7" t="s">
        <v>15</v>
      </c>
      <c r="H278" s="7" t="s">
        <v>1006</v>
      </c>
    </row>
    <row r="279" spans="1:8" x14ac:dyDescent="0.25">
      <c r="A279" s="7" t="s">
        <v>242</v>
      </c>
      <c r="B279" s="24" t="s">
        <v>1128</v>
      </c>
      <c r="C279" s="25">
        <v>4.0199999999999996</v>
      </c>
      <c r="D279" s="25">
        <v>0.17399999999999999</v>
      </c>
      <c r="E279" s="26">
        <v>20</v>
      </c>
      <c r="F279" s="26">
        <v>3.48</v>
      </c>
      <c r="G279" s="7" t="s">
        <v>15</v>
      </c>
      <c r="H279" s="7" t="s">
        <v>1006</v>
      </c>
    </row>
    <row r="280" spans="1:8" x14ac:dyDescent="0.25">
      <c r="A280" s="7" t="s">
        <v>242</v>
      </c>
      <c r="B280" s="24" t="s">
        <v>1175</v>
      </c>
      <c r="C280" s="25">
        <v>0.31</v>
      </c>
      <c r="D280" s="25">
        <v>0.17299999999999999</v>
      </c>
      <c r="E280" s="26">
        <v>20</v>
      </c>
      <c r="F280" s="26">
        <v>3.45</v>
      </c>
      <c r="G280" s="7" t="s">
        <v>15</v>
      </c>
      <c r="H280" s="7" t="s">
        <v>1006</v>
      </c>
    </row>
    <row r="281" spans="1:8" x14ac:dyDescent="0.25">
      <c r="A281" s="7" t="s">
        <v>242</v>
      </c>
      <c r="B281" s="24" t="s">
        <v>1176</v>
      </c>
      <c r="C281" s="25">
        <v>1.98</v>
      </c>
      <c r="D281" s="25">
        <v>0.17100000000000001</v>
      </c>
      <c r="E281" s="26">
        <v>20</v>
      </c>
      <c r="F281" s="26">
        <v>3.43</v>
      </c>
      <c r="G281" s="7" t="s">
        <v>15</v>
      </c>
      <c r="H281" s="7" t="s">
        <v>1006</v>
      </c>
    </row>
    <row r="282" spans="1:8" x14ac:dyDescent="0.25">
      <c r="A282" s="7" t="s">
        <v>242</v>
      </c>
      <c r="B282" s="24" t="s">
        <v>1177</v>
      </c>
      <c r="C282" s="25">
        <v>2.4</v>
      </c>
      <c r="D282" s="25">
        <v>0.17</v>
      </c>
      <c r="E282" s="26">
        <v>20</v>
      </c>
      <c r="F282" s="26">
        <v>3.4</v>
      </c>
      <c r="G282" s="7" t="s">
        <v>15</v>
      </c>
      <c r="H282" s="7" t="s">
        <v>1006</v>
      </c>
    </row>
    <row r="283" spans="1:8" x14ac:dyDescent="0.25">
      <c r="A283" s="7" t="s">
        <v>242</v>
      </c>
      <c r="B283" s="24" t="s">
        <v>1178</v>
      </c>
      <c r="C283" s="25">
        <v>0.96</v>
      </c>
      <c r="D283" s="25">
        <v>0.16800000000000001</v>
      </c>
      <c r="E283" s="26">
        <v>20</v>
      </c>
      <c r="F283" s="26">
        <v>3.35</v>
      </c>
      <c r="G283" s="7" t="s">
        <v>15</v>
      </c>
      <c r="H283" s="7" t="s">
        <v>1006</v>
      </c>
    </row>
    <row r="284" spans="1:8" x14ac:dyDescent="0.25">
      <c r="A284" s="7" t="s">
        <v>242</v>
      </c>
      <c r="B284" s="24" t="s">
        <v>1179</v>
      </c>
      <c r="C284" s="25">
        <v>0.55000000000000004</v>
      </c>
      <c r="D284" s="25">
        <v>0.16700000000000001</v>
      </c>
      <c r="E284" s="26">
        <v>20</v>
      </c>
      <c r="F284" s="26">
        <v>3.34</v>
      </c>
      <c r="G284" s="7" t="s">
        <v>15</v>
      </c>
      <c r="H284" s="7" t="s">
        <v>1006</v>
      </c>
    </row>
    <row r="285" spans="1:8" x14ac:dyDescent="0.25">
      <c r="A285" s="7" t="s">
        <v>242</v>
      </c>
      <c r="B285" s="24" t="s">
        <v>1117</v>
      </c>
      <c r="C285" s="25">
        <v>3.06</v>
      </c>
      <c r="D285" s="25">
        <v>0.16400000000000001</v>
      </c>
      <c r="E285" s="26">
        <v>20</v>
      </c>
      <c r="F285" s="26">
        <v>3.28</v>
      </c>
      <c r="G285" s="7" t="s">
        <v>15</v>
      </c>
      <c r="H285" s="7" t="s">
        <v>1006</v>
      </c>
    </row>
    <row r="286" spans="1:8" x14ac:dyDescent="0.25">
      <c r="A286" s="7" t="s">
        <v>242</v>
      </c>
      <c r="B286" s="24" t="s">
        <v>1180</v>
      </c>
      <c r="C286" s="25">
        <v>0.23</v>
      </c>
      <c r="D286" s="25">
        <v>0.16200000000000001</v>
      </c>
      <c r="E286" s="26">
        <v>20</v>
      </c>
      <c r="F286" s="26">
        <v>3.25</v>
      </c>
      <c r="G286" s="7" t="s">
        <v>15</v>
      </c>
      <c r="H286" s="7" t="s">
        <v>1006</v>
      </c>
    </row>
    <row r="287" spans="1:8" x14ac:dyDescent="0.25">
      <c r="A287" s="7" t="s">
        <v>242</v>
      </c>
      <c r="B287" s="24" t="s">
        <v>1068</v>
      </c>
      <c r="C287" s="25">
        <v>1.0900000000000001</v>
      </c>
      <c r="D287" s="25">
        <v>0.14899999999999999</v>
      </c>
      <c r="E287" s="26">
        <v>20</v>
      </c>
      <c r="F287" s="26">
        <v>2.98</v>
      </c>
      <c r="G287" s="7" t="s">
        <v>15</v>
      </c>
      <c r="H287" s="7" t="s">
        <v>1006</v>
      </c>
    </row>
    <row r="288" spans="1:8" x14ac:dyDescent="0.25">
      <c r="A288" s="7" t="s">
        <v>242</v>
      </c>
      <c r="B288" s="24" t="s">
        <v>1181</v>
      </c>
      <c r="C288" s="25">
        <v>1.47</v>
      </c>
      <c r="D288" s="25">
        <v>0.14799999999999999</v>
      </c>
      <c r="E288" s="26">
        <v>20</v>
      </c>
      <c r="F288" s="26">
        <v>2.97</v>
      </c>
      <c r="G288" s="7" t="s">
        <v>15</v>
      </c>
      <c r="H288" s="7" t="s">
        <v>1006</v>
      </c>
    </row>
    <row r="289" spans="1:8" x14ac:dyDescent="0.25">
      <c r="A289" s="7" t="s">
        <v>242</v>
      </c>
      <c r="B289" s="24" t="s">
        <v>1060</v>
      </c>
      <c r="C289" s="25">
        <v>1.27</v>
      </c>
      <c r="D289" s="25">
        <v>0.14499999999999999</v>
      </c>
      <c r="E289" s="26">
        <v>20</v>
      </c>
      <c r="F289" s="26">
        <v>2.89</v>
      </c>
      <c r="G289" s="7" t="s">
        <v>15</v>
      </c>
      <c r="H289" s="7" t="s">
        <v>1006</v>
      </c>
    </row>
    <row r="290" spans="1:8" x14ac:dyDescent="0.25">
      <c r="A290" s="7" t="s">
        <v>242</v>
      </c>
      <c r="B290" s="24" t="s">
        <v>1182</v>
      </c>
      <c r="C290" s="25">
        <v>1.19</v>
      </c>
      <c r="D290" s="25">
        <v>0.14000000000000001</v>
      </c>
      <c r="E290" s="26">
        <v>20</v>
      </c>
      <c r="F290" s="26">
        <v>2.8</v>
      </c>
      <c r="G290" s="7" t="s">
        <v>15</v>
      </c>
      <c r="H290" s="7" t="s">
        <v>1006</v>
      </c>
    </row>
    <row r="291" spans="1:8" x14ac:dyDescent="0.25">
      <c r="A291" s="7" t="s">
        <v>242</v>
      </c>
      <c r="B291" s="24" t="s">
        <v>1183</v>
      </c>
      <c r="C291" s="25">
        <v>0.51</v>
      </c>
      <c r="D291" s="25">
        <v>0.13800000000000001</v>
      </c>
      <c r="E291" s="26">
        <v>20</v>
      </c>
      <c r="F291" s="26">
        <v>2.76</v>
      </c>
      <c r="G291" s="7" t="s">
        <v>15</v>
      </c>
      <c r="H291" s="7" t="s">
        <v>1006</v>
      </c>
    </row>
    <row r="292" spans="1:8" x14ac:dyDescent="0.25">
      <c r="A292" s="7" t="s">
        <v>242</v>
      </c>
      <c r="B292" s="24" t="s">
        <v>1184</v>
      </c>
      <c r="C292" s="25">
        <v>0.5</v>
      </c>
      <c r="D292" s="25">
        <v>0.13600000000000001</v>
      </c>
      <c r="E292" s="26">
        <v>20</v>
      </c>
      <c r="F292" s="26">
        <v>2.73</v>
      </c>
      <c r="G292" s="7" t="s">
        <v>15</v>
      </c>
      <c r="H292" s="7" t="s">
        <v>1006</v>
      </c>
    </row>
    <row r="293" spans="1:8" x14ac:dyDescent="0.25">
      <c r="A293" s="7" t="s">
        <v>242</v>
      </c>
      <c r="B293" s="24" t="s">
        <v>1178</v>
      </c>
      <c r="C293" s="25">
        <v>0.96</v>
      </c>
      <c r="D293" s="25">
        <v>0.13500000000000001</v>
      </c>
      <c r="E293" s="26">
        <v>20</v>
      </c>
      <c r="F293" s="26">
        <v>2.7</v>
      </c>
      <c r="G293" s="7" t="s">
        <v>15</v>
      </c>
      <c r="H293" s="7" t="s">
        <v>1006</v>
      </c>
    </row>
    <row r="294" spans="1:8" x14ac:dyDescent="0.25">
      <c r="A294" s="7" t="s">
        <v>242</v>
      </c>
      <c r="B294" s="24" t="s">
        <v>1185</v>
      </c>
      <c r="C294" s="25">
        <v>1.1000000000000001</v>
      </c>
      <c r="D294" s="25">
        <v>0.13400000000000001</v>
      </c>
      <c r="E294" s="26">
        <v>20</v>
      </c>
      <c r="F294" s="26">
        <v>2.68</v>
      </c>
      <c r="G294" s="7" t="s">
        <v>15</v>
      </c>
      <c r="H294" s="7" t="s">
        <v>1006</v>
      </c>
    </row>
    <row r="295" spans="1:8" x14ac:dyDescent="0.25">
      <c r="A295" s="7" t="s">
        <v>242</v>
      </c>
      <c r="B295" s="24" t="s">
        <v>1186</v>
      </c>
      <c r="C295" s="25">
        <v>1.43</v>
      </c>
      <c r="D295" s="25">
        <v>0.13400000000000001</v>
      </c>
      <c r="E295" s="26">
        <v>20</v>
      </c>
      <c r="F295" s="26">
        <v>2.67</v>
      </c>
      <c r="G295" s="7" t="s">
        <v>15</v>
      </c>
      <c r="H295" s="7" t="s">
        <v>1006</v>
      </c>
    </row>
    <row r="296" spans="1:8" x14ac:dyDescent="0.25">
      <c r="A296" s="7" t="s">
        <v>242</v>
      </c>
      <c r="B296" s="24" t="s">
        <v>1187</v>
      </c>
      <c r="C296" s="25">
        <v>1.05</v>
      </c>
      <c r="D296" s="25">
        <v>0.128</v>
      </c>
      <c r="E296" s="26">
        <v>20</v>
      </c>
      <c r="F296" s="26">
        <v>2.56</v>
      </c>
      <c r="G296" s="7" t="s">
        <v>15</v>
      </c>
      <c r="H296" s="7" t="s">
        <v>1006</v>
      </c>
    </row>
    <row r="297" spans="1:8" x14ac:dyDescent="0.25">
      <c r="A297" s="7" t="s">
        <v>242</v>
      </c>
      <c r="B297" s="24" t="s">
        <v>1188</v>
      </c>
      <c r="C297" s="25">
        <v>0.69</v>
      </c>
      <c r="D297" s="25">
        <v>0.123</v>
      </c>
      <c r="E297" s="26">
        <v>20</v>
      </c>
      <c r="F297" s="26">
        <v>2.4500000000000002</v>
      </c>
      <c r="G297" s="7" t="s">
        <v>15</v>
      </c>
      <c r="H297" s="7" t="s">
        <v>1006</v>
      </c>
    </row>
    <row r="298" spans="1:8" x14ac:dyDescent="0.25">
      <c r="A298" s="7" t="s">
        <v>242</v>
      </c>
      <c r="B298" s="24" t="s">
        <v>1189</v>
      </c>
      <c r="C298" s="25">
        <v>2.1800000000000002</v>
      </c>
      <c r="D298" s="25">
        <v>0.112</v>
      </c>
      <c r="E298" s="26">
        <v>20</v>
      </c>
      <c r="F298" s="26">
        <v>2.23</v>
      </c>
      <c r="G298" s="7" t="s">
        <v>15</v>
      </c>
      <c r="H298" s="7" t="s">
        <v>1006</v>
      </c>
    </row>
    <row r="299" spans="1:8" x14ac:dyDescent="0.25">
      <c r="A299" s="7" t="s">
        <v>242</v>
      </c>
      <c r="B299" s="24" t="s">
        <v>1190</v>
      </c>
      <c r="C299" s="25">
        <v>1.05</v>
      </c>
      <c r="D299" s="25">
        <v>9.8000000000000004E-2</v>
      </c>
      <c r="E299" s="26">
        <v>20</v>
      </c>
      <c r="F299" s="26">
        <v>1.96</v>
      </c>
      <c r="G299" s="7" t="s">
        <v>15</v>
      </c>
      <c r="H299" s="7" t="s">
        <v>1006</v>
      </c>
    </row>
    <row r="300" spans="1:8" x14ac:dyDescent="0.25">
      <c r="A300" s="7" t="s">
        <v>242</v>
      </c>
      <c r="B300" s="24" t="s">
        <v>1191</v>
      </c>
      <c r="C300" s="25">
        <v>0.97</v>
      </c>
      <c r="D300" s="25">
        <v>9.6000000000000002E-2</v>
      </c>
      <c r="E300" s="26">
        <v>20</v>
      </c>
      <c r="F300" s="26">
        <v>1.92</v>
      </c>
      <c r="G300" s="7" t="s">
        <v>15</v>
      </c>
      <c r="H300" s="7" t="s">
        <v>1006</v>
      </c>
    </row>
    <row r="301" spans="1:8" x14ac:dyDescent="0.25">
      <c r="A301" s="7" t="s">
        <v>242</v>
      </c>
      <c r="B301" s="24" t="s">
        <v>1192</v>
      </c>
      <c r="C301" s="25">
        <v>0.44</v>
      </c>
      <c r="D301" s="25">
        <v>9.5000000000000001E-2</v>
      </c>
      <c r="E301" s="26">
        <v>20</v>
      </c>
      <c r="F301" s="26">
        <v>1.89</v>
      </c>
      <c r="G301" s="7" t="s">
        <v>15</v>
      </c>
      <c r="H301" s="7" t="s">
        <v>1006</v>
      </c>
    </row>
    <row r="302" spans="1:8" x14ac:dyDescent="0.25">
      <c r="A302" s="7" t="s">
        <v>242</v>
      </c>
      <c r="B302" s="24" t="s">
        <v>1193</v>
      </c>
      <c r="C302" s="25">
        <v>1.1200000000000001</v>
      </c>
      <c r="D302" s="25">
        <v>8.5999999999999993E-2</v>
      </c>
      <c r="E302" s="26">
        <v>20</v>
      </c>
      <c r="F302" s="26">
        <v>1.71</v>
      </c>
      <c r="G302" s="7" t="s">
        <v>15</v>
      </c>
      <c r="H302" s="7" t="s">
        <v>1006</v>
      </c>
    </row>
    <row r="303" spans="1:8" x14ac:dyDescent="0.25">
      <c r="A303" s="7" t="s">
        <v>242</v>
      </c>
      <c r="B303" s="24" t="s">
        <v>1194</v>
      </c>
      <c r="C303" s="25">
        <v>2.39</v>
      </c>
      <c r="D303" s="25">
        <v>8.3000000000000004E-2</v>
      </c>
      <c r="E303" s="26">
        <v>20</v>
      </c>
      <c r="F303" s="26">
        <v>1.66</v>
      </c>
      <c r="G303" s="7" t="s">
        <v>15</v>
      </c>
      <c r="H303" s="7" t="s">
        <v>1006</v>
      </c>
    </row>
    <row r="304" spans="1:8" x14ac:dyDescent="0.25">
      <c r="A304" s="7" t="s">
        <v>242</v>
      </c>
      <c r="B304" s="24" t="s">
        <v>1195</v>
      </c>
      <c r="C304" s="25">
        <v>3.56</v>
      </c>
      <c r="D304" s="25">
        <v>8.2000000000000003E-2</v>
      </c>
      <c r="E304" s="26">
        <v>20</v>
      </c>
      <c r="F304" s="26">
        <v>1.65</v>
      </c>
      <c r="G304" s="7" t="s">
        <v>15</v>
      </c>
      <c r="H304" s="7" t="s">
        <v>1006</v>
      </c>
    </row>
    <row r="305" spans="1:8" x14ac:dyDescent="0.25">
      <c r="A305" s="7" t="s">
        <v>242</v>
      </c>
      <c r="B305" s="24" t="s">
        <v>1196</v>
      </c>
      <c r="C305" s="25">
        <v>0.34</v>
      </c>
      <c r="D305" s="25">
        <v>8.1000000000000003E-2</v>
      </c>
      <c r="E305" s="26">
        <v>20</v>
      </c>
      <c r="F305" s="26">
        <v>1.61</v>
      </c>
      <c r="G305" s="7" t="s">
        <v>15</v>
      </c>
      <c r="H305" s="7" t="s">
        <v>1006</v>
      </c>
    </row>
    <row r="306" spans="1:8" x14ac:dyDescent="0.25">
      <c r="A306" s="7" t="s">
        <v>242</v>
      </c>
      <c r="B306" s="24" t="s">
        <v>1197</v>
      </c>
      <c r="C306" s="25">
        <v>1.65</v>
      </c>
      <c r="D306" s="25">
        <v>7.8E-2</v>
      </c>
      <c r="E306" s="26">
        <v>20</v>
      </c>
      <c r="F306" s="26">
        <v>1.56</v>
      </c>
      <c r="G306" s="7" t="s">
        <v>15</v>
      </c>
      <c r="H306" s="7" t="s">
        <v>1006</v>
      </c>
    </row>
    <row r="307" spans="1:8" x14ac:dyDescent="0.25">
      <c r="A307" s="7" t="s">
        <v>242</v>
      </c>
      <c r="B307" s="24" t="s">
        <v>1198</v>
      </c>
      <c r="C307" s="25">
        <v>1.1000000000000001</v>
      </c>
      <c r="D307" s="25">
        <v>7.6999999999999999E-2</v>
      </c>
      <c r="E307" s="26">
        <v>20</v>
      </c>
      <c r="F307" s="26">
        <v>1.55</v>
      </c>
      <c r="G307" s="7" t="s">
        <v>15</v>
      </c>
      <c r="H307" s="7" t="s">
        <v>1006</v>
      </c>
    </row>
    <row r="308" spans="1:8" x14ac:dyDescent="0.25">
      <c r="A308" s="7" t="s">
        <v>242</v>
      </c>
      <c r="B308" s="24" t="s">
        <v>1018</v>
      </c>
      <c r="C308" s="25">
        <v>5.25</v>
      </c>
      <c r="D308" s="25">
        <v>7.6999999999999999E-2</v>
      </c>
      <c r="E308" s="26">
        <v>20</v>
      </c>
      <c r="F308" s="26">
        <v>1.54</v>
      </c>
      <c r="G308" s="7" t="s">
        <v>15</v>
      </c>
      <c r="H308" s="7" t="s">
        <v>1006</v>
      </c>
    </row>
    <row r="309" spans="1:8" x14ac:dyDescent="0.25">
      <c r="A309" s="7" t="s">
        <v>242</v>
      </c>
      <c r="B309" s="24" t="s">
        <v>1199</v>
      </c>
      <c r="C309" s="25">
        <v>0.66</v>
      </c>
      <c r="D309" s="25">
        <v>7.4999999999999997E-2</v>
      </c>
      <c r="E309" s="26">
        <v>20</v>
      </c>
      <c r="F309" s="26">
        <v>1.49</v>
      </c>
      <c r="G309" s="7" t="s">
        <v>15</v>
      </c>
      <c r="H309" s="7" t="s">
        <v>1006</v>
      </c>
    </row>
    <row r="310" spans="1:8" x14ac:dyDescent="0.25">
      <c r="A310" s="7" t="s">
        <v>242</v>
      </c>
      <c r="B310" s="24" t="s">
        <v>1200</v>
      </c>
      <c r="C310" s="25">
        <v>1.27</v>
      </c>
      <c r="D310" s="25">
        <v>7.2999999999999995E-2</v>
      </c>
      <c r="E310" s="26">
        <v>20</v>
      </c>
      <c r="F310" s="26">
        <v>1.47</v>
      </c>
      <c r="G310" s="7" t="s">
        <v>15</v>
      </c>
      <c r="H310" s="7" t="s">
        <v>1006</v>
      </c>
    </row>
    <row r="311" spans="1:8" x14ac:dyDescent="0.25">
      <c r="A311" s="7" t="s">
        <v>242</v>
      </c>
      <c r="B311" s="24" t="s">
        <v>1201</v>
      </c>
      <c r="C311" s="25">
        <v>2.11</v>
      </c>
      <c r="D311" s="25">
        <v>6.9000000000000006E-2</v>
      </c>
      <c r="E311" s="26">
        <v>20</v>
      </c>
      <c r="F311" s="26">
        <v>1.38</v>
      </c>
      <c r="G311" s="7" t="s">
        <v>15</v>
      </c>
      <c r="H311" s="7" t="s">
        <v>1006</v>
      </c>
    </row>
    <row r="312" spans="1:8" x14ac:dyDescent="0.25">
      <c r="A312" s="7" t="s">
        <v>242</v>
      </c>
      <c r="B312" s="24" t="s">
        <v>1139</v>
      </c>
      <c r="C312" s="25">
        <v>2.08</v>
      </c>
      <c r="D312" s="25">
        <v>6.7000000000000004E-2</v>
      </c>
      <c r="E312" s="26">
        <v>20</v>
      </c>
      <c r="F312" s="26">
        <v>1.34</v>
      </c>
      <c r="G312" s="7" t="s">
        <v>15</v>
      </c>
      <c r="H312" s="7" t="s">
        <v>1006</v>
      </c>
    </row>
    <row r="313" spans="1:8" x14ac:dyDescent="0.25">
      <c r="A313" s="7" t="s">
        <v>242</v>
      </c>
      <c r="B313" s="24" t="s">
        <v>1196</v>
      </c>
      <c r="C313" s="25">
        <v>0.34</v>
      </c>
      <c r="D313" s="25">
        <v>6.5000000000000002E-2</v>
      </c>
      <c r="E313" s="26">
        <v>20</v>
      </c>
      <c r="F313" s="26">
        <v>1.3</v>
      </c>
      <c r="G313" s="7" t="s">
        <v>15</v>
      </c>
      <c r="H313" s="7" t="s">
        <v>1006</v>
      </c>
    </row>
    <row r="314" spans="1:8" x14ac:dyDescent="0.25">
      <c r="A314" s="7" t="s">
        <v>242</v>
      </c>
      <c r="B314" s="24" t="s">
        <v>1202</v>
      </c>
      <c r="C314" s="25">
        <v>2.4</v>
      </c>
      <c r="D314" s="25">
        <v>6.5000000000000002E-2</v>
      </c>
      <c r="E314" s="26">
        <v>20</v>
      </c>
      <c r="F314" s="26">
        <v>1.3</v>
      </c>
      <c r="G314" s="7" t="s">
        <v>15</v>
      </c>
      <c r="H314" s="7" t="s">
        <v>1006</v>
      </c>
    </row>
    <row r="315" spans="1:8" x14ac:dyDescent="0.25">
      <c r="A315" s="7" t="s">
        <v>242</v>
      </c>
      <c r="B315" s="24" t="s">
        <v>1203</v>
      </c>
      <c r="C315" s="25">
        <v>0.62</v>
      </c>
      <c r="D315" s="25">
        <v>6.3E-2</v>
      </c>
      <c r="E315" s="26">
        <v>20</v>
      </c>
      <c r="F315" s="26">
        <v>1.25</v>
      </c>
      <c r="G315" s="7" t="s">
        <v>15</v>
      </c>
      <c r="H315" s="7" t="s">
        <v>1006</v>
      </c>
    </row>
    <row r="316" spans="1:8" x14ac:dyDescent="0.25">
      <c r="A316" s="7" t="s">
        <v>242</v>
      </c>
      <c r="B316" s="24" t="s">
        <v>1204</v>
      </c>
      <c r="C316" s="25">
        <v>1.21</v>
      </c>
      <c r="D316" s="25">
        <v>0.06</v>
      </c>
      <c r="E316" s="26">
        <v>20</v>
      </c>
      <c r="F316" s="26">
        <v>1.2</v>
      </c>
      <c r="G316" s="7" t="s">
        <v>15</v>
      </c>
      <c r="H316" s="7" t="s">
        <v>1006</v>
      </c>
    </row>
    <row r="317" spans="1:8" x14ac:dyDescent="0.25">
      <c r="A317" s="7" t="s">
        <v>242</v>
      </c>
      <c r="B317" s="24" t="s">
        <v>1205</v>
      </c>
      <c r="C317" s="25">
        <v>1.19</v>
      </c>
      <c r="D317" s="25">
        <v>5.6000000000000001E-2</v>
      </c>
      <c r="E317" s="26">
        <v>20</v>
      </c>
      <c r="F317" s="26">
        <v>1.1299999999999999</v>
      </c>
      <c r="G317" s="7" t="s">
        <v>15</v>
      </c>
      <c r="H317" s="7" t="s">
        <v>1006</v>
      </c>
    </row>
    <row r="318" spans="1:8" x14ac:dyDescent="0.25">
      <c r="A318" s="7" t="s">
        <v>242</v>
      </c>
      <c r="B318" s="24" t="s">
        <v>1104</v>
      </c>
      <c r="C318" s="25">
        <v>3.48</v>
      </c>
      <c r="D318" s="25">
        <v>5.5E-2</v>
      </c>
      <c r="E318" s="26">
        <v>20</v>
      </c>
      <c r="F318" s="26">
        <v>1.1000000000000001</v>
      </c>
      <c r="G318" s="7" t="s">
        <v>15</v>
      </c>
      <c r="H318" s="7" t="s">
        <v>1006</v>
      </c>
    </row>
    <row r="319" spans="1:8" x14ac:dyDescent="0.25">
      <c r="A319" s="7" t="s">
        <v>242</v>
      </c>
      <c r="B319" s="24" t="s">
        <v>1126</v>
      </c>
      <c r="C319" s="25">
        <v>1.1100000000000001</v>
      </c>
      <c r="D319" s="25">
        <v>4.7E-2</v>
      </c>
      <c r="E319" s="26">
        <v>20</v>
      </c>
      <c r="F319" s="26">
        <v>0.94</v>
      </c>
      <c r="G319" s="7" t="s">
        <v>15</v>
      </c>
      <c r="H319" s="7" t="s">
        <v>1006</v>
      </c>
    </row>
    <row r="320" spans="1:8" x14ac:dyDescent="0.25">
      <c r="A320" s="7" t="s">
        <v>242</v>
      </c>
      <c r="B320" s="24" t="s">
        <v>1119</v>
      </c>
      <c r="C320" s="25">
        <v>0.54</v>
      </c>
      <c r="D320" s="25">
        <v>4.4999999999999998E-2</v>
      </c>
      <c r="E320" s="26">
        <v>20</v>
      </c>
      <c r="F320" s="26">
        <v>0.91</v>
      </c>
      <c r="G320" s="7" t="s">
        <v>15</v>
      </c>
      <c r="H320" s="7" t="s">
        <v>1006</v>
      </c>
    </row>
    <row r="321" spans="1:8" x14ac:dyDescent="0.25">
      <c r="A321" s="7" t="s">
        <v>242</v>
      </c>
      <c r="B321" s="24" t="s">
        <v>1206</v>
      </c>
      <c r="C321" s="25">
        <v>3.19</v>
      </c>
      <c r="D321" s="25">
        <v>4.2999999999999997E-2</v>
      </c>
      <c r="E321" s="26">
        <v>20</v>
      </c>
      <c r="F321" s="26">
        <v>0.86</v>
      </c>
      <c r="G321" s="7" t="s">
        <v>15</v>
      </c>
      <c r="H321" s="7" t="s">
        <v>1006</v>
      </c>
    </row>
    <row r="322" spans="1:8" x14ac:dyDescent="0.25">
      <c r="A322" s="7" t="s">
        <v>242</v>
      </c>
      <c r="B322" s="24" t="s">
        <v>1117</v>
      </c>
      <c r="C322" s="25">
        <v>3.06</v>
      </c>
      <c r="D322" s="25">
        <v>4.1000000000000002E-2</v>
      </c>
      <c r="E322" s="26">
        <v>20</v>
      </c>
      <c r="F322" s="26">
        <v>0.82</v>
      </c>
      <c r="G322" s="7" t="s">
        <v>15</v>
      </c>
      <c r="H322" s="7" t="s">
        <v>1006</v>
      </c>
    </row>
    <row r="323" spans="1:8" x14ac:dyDescent="0.25">
      <c r="A323" s="7" t="s">
        <v>242</v>
      </c>
      <c r="B323" s="24" t="s">
        <v>1207</v>
      </c>
      <c r="C323" s="25">
        <v>0.9</v>
      </c>
      <c r="D323" s="25">
        <v>3.9E-2</v>
      </c>
      <c r="E323" s="26">
        <v>20</v>
      </c>
      <c r="F323" s="26">
        <v>0.78</v>
      </c>
      <c r="G323" s="7" t="s">
        <v>15</v>
      </c>
      <c r="H323" s="7" t="s">
        <v>1006</v>
      </c>
    </row>
    <row r="324" spans="1:8" x14ac:dyDescent="0.25">
      <c r="A324" s="7" t="s">
        <v>242</v>
      </c>
      <c r="B324" s="24" t="s">
        <v>1208</v>
      </c>
      <c r="C324" s="25">
        <v>1.41</v>
      </c>
      <c r="D324" s="25">
        <v>3.1E-2</v>
      </c>
      <c r="E324" s="26">
        <v>20</v>
      </c>
      <c r="F324" s="26">
        <v>0.62</v>
      </c>
      <c r="G324" s="7" t="s">
        <v>15</v>
      </c>
      <c r="H324" s="7" t="s">
        <v>1006</v>
      </c>
    </row>
    <row r="325" spans="1:8" x14ac:dyDescent="0.25">
      <c r="A325" s="7" t="s">
        <v>242</v>
      </c>
      <c r="B325" s="24" t="s">
        <v>1209</v>
      </c>
      <c r="C325" s="25">
        <v>0.65</v>
      </c>
      <c r="D325" s="25">
        <v>2.7E-2</v>
      </c>
      <c r="E325" s="26">
        <v>20</v>
      </c>
      <c r="F325" s="26">
        <v>0.53</v>
      </c>
      <c r="G325" s="7" t="s">
        <v>15</v>
      </c>
      <c r="H325" s="7" t="s">
        <v>1006</v>
      </c>
    </row>
    <row r="326" spans="1:8" x14ac:dyDescent="0.25">
      <c r="A326" s="7" t="s">
        <v>242</v>
      </c>
      <c r="B326" s="24" t="s">
        <v>1210</v>
      </c>
      <c r="C326" s="25">
        <v>0.71</v>
      </c>
      <c r="D326" s="25">
        <v>2.3E-2</v>
      </c>
      <c r="E326" s="26">
        <v>20</v>
      </c>
      <c r="F326" s="26">
        <v>0.46</v>
      </c>
      <c r="G326" s="7" t="s">
        <v>15</v>
      </c>
      <c r="H326" s="7" t="s">
        <v>1006</v>
      </c>
    </row>
    <row r="327" spans="1:8" s="78" customFormat="1" x14ac:dyDescent="0.25">
      <c r="A327" s="77" t="s">
        <v>242</v>
      </c>
      <c r="B327" s="73" t="s">
        <v>4140</v>
      </c>
      <c r="C327" s="74">
        <v>2.76</v>
      </c>
      <c r="D327" s="74">
        <v>0.191</v>
      </c>
      <c r="E327" s="75">
        <v>20</v>
      </c>
      <c r="F327" s="76">
        <v>3.82</v>
      </c>
      <c r="G327" s="73" t="s">
        <v>4138</v>
      </c>
      <c r="H327" s="77" t="s">
        <v>1006</v>
      </c>
    </row>
    <row r="328" spans="1:8" s="78" customFormat="1" x14ac:dyDescent="0.25">
      <c r="A328" s="77" t="s">
        <v>242</v>
      </c>
      <c r="B328" s="73" t="s">
        <v>4139</v>
      </c>
      <c r="C328" s="74">
        <v>1.66</v>
      </c>
      <c r="D328" s="74">
        <v>0.16400000000000001</v>
      </c>
      <c r="E328" s="75">
        <v>20</v>
      </c>
      <c r="F328" s="76">
        <v>3.27</v>
      </c>
      <c r="G328" s="73" t="s">
        <v>4138</v>
      </c>
      <c r="H328" s="77" t="s">
        <v>1006</v>
      </c>
    </row>
    <row r="329" spans="1:8" x14ac:dyDescent="0.25">
      <c r="A329" s="7" t="s">
        <v>242</v>
      </c>
      <c r="B329" s="24" t="s">
        <v>1197</v>
      </c>
      <c r="C329" s="25">
        <v>1.65</v>
      </c>
      <c r="D329" s="25">
        <v>2.1000000000000001E-2</v>
      </c>
      <c r="E329" s="26">
        <v>20</v>
      </c>
      <c r="F329" s="26">
        <v>0.42</v>
      </c>
      <c r="G329" s="7" t="s">
        <v>15</v>
      </c>
      <c r="H329" s="7" t="s">
        <v>1006</v>
      </c>
    </row>
    <row r="330" spans="1:8" x14ac:dyDescent="0.25">
      <c r="A330" s="7" t="s">
        <v>242</v>
      </c>
      <c r="B330" s="24" t="s">
        <v>1211</v>
      </c>
      <c r="C330" s="25">
        <v>0.92</v>
      </c>
      <c r="D330" s="25">
        <v>1.7999999999999999E-2</v>
      </c>
      <c r="E330" s="26">
        <v>20</v>
      </c>
      <c r="F330" s="26">
        <v>0.35</v>
      </c>
      <c r="G330" s="7" t="s">
        <v>15</v>
      </c>
      <c r="H330" s="7" t="s">
        <v>1006</v>
      </c>
    </row>
    <row r="331" spans="1:8" x14ac:dyDescent="0.25">
      <c r="A331" s="7" t="s">
        <v>242</v>
      </c>
      <c r="B331" s="24" t="s">
        <v>1205</v>
      </c>
      <c r="C331" s="25">
        <v>1.19</v>
      </c>
      <c r="D331" s="25">
        <v>1.4999999999999999E-2</v>
      </c>
      <c r="E331" s="26">
        <v>20</v>
      </c>
      <c r="F331" s="26">
        <v>0.31</v>
      </c>
      <c r="G331" s="7" t="s">
        <v>15</v>
      </c>
      <c r="H331" s="7" t="s">
        <v>1006</v>
      </c>
    </row>
    <row r="332" spans="1:8" x14ac:dyDescent="0.25">
      <c r="A332" s="7" t="s">
        <v>242</v>
      </c>
      <c r="B332" s="24" t="s">
        <v>1212</v>
      </c>
      <c r="C332" s="25">
        <v>0.47</v>
      </c>
      <c r="D332" s="25">
        <v>1.0999999999999999E-2</v>
      </c>
      <c r="E332" s="26">
        <v>20</v>
      </c>
      <c r="F332" s="26">
        <v>0.23</v>
      </c>
      <c r="G332" s="7" t="s">
        <v>15</v>
      </c>
      <c r="H332" s="7" t="s">
        <v>1006</v>
      </c>
    </row>
    <row r="333" spans="1:8" x14ac:dyDescent="0.25">
      <c r="A333" s="7"/>
      <c r="B333" s="24"/>
      <c r="C333" s="27">
        <f>SUM(C98:C332)</f>
        <v>363.86999999999995</v>
      </c>
      <c r="D333" s="27">
        <f>SUM(D98:D332)</f>
        <v>163.79899999999986</v>
      </c>
      <c r="E333" s="26"/>
      <c r="F333" s="28">
        <f>SUM(F98:F332)</f>
        <v>3276.0100000000007</v>
      </c>
      <c r="G333" s="7"/>
      <c r="H333" s="13" t="s">
        <v>19</v>
      </c>
    </row>
    <row r="334" spans="1:8" x14ac:dyDescent="0.25">
      <c r="A334" s="7" t="s">
        <v>242</v>
      </c>
      <c r="B334" s="24" t="s">
        <v>1213</v>
      </c>
      <c r="C334" s="25">
        <v>0.7</v>
      </c>
      <c r="D334" s="25">
        <v>0.67700000000000005</v>
      </c>
      <c r="E334" s="26">
        <v>20</v>
      </c>
      <c r="F334" s="26">
        <v>13.54</v>
      </c>
      <c r="G334" s="7" t="s">
        <v>15</v>
      </c>
      <c r="H334" s="7" t="s">
        <v>773</v>
      </c>
    </row>
    <row r="335" spans="1:8" x14ac:dyDescent="0.25">
      <c r="A335" s="7" t="s">
        <v>242</v>
      </c>
      <c r="B335" s="24" t="s">
        <v>1214</v>
      </c>
      <c r="C335" s="25">
        <v>1.47</v>
      </c>
      <c r="D335" s="25">
        <v>0.627</v>
      </c>
      <c r="E335" s="26">
        <v>20</v>
      </c>
      <c r="F335" s="26">
        <v>12.53</v>
      </c>
      <c r="G335" s="7" t="s">
        <v>15</v>
      </c>
      <c r="H335" s="7" t="s">
        <v>773</v>
      </c>
    </row>
    <row r="336" spans="1:8" x14ac:dyDescent="0.25">
      <c r="A336" s="7" t="s">
        <v>242</v>
      </c>
      <c r="B336" s="24" t="s">
        <v>1215</v>
      </c>
      <c r="C336" s="25">
        <v>1.1399999999999999</v>
      </c>
      <c r="D336" s="25">
        <v>0.56999999999999995</v>
      </c>
      <c r="E336" s="26">
        <v>20</v>
      </c>
      <c r="F336" s="26">
        <v>11.4</v>
      </c>
      <c r="G336" s="7" t="s">
        <v>15</v>
      </c>
      <c r="H336" s="7" t="s">
        <v>773</v>
      </c>
    </row>
    <row r="337" spans="1:8" x14ac:dyDescent="0.25">
      <c r="A337" s="7" t="s">
        <v>242</v>
      </c>
      <c r="B337" s="24" t="s">
        <v>1216</v>
      </c>
      <c r="C337" s="25">
        <v>0.53</v>
      </c>
      <c r="D337" s="25">
        <v>0.51800000000000002</v>
      </c>
      <c r="E337" s="26">
        <v>20</v>
      </c>
      <c r="F337" s="26">
        <v>10.35</v>
      </c>
      <c r="G337" s="7" t="s">
        <v>15</v>
      </c>
      <c r="H337" s="7" t="s">
        <v>773</v>
      </c>
    </row>
    <row r="338" spans="1:8" x14ac:dyDescent="0.25">
      <c r="A338" s="7" t="s">
        <v>242</v>
      </c>
      <c r="B338" s="24" t="s">
        <v>1188</v>
      </c>
      <c r="C338" s="25">
        <v>0.69</v>
      </c>
      <c r="D338" s="25">
        <v>0.33100000000000002</v>
      </c>
      <c r="E338" s="26">
        <v>20</v>
      </c>
      <c r="F338" s="26">
        <v>6.63</v>
      </c>
      <c r="G338" s="7" t="s">
        <v>15</v>
      </c>
      <c r="H338" s="7" t="s">
        <v>773</v>
      </c>
    </row>
    <row r="339" spans="1:8" x14ac:dyDescent="0.25">
      <c r="A339" s="7" t="s">
        <v>242</v>
      </c>
      <c r="B339" s="24" t="s">
        <v>1199</v>
      </c>
      <c r="C339" s="25">
        <v>0.66</v>
      </c>
      <c r="D339" s="25">
        <v>0.27600000000000002</v>
      </c>
      <c r="E339" s="26">
        <v>20</v>
      </c>
      <c r="F339" s="26">
        <v>5.52</v>
      </c>
      <c r="G339" s="7" t="s">
        <v>15</v>
      </c>
      <c r="H339" s="7" t="s">
        <v>773</v>
      </c>
    </row>
    <row r="340" spans="1:8" x14ac:dyDescent="0.25">
      <c r="A340" s="7" t="s">
        <v>242</v>
      </c>
      <c r="B340" s="24" t="s">
        <v>1217</v>
      </c>
      <c r="C340" s="25">
        <v>0.22</v>
      </c>
      <c r="D340" s="25">
        <v>0.20100000000000001</v>
      </c>
      <c r="E340" s="26">
        <v>20</v>
      </c>
      <c r="F340" s="26">
        <v>4.01</v>
      </c>
      <c r="G340" s="7" t="s">
        <v>15</v>
      </c>
      <c r="H340" s="7" t="s">
        <v>773</v>
      </c>
    </row>
    <row r="341" spans="1:8" x14ac:dyDescent="0.25">
      <c r="A341" s="7" t="s">
        <v>242</v>
      </c>
      <c r="B341" s="24" t="s">
        <v>1218</v>
      </c>
      <c r="C341" s="25">
        <v>0.27</v>
      </c>
      <c r="D341" s="25">
        <v>0.129</v>
      </c>
      <c r="E341" s="26">
        <v>20</v>
      </c>
      <c r="F341" s="26">
        <v>2.58</v>
      </c>
      <c r="G341" s="7" t="s">
        <v>15</v>
      </c>
      <c r="H341" s="7" t="s">
        <v>773</v>
      </c>
    </row>
    <row r="342" spans="1:8" x14ac:dyDescent="0.25">
      <c r="A342" s="7" t="s">
        <v>242</v>
      </c>
      <c r="B342" s="24" t="s">
        <v>1219</v>
      </c>
      <c r="C342" s="25">
        <v>1.1100000000000001</v>
      </c>
      <c r="D342" s="25">
        <v>0.125</v>
      </c>
      <c r="E342" s="26">
        <v>20</v>
      </c>
      <c r="F342" s="26">
        <v>2.4900000000000002</v>
      </c>
      <c r="G342" s="7" t="s">
        <v>15</v>
      </c>
      <c r="H342" s="7" t="s">
        <v>773</v>
      </c>
    </row>
    <row r="343" spans="1:8" x14ac:dyDescent="0.25">
      <c r="A343" s="7"/>
      <c r="B343" s="24"/>
      <c r="C343" s="27">
        <f>SUM(C334:C342)</f>
        <v>6.79</v>
      </c>
      <c r="D343" s="27">
        <f>SUM(D334:D342)</f>
        <v>3.4540000000000006</v>
      </c>
      <c r="E343" s="26"/>
      <c r="F343" s="28">
        <f>SUM(F334:F342)</f>
        <v>69.05</v>
      </c>
      <c r="G343" s="7"/>
      <c r="H343" s="13" t="s">
        <v>19</v>
      </c>
    </row>
    <row r="344" spans="1:8" x14ac:dyDescent="0.25">
      <c r="A344" s="7" t="s">
        <v>242</v>
      </c>
      <c r="B344" s="24" t="s">
        <v>1215</v>
      </c>
      <c r="C344" s="25">
        <v>1.1399999999999999</v>
      </c>
      <c r="D344" s="25">
        <v>0.57199999999999995</v>
      </c>
      <c r="E344" s="26">
        <v>20</v>
      </c>
      <c r="F344" s="26">
        <v>11.44</v>
      </c>
      <c r="G344" s="7" t="s">
        <v>15</v>
      </c>
      <c r="H344" s="7" t="s">
        <v>1220</v>
      </c>
    </row>
    <row r="345" spans="1:8" x14ac:dyDescent="0.25">
      <c r="A345" s="7" t="s">
        <v>242</v>
      </c>
      <c r="B345" s="24" t="s">
        <v>1221</v>
      </c>
      <c r="C345" s="25">
        <v>0.39</v>
      </c>
      <c r="D345" s="25">
        <v>0.34699999999999998</v>
      </c>
      <c r="E345" s="26">
        <v>20</v>
      </c>
      <c r="F345" s="26">
        <v>6.94</v>
      </c>
      <c r="G345" s="7" t="s">
        <v>15</v>
      </c>
      <c r="H345" s="7" t="s">
        <v>1220</v>
      </c>
    </row>
    <row r="346" spans="1:8" x14ac:dyDescent="0.25">
      <c r="A346" s="7" t="s">
        <v>242</v>
      </c>
      <c r="B346" s="24" t="s">
        <v>1222</v>
      </c>
      <c r="C346" s="25">
        <v>0.37</v>
      </c>
      <c r="D346" s="25">
        <v>0.29599999999999999</v>
      </c>
      <c r="E346" s="26">
        <v>20</v>
      </c>
      <c r="F346" s="26">
        <v>5.93</v>
      </c>
      <c r="G346" s="7" t="s">
        <v>15</v>
      </c>
      <c r="H346" s="7" t="s">
        <v>1220</v>
      </c>
    </row>
    <row r="347" spans="1:8" x14ac:dyDescent="0.25">
      <c r="A347" s="7" t="s">
        <v>242</v>
      </c>
      <c r="B347" s="24" t="s">
        <v>1223</v>
      </c>
      <c r="C347" s="25">
        <v>1.94</v>
      </c>
      <c r="D347" s="25">
        <v>0.19900000000000001</v>
      </c>
      <c r="E347" s="26">
        <v>20</v>
      </c>
      <c r="F347" s="26">
        <v>3.98</v>
      </c>
      <c r="G347" s="7" t="s">
        <v>15</v>
      </c>
      <c r="H347" s="7" t="s">
        <v>1220</v>
      </c>
    </row>
    <row r="348" spans="1:8" x14ac:dyDescent="0.25">
      <c r="A348" s="7" t="s">
        <v>242</v>
      </c>
      <c r="B348" s="24" t="s">
        <v>1224</v>
      </c>
      <c r="C348" s="25">
        <v>1.67</v>
      </c>
      <c r="D348" s="25">
        <v>0.17599999999999999</v>
      </c>
      <c r="E348" s="26">
        <v>20</v>
      </c>
      <c r="F348" s="26">
        <v>3.53</v>
      </c>
      <c r="G348" s="7" t="s">
        <v>15</v>
      </c>
      <c r="H348" s="7" t="s">
        <v>1220</v>
      </c>
    </row>
    <row r="349" spans="1:8" x14ac:dyDescent="0.25">
      <c r="A349" s="7" t="s">
        <v>242</v>
      </c>
      <c r="B349" s="24" t="s">
        <v>1225</v>
      </c>
      <c r="C349" s="25">
        <v>2.79</v>
      </c>
      <c r="D349" s="25">
        <v>0.14799999999999999</v>
      </c>
      <c r="E349" s="26">
        <v>20</v>
      </c>
      <c r="F349" s="26">
        <v>2.96</v>
      </c>
      <c r="G349" s="7" t="s">
        <v>15</v>
      </c>
      <c r="H349" s="7" t="s">
        <v>1220</v>
      </c>
    </row>
    <row r="350" spans="1:8" x14ac:dyDescent="0.25">
      <c r="A350" s="7" t="s">
        <v>242</v>
      </c>
      <c r="B350" s="24" t="s">
        <v>1226</v>
      </c>
      <c r="C350" s="25">
        <v>1.18</v>
      </c>
      <c r="D350" s="25">
        <v>6.6000000000000003E-2</v>
      </c>
      <c r="E350" s="26">
        <v>20</v>
      </c>
      <c r="F350" s="26">
        <v>1.31</v>
      </c>
      <c r="G350" s="7" t="s">
        <v>15</v>
      </c>
      <c r="H350" s="7" t="s">
        <v>1220</v>
      </c>
    </row>
    <row r="351" spans="1:8" x14ac:dyDescent="0.25">
      <c r="A351" s="7" t="s">
        <v>242</v>
      </c>
      <c r="B351" s="24" t="s">
        <v>1227</v>
      </c>
      <c r="C351" s="25">
        <v>1.61</v>
      </c>
      <c r="D351" s="25">
        <v>2.1000000000000001E-2</v>
      </c>
      <c r="E351" s="26">
        <v>20</v>
      </c>
      <c r="F351" s="26">
        <v>0.42</v>
      </c>
      <c r="G351" s="7" t="s">
        <v>15</v>
      </c>
      <c r="H351" s="7" t="s">
        <v>1220</v>
      </c>
    </row>
    <row r="352" spans="1:8" x14ac:dyDescent="0.25">
      <c r="A352" s="7" t="s">
        <v>242</v>
      </c>
      <c r="B352" s="24" t="s">
        <v>1216</v>
      </c>
      <c r="C352" s="25">
        <v>0.53</v>
      </c>
      <c r="D352" s="25">
        <v>1.4E-2</v>
      </c>
      <c r="E352" s="26">
        <v>20</v>
      </c>
      <c r="F352" s="26">
        <v>0.28999999999999998</v>
      </c>
      <c r="G352" s="7" t="s">
        <v>15</v>
      </c>
      <c r="H352" s="7" t="s">
        <v>1220</v>
      </c>
    </row>
    <row r="353" spans="1:8" x14ac:dyDescent="0.25">
      <c r="A353" s="7" t="s">
        <v>242</v>
      </c>
      <c r="B353" s="24" t="s">
        <v>1228</v>
      </c>
      <c r="C353" s="25">
        <v>1.37</v>
      </c>
      <c r="D353" s="25">
        <v>1.2E-2</v>
      </c>
      <c r="E353" s="26">
        <v>20</v>
      </c>
      <c r="F353" s="26">
        <v>0.24</v>
      </c>
      <c r="G353" s="7" t="s">
        <v>15</v>
      </c>
      <c r="H353" s="7" t="s">
        <v>1220</v>
      </c>
    </row>
    <row r="354" spans="1:8" x14ac:dyDescent="0.25">
      <c r="A354" s="14"/>
      <c r="B354" s="29"/>
      <c r="C354" s="30">
        <f>SUM(C344:C353)</f>
        <v>12.989999999999998</v>
      </c>
      <c r="D354" s="30">
        <f>SUM(D344:D353)</f>
        <v>1.8509999999999998</v>
      </c>
      <c r="E354" s="58"/>
      <c r="F354" s="32">
        <f>SUM(F344:F353)</f>
        <v>37.040000000000006</v>
      </c>
      <c r="G354" s="14"/>
      <c r="H354" s="13" t="s">
        <v>19</v>
      </c>
    </row>
    <row r="355" spans="1:8" x14ac:dyDescent="0.25">
      <c r="A355" s="14"/>
      <c r="B355" s="29"/>
      <c r="C355" s="30">
        <f>SUM(C19+C25+C29+C61+C86+C97+C333+C343+C354)</f>
        <v>489.84999999999997</v>
      </c>
      <c r="D355" s="30">
        <f>SUM(D19+D25+D29+D61+D86+D97+D333+D343+D354)</f>
        <v>207.12699999999987</v>
      </c>
      <c r="E355" s="29"/>
      <c r="F355" s="32">
        <f>SUM(F19+F25+F29+F61+F86+F97+F333+F343+F354)</f>
        <v>4142.630000000001</v>
      </c>
      <c r="G355" s="14"/>
      <c r="H355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16"/>
  <sheetViews>
    <sheetView topLeftCell="A202" workbookViewId="0">
      <selection activeCell="G7" sqref="G7"/>
    </sheetView>
  </sheetViews>
  <sheetFormatPr defaultRowHeight="15.75" x14ac:dyDescent="0.25"/>
  <cols>
    <col min="1" max="1" width="36.42578125" style="3" customWidth="1"/>
    <col min="2" max="6" width="16.140625" style="33" customWidth="1"/>
    <col min="7" max="7" width="17.5703125" style="3" customWidth="1"/>
    <col min="8" max="8" width="41.28515625" style="3" customWidth="1"/>
    <col min="9" max="256" width="9.140625" style="3"/>
    <col min="257" max="257" width="36.42578125" style="3" customWidth="1"/>
    <col min="258" max="262" width="16.140625" style="3" customWidth="1"/>
    <col min="263" max="263" width="17.5703125" style="3" customWidth="1"/>
    <col min="264" max="264" width="41.28515625" style="3" customWidth="1"/>
    <col min="265" max="512" width="9.140625" style="3"/>
    <col min="513" max="513" width="36.42578125" style="3" customWidth="1"/>
    <col min="514" max="518" width="16.140625" style="3" customWidth="1"/>
    <col min="519" max="519" width="17.5703125" style="3" customWidth="1"/>
    <col min="520" max="520" width="41.28515625" style="3" customWidth="1"/>
    <col min="521" max="768" width="9.140625" style="3"/>
    <col min="769" max="769" width="36.42578125" style="3" customWidth="1"/>
    <col min="770" max="774" width="16.140625" style="3" customWidth="1"/>
    <col min="775" max="775" width="17.5703125" style="3" customWidth="1"/>
    <col min="776" max="776" width="41.28515625" style="3" customWidth="1"/>
    <col min="777" max="1024" width="9.140625" style="3"/>
    <col min="1025" max="1025" width="36.42578125" style="3" customWidth="1"/>
    <col min="1026" max="1030" width="16.140625" style="3" customWidth="1"/>
    <col min="1031" max="1031" width="17.5703125" style="3" customWidth="1"/>
    <col min="1032" max="1032" width="41.28515625" style="3" customWidth="1"/>
    <col min="1033" max="1280" width="9.140625" style="3"/>
    <col min="1281" max="1281" width="36.42578125" style="3" customWidth="1"/>
    <col min="1282" max="1286" width="16.140625" style="3" customWidth="1"/>
    <col min="1287" max="1287" width="17.5703125" style="3" customWidth="1"/>
    <col min="1288" max="1288" width="41.28515625" style="3" customWidth="1"/>
    <col min="1289" max="1536" width="9.140625" style="3"/>
    <col min="1537" max="1537" width="36.42578125" style="3" customWidth="1"/>
    <col min="1538" max="1542" width="16.140625" style="3" customWidth="1"/>
    <col min="1543" max="1543" width="17.5703125" style="3" customWidth="1"/>
    <col min="1544" max="1544" width="41.28515625" style="3" customWidth="1"/>
    <col min="1545" max="1792" width="9.140625" style="3"/>
    <col min="1793" max="1793" width="36.42578125" style="3" customWidth="1"/>
    <col min="1794" max="1798" width="16.140625" style="3" customWidth="1"/>
    <col min="1799" max="1799" width="17.5703125" style="3" customWidth="1"/>
    <col min="1800" max="1800" width="41.28515625" style="3" customWidth="1"/>
    <col min="1801" max="2048" width="9.140625" style="3"/>
    <col min="2049" max="2049" width="36.42578125" style="3" customWidth="1"/>
    <col min="2050" max="2054" width="16.140625" style="3" customWidth="1"/>
    <col min="2055" max="2055" width="17.5703125" style="3" customWidth="1"/>
    <col min="2056" max="2056" width="41.28515625" style="3" customWidth="1"/>
    <col min="2057" max="2304" width="9.140625" style="3"/>
    <col min="2305" max="2305" width="36.42578125" style="3" customWidth="1"/>
    <col min="2306" max="2310" width="16.140625" style="3" customWidth="1"/>
    <col min="2311" max="2311" width="17.5703125" style="3" customWidth="1"/>
    <col min="2312" max="2312" width="41.28515625" style="3" customWidth="1"/>
    <col min="2313" max="2560" width="9.140625" style="3"/>
    <col min="2561" max="2561" width="36.42578125" style="3" customWidth="1"/>
    <col min="2562" max="2566" width="16.140625" style="3" customWidth="1"/>
    <col min="2567" max="2567" width="17.5703125" style="3" customWidth="1"/>
    <col min="2568" max="2568" width="41.28515625" style="3" customWidth="1"/>
    <col min="2569" max="2816" width="9.140625" style="3"/>
    <col min="2817" max="2817" width="36.42578125" style="3" customWidth="1"/>
    <col min="2818" max="2822" width="16.140625" style="3" customWidth="1"/>
    <col min="2823" max="2823" width="17.5703125" style="3" customWidth="1"/>
    <col min="2824" max="2824" width="41.28515625" style="3" customWidth="1"/>
    <col min="2825" max="3072" width="9.140625" style="3"/>
    <col min="3073" max="3073" width="36.42578125" style="3" customWidth="1"/>
    <col min="3074" max="3078" width="16.140625" style="3" customWidth="1"/>
    <col min="3079" max="3079" width="17.5703125" style="3" customWidth="1"/>
    <col min="3080" max="3080" width="41.28515625" style="3" customWidth="1"/>
    <col min="3081" max="3328" width="9.140625" style="3"/>
    <col min="3329" max="3329" width="36.42578125" style="3" customWidth="1"/>
    <col min="3330" max="3334" width="16.140625" style="3" customWidth="1"/>
    <col min="3335" max="3335" width="17.5703125" style="3" customWidth="1"/>
    <col min="3336" max="3336" width="41.28515625" style="3" customWidth="1"/>
    <col min="3337" max="3584" width="9.140625" style="3"/>
    <col min="3585" max="3585" width="36.42578125" style="3" customWidth="1"/>
    <col min="3586" max="3590" width="16.140625" style="3" customWidth="1"/>
    <col min="3591" max="3591" width="17.5703125" style="3" customWidth="1"/>
    <col min="3592" max="3592" width="41.28515625" style="3" customWidth="1"/>
    <col min="3593" max="3840" width="9.140625" style="3"/>
    <col min="3841" max="3841" width="36.42578125" style="3" customWidth="1"/>
    <col min="3842" max="3846" width="16.140625" style="3" customWidth="1"/>
    <col min="3847" max="3847" width="17.5703125" style="3" customWidth="1"/>
    <col min="3848" max="3848" width="41.28515625" style="3" customWidth="1"/>
    <col min="3849" max="4096" width="9.140625" style="3"/>
    <col min="4097" max="4097" width="36.42578125" style="3" customWidth="1"/>
    <col min="4098" max="4102" width="16.140625" style="3" customWidth="1"/>
    <col min="4103" max="4103" width="17.5703125" style="3" customWidth="1"/>
    <col min="4104" max="4104" width="41.28515625" style="3" customWidth="1"/>
    <col min="4105" max="4352" width="9.140625" style="3"/>
    <col min="4353" max="4353" width="36.42578125" style="3" customWidth="1"/>
    <col min="4354" max="4358" width="16.140625" style="3" customWidth="1"/>
    <col min="4359" max="4359" width="17.5703125" style="3" customWidth="1"/>
    <col min="4360" max="4360" width="41.28515625" style="3" customWidth="1"/>
    <col min="4361" max="4608" width="9.140625" style="3"/>
    <col min="4609" max="4609" width="36.42578125" style="3" customWidth="1"/>
    <col min="4610" max="4614" width="16.140625" style="3" customWidth="1"/>
    <col min="4615" max="4615" width="17.5703125" style="3" customWidth="1"/>
    <col min="4616" max="4616" width="41.28515625" style="3" customWidth="1"/>
    <col min="4617" max="4864" width="9.140625" style="3"/>
    <col min="4865" max="4865" width="36.42578125" style="3" customWidth="1"/>
    <col min="4866" max="4870" width="16.140625" style="3" customWidth="1"/>
    <col min="4871" max="4871" width="17.5703125" style="3" customWidth="1"/>
    <col min="4872" max="4872" width="41.28515625" style="3" customWidth="1"/>
    <col min="4873" max="5120" width="9.140625" style="3"/>
    <col min="5121" max="5121" width="36.42578125" style="3" customWidth="1"/>
    <col min="5122" max="5126" width="16.140625" style="3" customWidth="1"/>
    <col min="5127" max="5127" width="17.5703125" style="3" customWidth="1"/>
    <col min="5128" max="5128" width="41.28515625" style="3" customWidth="1"/>
    <col min="5129" max="5376" width="9.140625" style="3"/>
    <col min="5377" max="5377" width="36.42578125" style="3" customWidth="1"/>
    <col min="5378" max="5382" width="16.140625" style="3" customWidth="1"/>
    <col min="5383" max="5383" width="17.5703125" style="3" customWidth="1"/>
    <col min="5384" max="5384" width="41.28515625" style="3" customWidth="1"/>
    <col min="5385" max="5632" width="9.140625" style="3"/>
    <col min="5633" max="5633" width="36.42578125" style="3" customWidth="1"/>
    <col min="5634" max="5638" width="16.140625" style="3" customWidth="1"/>
    <col min="5639" max="5639" width="17.5703125" style="3" customWidth="1"/>
    <col min="5640" max="5640" width="41.28515625" style="3" customWidth="1"/>
    <col min="5641" max="5888" width="9.140625" style="3"/>
    <col min="5889" max="5889" width="36.42578125" style="3" customWidth="1"/>
    <col min="5890" max="5894" width="16.140625" style="3" customWidth="1"/>
    <col min="5895" max="5895" width="17.5703125" style="3" customWidth="1"/>
    <col min="5896" max="5896" width="41.28515625" style="3" customWidth="1"/>
    <col min="5897" max="6144" width="9.140625" style="3"/>
    <col min="6145" max="6145" width="36.42578125" style="3" customWidth="1"/>
    <col min="6146" max="6150" width="16.140625" style="3" customWidth="1"/>
    <col min="6151" max="6151" width="17.5703125" style="3" customWidth="1"/>
    <col min="6152" max="6152" width="41.28515625" style="3" customWidth="1"/>
    <col min="6153" max="6400" width="9.140625" style="3"/>
    <col min="6401" max="6401" width="36.42578125" style="3" customWidth="1"/>
    <col min="6402" max="6406" width="16.140625" style="3" customWidth="1"/>
    <col min="6407" max="6407" width="17.5703125" style="3" customWidth="1"/>
    <col min="6408" max="6408" width="41.28515625" style="3" customWidth="1"/>
    <col min="6409" max="6656" width="9.140625" style="3"/>
    <col min="6657" max="6657" width="36.42578125" style="3" customWidth="1"/>
    <col min="6658" max="6662" width="16.140625" style="3" customWidth="1"/>
    <col min="6663" max="6663" width="17.5703125" style="3" customWidth="1"/>
    <col min="6664" max="6664" width="41.28515625" style="3" customWidth="1"/>
    <col min="6665" max="6912" width="9.140625" style="3"/>
    <col min="6913" max="6913" width="36.42578125" style="3" customWidth="1"/>
    <col min="6914" max="6918" width="16.140625" style="3" customWidth="1"/>
    <col min="6919" max="6919" width="17.5703125" style="3" customWidth="1"/>
    <col min="6920" max="6920" width="41.28515625" style="3" customWidth="1"/>
    <col min="6921" max="7168" width="9.140625" style="3"/>
    <col min="7169" max="7169" width="36.42578125" style="3" customWidth="1"/>
    <col min="7170" max="7174" width="16.140625" style="3" customWidth="1"/>
    <col min="7175" max="7175" width="17.5703125" style="3" customWidth="1"/>
    <col min="7176" max="7176" width="41.28515625" style="3" customWidth="1"/>
    <col min="7177" max="7424" width="9.140625" style="3"/>
    <col min="7425" max="7425" width="36.42578125" style="3" customWidth="1"/>
    <col min="7426" max="7430" width="16.140625" style="3" customWidth="1"/>
    <col min="7431" max="7431" width="17.5703125" style="3" customWidth="1"/>
    <col min="7432" max="7432" width="41.28515625" style="3" customWidth="1"/>
    <col min="7433" max="7680" width="9.140625" style="3"/>
    <col min="7681" max="7681" width="36.42578125" style="3" customWidth="1"/>
    <col min="7682" max="7686" width="16.140625" style="3" customWidth="1"/>
    <col min="7687" max="7687" width="17.5703125" style="3" customWidth="1"/>
    <col min="7688" max="7688" width="41.28515625" style="3" customWidth="1"/>
    <col min="7689" max="7936" width="9.140625" style="3"/>
    <col min="7937" max="7937" width="36.42578125" style="3" customWidth="1"/>
    <col min="7938" max="7942" width="16.140625" style="3" customWidth="1"/>
    <col min="7943" max="7943" width="17.5703125" style="3" customWidth="1"/>
    <col min="7944" max="7944" width="41.28515625" style="3" customWidth="1"/>
    <col min="7945" max="8192" width="9.140625" style="3"/>
    <col min="8193" max="8193" width="36.42578125" style="3" customWidth="1"/>
    <col min="8194" max="8198" width="16.140625" style="3" customWidth="1"/>
    <col min="8199" max="8199" width="17.5703125" style="3" customWidth="1"/>
    <col min="8200" max="8200" width="41.28515625" style="3" customWidth="1"/>
    <col min="8201" max="8448" width="9.140625" style="3"/>
    <col min="8449" max="8449" width="36.42578125" style="3" customWidth="1"/>
    <col min="8450" max="8454" width="16.140625" style="3" customWidth="1"/>
    <col min="8455" max="8455" width="17.5703125" style="3" customWidth="1"/>
    <col min="8456" max="8456" width="41.28515625" style="3" customWidth="1"/>
    <col min="8457" max="8704" width="9.140625" style="3"/>
    <col min="8705" max="8705" width="36.42578125" style="3" customWidth="1"/>
    <col min="8706" max="8710" width="16.140625" style="3" customWidth="1"/>
    <col min="8711" max="8711" width="17.5703125" style="3" customWidth="1"/>
    <col min="8712" max="8712" width="41.28515625" style="3" customWidth="1"/>
    <col min="8713" max="8960" width="9.140625" style="3"/>
    <col min="8961" max="8961" width="36.42578125" style="3" customWidth="1"/>
    <col min="8962" max="8966" width="16.140625" style="3" customWidth="1"/>
    <col min="8967" max="8967" width="17.5703125" style="3" customWidth="1"/>
    <col min="8968" max="8968" width="41.28515625" style="3" customWidth="1"/>
    <col min="8969" max="9216" width="9.140625" style="3"/>
    <col min="9217" max="9217" width="36.42578125" style="3" customWidth="1"/>
    <col min="9218" max="9222" width="16.140625" style="3" customWidth="1"/>
    <col min="9223" max="9223" width="17.5703125" style="3" customWidth="1"/>
    <col min="9224" max="9224" width="41.28515625" style="3" customWidth="1"/>
    <col min="9225" max="9472" width="9.140625" style="3"/>
    <col min="9473" max="9473" width="36.42578125" style="3" customWidth="1"/>
    <col min="9474" max="9478" width="16.140625" style="3" customWidth="1"/>
    <col min="9479" max="9479" width="17.5703125" style="3" customWidth="1"/>
    <col min="9480" max="9480" width="41.28515625" style="3" customWidth="1"/>
    <col min="9481" max="9728" width="9.140625" style="3"/>
    <col min="9729" max="9729" width="36.42578125" style="3" customWidth="1"/>
    <col min="9730" max="9734" width="16.140625" style="3" customWidth="1"/>
    <col min="9735" max="9735" width="17.5703125" style="3" customWidth="1"/>
    <col min="9736" max="9736" width="41.28515625" style="3" customWidth="1"/>
    <col min="9737" max="9984" width="9.140625" style="3"/>
    <col min="9985" max="9985" width="36.42578125" style="3" customWidth="1"/>
    <col min="9986" max="9990" width="16.140625" style="3" customWidth="1"/>
    <col min="9991" max="9991" width="17.5703125" style="3" customWidth="1"/>
    <col min="9992" max="9992" width="41.28515625" style="3" customWidth="1"/>
    <col min="9993" max="10240" width="9.140625" style="3"/>
    <col min="10241" max="10241" width="36.42578125" style="3" customWidth="1"/>
    <col min="10242" max="10246" width="16.140625" style="3" customWidth="1"/>
    <col min="10247" max="10247" width="17.5703125" style="3" customWidth="1"/>
    <col min="10248" max="10248" width="41.28515625" style="3" customWidth="1"/>
    <col min="10249" max="10496" width="9.140625" style="3"/>
    <col min="10497" max="10497" width="36.42578125" style="3" customWidth="1"/>
    <col min="10498" max="10502" width="16.140625" style="3" customWidth="1"/>
    <col min="10503" max="10503" width="17.5703125" style="3" customWidth="1"/>
    <col min="10504" max="10504" width="41.28515625" style="3" customWidth="1"/>
    <col min="10505" max="10752" width="9.140625" style="3"/>
    <col min="10753" max="10753" width="36.42578125" style="3" customWidth="1"/>
    <col min="10754" max="10758" width="16.140625" style="3" customWidth="1"/>
    <col min="10759" max="10759" width="17.5703125" style="3" customWidth="1"/>
    <col min="10760" max="10760" width="41.28515625" style="3" customWidth="1"/>
    <col min="10761" max="11008" width="9.140625" style="3"/>
    <col min="11009" max="11009" width="36.42578125" style="3" customWidth="1"/>
    <col min="11010" max="11014" width="16.140625" style="3" customWidth="1"/>
    <col min="11015" max="11015" width="17.5703125" style="3" customWidth="1"/>
    <col min="11016" max="11016" width="41.28515625" style="3" customWidth="1"/>
    <col min="11017" max="11264" width="9.140625" style="3"/>
    <col min="11265" max="11265" width="36.42578125" style="3" customWidth="1"/>
    <col min="11266" max="11270" width="16.140625" style="3" customWidth="1"/>
    <col min="11271" max="11271" width="17.5703125" style="3" customWidth="1"/>
    <col min="11272" max="11272" width="41.28515625" style="3" customWidth="1"/>
    <col min="11273" max="11520" width="9.140625" style="3"/>
    <col min="11521" max="11521" width="36.42578125" style="3" customWidth="1"/>
    <col min="11522" max="11526" width="16.140625" style="3" customWidth="1"/>
    <col min="11527" max="11527" width="17.5703125" style="3" customWidth="1"/>
    <col min="11528" max="11528" width="41.28515625" style="3" customWidth="1"/>
    <col min="11529" max="11776" width="9.140625" style="3"/>
    <col min="11777" max="11777" width="36.42578125" style="3" customWidth="1"/>
    <col min="11778" max="11782" width="16.140625" style="3" customWidth="1"/>
    <col min="11783" max="11783" width="17.5703125" style="3" customWidth="1"/>
    <col min="11784" max="11784" width="41.28515625" style="3" customWidth="1"/>
    <col min="11785" max="12032" width="9.140625" style="3"/>
    <col min="12033" max="12033" width="36.42578125" style="3" customWidth="1"/>
    <col min="12034" max="12038" width="16.140625" style="3" customWidth="1"/>
    <col min="12039" max="12039" width="17.5703125" style="3" customWidth="1"/>
    <col min="12040" max="12040" width="41.28515625" style="3" customWidth="1"/>
    <col min="12041" max="12288" width="9.140625" style="3"/>
    <col min="12289" max="12289" width="36.42578125" style="3" customWidth="1"/>
    <col min="12290" max="12294" width="16.140625" style="3" customWidth="1"/>
    <col min="12295" max="12295" width="17.5703125" style="3" customWidth="1"/>
    <col min="12296" max="12296" width="41.28515625" style="3" customWidth="1"/>
    <col min="12297" max="12544" width="9.140625" style="3"/>
    <col min="12545" max="12545" width="36.42578125" style="3" customWidth="1"/>
    <col min="12546" max="12550" width="16.140625" style="3" customWidth="1"/>
    <col min="12551" max="12551" width="17.5703125" style="3" customWidth="1"/>
    <col min="12552" max="12552" width="41.28515625" style="3" customWidth="1"/>
    <col min="12553" max="12800" width="9.140625" style="3"/>
    <col min="12801" max="12801" width="36.42578125" style="3" customWidth="1"/>
    <col min="12802" max="12806" width="16.140625" style="3" customWidth="1"/>
    <col min="12807" max="12807" width="17.5703125" style="3" customWidth="1"/>
    <col min="12808" max="12808" width="41.28515625" style="3" customWidth="1"/>
    <col min="12809" max="13056" width="9.140625" style="3"/>
    <col min="13057" max="13057" width="36.42578125" style="3" customWidth="1"/>
    <col min="13058" max="13062" width="16.140625" style="3" customWidth="1"/>
    <col min="13063" max="13063" width="17.5703125" style="3" customWidth="1"/>
    <col min="13064" max="13064" width="41.28515625" style="3" customWidth="1"/>
    <col min="13065" max="13312" width="9.140625" style="3"/>
    <col min="13313" max="13313" width="36.42578125" style="3" customWidth="1"/>
    <col min="13314" max="13318" width="16.140625" style="3" customWidth="1"/>
    <col min="13319" max="13319" width="17.5703125" style="3" customWidth="1"/>
    <col min="13320" max="13320" width="41.28515625" style="3" customWidth="1"/>
    <col min="13321" max="13568" width="9.140625" style="3"/>
    <col min="13569" max="13569" width="36.42578125" style="3" customWidth="1"/>
    <col min="13570" max="13574" width="16.140625" style="3" customWidth="1"/>
    <col min="13575" max="13575" width="17.5703125" style="3" customWidth="1"/>
    <col min="13576" max="13576" width="41.28515625" style="3" customWidth="1"/>
    <col min="13577" max="13824" width="9.140625" style="3"/>
    <col min="13825" max="13825" width="36.42578125" style="3" customWidth="1"/>
    <col min="13826" max="13830" width="16.140625" style="3" customWidth="1"/>
    <col min="13831" max="13831" width="17.5703125" style="3" customWidth="1"/>
    <col min="13832" max="13832" width="41.28515625" style="3" customWidth="1"/>
    <col min="13833" max="14080" width="9.140625" style="3"/>
    <col min="14081" max="14081" width="36.42578125" style="3" customWidth="1"/>
    <col min="14082" max="14086" width="16.140625" style="3" customWidth="1"/>
    <col min="14087" max="14087" width="17.5703125" style="3" customWidth="1"/>
    <col min="14088" max="14088" width="41.28515625" style="3" customWidth="1"/>
    <col min="14089" max="14336" width="9.140625" style="3"/>
    <col min="14337" max="14337" width="36.42578125" style="3" customWidth="1"/>
    <col min="14338" max="14342" width="16.140625" style="3" customWidth="1"/>
    <col min="14343" max="14343" width="17.5703125" style="3" customWidth="1"/>
    <col min="14344" max="14344" width="41.28515625" style="3" customWidth="1"/>
    <col min="14345" max="14592" width="9.140625" style="3"/>
    <col min="14593" max="14593" width="36.42578125" style="3" customWidth="1"/>
    <col min="14594" max="14598" width="16.140625" style="3" customWidth="1"/>
    <col min="14599" max="14599" width="17.5703125" style="3" customWidth="1"/>
    <col min="14600" max="14600" width="41.28515625" style="3" customWidth="1"/>
    <col min="14601" max="14848" width="9.140625" style="3"/>
    <col min="14849" max="14849" width="36.42578125" style="3" customWidth="1"/>
    <col min="14850" max="14854" width="16.140625" style="3" customWidth="1"/>
    <col min="14855" max="14855" width="17.5703125" style="3" customWidth="1"/>
    <col min="14856" max="14856" width="41.28515625" style="3" customWidth="1"/>
    <col min="14857" max="15104" width="9.140625" style="3"/>
    <col min="15105" max="15105" width="36.42578125" style="3" customWidth="1"/>
    <col min="15106" max="15110" width="16.140625" style="3" customWidth="1"/>
    <col min="15111" max="15111" width="17.5703125" style="3" customWidth="1"/>
    <col min="15112" max="15112" width="41.28515625" style="3" customWidth="1"/>
    <col min="15113" max="15360" width="9.140625" style="3"/>
    <col min="15361" max="15361" width="36.42578125" style="3" customWidth="1"/>
    <col min="15362" max="15366" width="16.140625" style="3" customWidth="1"/>
    <col min="15367" max="15367" width="17.5703125" style="3" customWidth="1"/>
    <col min="15368" max="15368" width="41.28515625" style="3" customWidth="1"/>
    <col min="15369" max="15616" width="9.140625" style="3"/>
    <col min="15617" max="15617" width="36.42578125" style="3" customWidth="1"/>
    <col min="15618" max="15622" width="16.140625" style="3" customWidth="1"/>
    <col min="15623" max="15623" width="17.5703125" style="3" customWidth="1"/>
    <col min="15624" max="15624" width="41.28515625" style="3" customWidth="1"/>
    <col min="15625" max="15872" width="9.140625" style="3"/>
    <col min="15873" max="15873" width="36.42578125" style="3" customWidth="1"/>
    <col min="15874" max="15878" width="16.140625" style="3" customWidth="1"/>
    <col min="15879" max="15879" width="17.5703125" style="3" customWidth="1"/>
    <col min="15880" max="15880" width="41.28515625" style="3" customWidth="1"/>
    <col min="15881" max="16128" width="9.140625" style="3"/>
    <col min="16129" max="16129" width="36.42578125" style="3" customWidth="1"/>
    <col min="16130" max="16134" width="16.140625" style="3" customWidth="1"/>
    <col min="16135" max="16135" width="17.5703125" style="3" customWidth="1"/>
    <col min="16136" max="16136" width="41.285156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1229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 t="s">
        <v>776</v>
      </c>
      <c r="DB2" s="83"/>
      <c r="DC2" s="83"/>
      <c r="DD2" s="83"/>
      <c r="DE2" s="83"/>
      <c r="DF2" s="83"/>
      <c r="DG2" s="83"/>
      <c r="DH2" s="83"/>
      <c r="DI2" s="83" t="s">
        <v>776</v>
      </c>
      <c r="DJ2" s="83"/>
      <c r="DK2" s="83"/>
      <c r="DL2" s="83"/>
      <c r="DM2" s="83"/>
      <c r="DN2" s="83"/>
      <c r="DO2" s="83"/>
      <c r="DP2" s="83"/>
      <c r="DQ2" s="83" t="s">
        <v>776</v>
      </c>
      <c r="DR2" s="83"/>
      <c r="DS2" s="83"/>
      <c r="DT2" s="83"/>
      <c r="DU2" s="83"/>
      <c r="DV2" s="83"/>
      <c r="DW2" s="83"/>
      <c r="DX2" s="83"/>
      <c r="DY2" s="83" t="s">
        <v>776</v>
      </c>
      <c r="DZ2" s="83"/>
      <c r="EA2" s="83"/>
      <c r="EB2" s="83"/>
      <c r="EC2" s="83"/>
      <c r="ED2" s="83"/>
      <c r="EE2" s="83"/>
      <c r="EF2" s="83"/>
      <c r="EG2" s="83" t="s">
        <v>776</v>
      </c>
      <c r="EH2" s="83"/>
      <c r="EI2" s="83"/>
      <c r="EJ2" s="83"/>
      <c r="EK2" s="83"/>
      <c r="EL2" s="83"/>
      <c r="EM2" s="83"/>
      <c r="EN2" s="83"/>
      <c r="EO2" s="83" t="s">
        <v>776</v>
      </c>
      <c r="EP2" s="83"/>
      <c r="EQ2" s="83"/>
      <c r="ER2" s="83"/>
      <c r="ES2" s="83"/>
      <c r="ET2" s="83"/>
      <c r="EU2" s="83"/>
      <c r="EV2" s="83"/>
      <c r="EW2" s="83" t="s">
        <v>776</v>
      </c>
      <c r="EX2" s="83"/>
      <c r="EY2" s="83"/>
      <c r="EZ2" s="83"/>
      <c r="FA2" s="83"/>
      <c r="FB2" s="83"/>
      <c r="FC2" s="83"/>
      <c r="FD2" s="83"/>
      <c r="FE2" s="83" t="s">
        <v>776</v>
      </c>
      <c r="FF2" s="83"/>
      <c r="FG2" s="83"/>
      <c r="FH2" s="83"/>
      <c r="FI2" s="83"/>
      <c r="FJ2" s="83"/>
      <c r="FK2" s="83"/>
      <c r="FL2" s="83"/>
      <c r="FM2" s="83" t="s">
        <v>776</v>
      </c>
      <c r="FN2" s="83"/>
      <c r="FO2" s="83"/>
      <c r="FP2" s="83"/>
      <c r="FQ2" s="83"/>
      <c r="FR2" s="83"/>
      <c r="FS2" s="83"/>
      <c r="FT2" s="83"/>
      <c r="FU2" s="83" t="s">
        <v>776</v>
      </c>
      <c r="FV2" s="83"/>
      <c r="FW2" s="83"/>
      <c r="FX2" s="83"/>
      <c r="FY2" s="83"/>
      <c r="FZ2" s="83"/>
      <c r="GA2" s="83"/>
      <c r="GB2" s="83"/>
      <c r="GC2" s="83" t="s">
        <v>776</v>
      </c>
      <c r="GD2" s="83"/>
      <c r="GE2" s="83"/>
      <c r="GF2" s="83"/>
      <c r="GG2" s="83"/>
      <c r="GH2" s="83"/>
      <c r="GI2" s="83"/>
      <c r="GJ2" s="83"/>
      <c r="GK2" s="83" t="s">
        <v>776</v>
      </c>
      <c r="GL2" s="83"/>
      <c r="GM2" s="83"/>
      <c r="GN2" s="83"/>
      <c r="GO2" s="83"/>
      <c r="GP2" s="83"/>
      <c r="GQ2" s="83"/>
      <c r="GR2" s="83"/>
      <c r="GS2" s="83" t="s">
        <v>776</v>
      </c>
      <c r="GT2" s="83"/>
      <c r="GU2" s="83"/>
      <c r="GV2" s="83"/>
      <c r="GW2" s="83"/>
      <c r="GX2" s="83"/>
      <c r="GY2" s="83"/>
      <c r="GZ2" s="83"/>
      <c r="HA2" s="83" t="s">
        <v>776</v>
      </c>
      <c r="HB2" s="83"/>
      <c r="HC2" s="83"/>
      <c r="HD2" s="83"/>
      <c r="HE2" s="83"/>
      <c r="HF2" s="83"/>
      <c r="HG2" s="83"/>
      <c r="HH2" s="83"/>
      <c r="HI2" s="83" t="s">
        <v>776</v>
      </c>
      <c r="HJ2" s="83"/>
      <c r="HK2" s="83"/>
      <c r="HL2" s="83"/>
      <c r="HM2" s="83"/>
      <c r="HN2" s="83"/>
      <c r="HO2" s="83"/>
      <c r="HP2" s="83"/>
      <c r="HQ2" s="83" t="s">
        <v>776</v>
      </c>
      <c r="HR2" s="83"/>
      <c r="HS2" s="83"/>
      <c r="HT2" s="83"/>
      <c r="HU2" s="83"/>
      <c r="HV2" s="83"/>
      <c r="HW2" s="83"/>
      <c r="HX2" s="83"/>
      <c r="HY2" s="83" t="s">
        <v>776</v>
      </c>
      <c r="HZ2" s="83"/>
      <c r="IA2" s="83"/>
      <c r="IB2" s="83"/>
      <c r="IC2" s="83"/>
      <c r="ID2" s="83"/>
      <c r="IE2" s="83"/>
      <c r="IF2" s="83"/>
      <c r="IG2" s="83" t="s">
        <v>776</v>
      </c>
      <c r="IH2" s="83"/>
      <c r="II2" s="83"/>
      <c r="IJ2" s="83"/>
      <c r="IK2" s="83"/>
      <c r="IL2" s="83"/>
      <c r="IM2" s="83"/>
      <c r="IN2" s="83"/>
      <c r="IO2" s="83" t="s">
        <v>776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778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 t="s">
        <v>778</v>
      </c>
      <c r="DD4" s="84"/>
      <c r="DE4" s="2"/>
      <c r="DF4" s="2"/>
      <c r="DG4" s="1"/>
      <c r="DH4" s="1"/>
      <c r="DI4" s="1"/>
      <c r="DJ4" s="2"/>
      <c r="DK4" s="84" t="s">
        <v>778</v>
      </c>
      <c r="DL4" s="84"/>
      <c r="DM4" s="2"/>
      <c r="DN4" s="2"/>
      <c r="DO4" s="1"/>
      <c r="DP4" s="1"/>
      <c r="DQ4" s="1"/>
      <c r="DR4" s="2"/>
      <c r="DS4" s="84" t="s">
        <v>778</v>
      </c>
      <c r="DT4" s="84"/>
      <c r="DU4" s="2"/>
      <c r="DV4" s="2"/>
      <c r="DW4" s="1"/>
      <c r="DX4" s="1"/>
      <c r="DY4" s="1"/>
      <c r="DZ4" s="2"/>
      <c r="EA4" s="84" t="s">
        <v>778</v>
      </c>
      <c r="EB4" s="84"/>
      <c r="EC4" s="2"/>
      <c r="ED4" s="2"/>
      <c r="EE4" s="1"/>
      <c r="EF4" s="1"/>
      <c r="EG4" s="1"/>
      <c r="EH4" s="2"/>
      <c r="EI4" s="84" t="s">
        <v>778</v>
      </c>
      <c r="EJ4" s="84"/>
      <c r="EK4" s="2"/>
      <c r="EL4" s="2"/>
      <c r="EM4" s="1"/>
      <c r="EN4" s="1"/>
      <c r="EO4" s="1"/>
      <c r="EP4" s="2"/>
      <c r="EQ4" s="84" t="s">
        <v>778</v>
      </c>
      <c r="ER4" s="84"/>
      <c r="ES4" s="2"/>
      <c r="ET4" s="2"/>
      <c r="EU4" s="1"/>
      <c r="EV4" s="1"/>
      <c r="EW4" s="1"/>
      <c r="EX4" s="2"/>
      <c r="EY4" s="84" t="s">
        <v>778</v>
      </c>
      <c r="EZ4" s="84"/>
      <c r="FA4" s="2"/>
      <c r="FB4" s="2"/>
      <c r="FC4" s="1"/>
      <c r="FD4" s="1"/>
      <c r="FE4" s="1"/>
      <c r="FF4" s="2"/>
      <c r="FG4" s="84" t="s">
        <v>778</v>
      </c>
      <c r="FH4" s="84"/>
      <c r="FI4" s="2"/>
      <c r="FJ4" s="2"/>
      <c r="FK4" s="1"/>
      <c r="FL4" s="1"/>
      <c r="FM4" s="1"/>
      <c r="FN4" s="2"/>
      <c r="FO4" s="84" t="s">
        <v>778</v>
      </c>
      <c r="FP4" s="84"/>
      <c r="FQ4" s="2"/>
      <c r="FR4" s="2"/>
      <c r="FS4" s="1"/>
      <c r="FT4" s="1"/>
      <c r="FU4" s="1"/>
      <c r="FV4" s="2"/>
      <c r="FW4" s="84" t="s">
        <v>778</v>
      </c>
      <c r="FX4" s="84"/>
      <c r="FY4" s="2"/>
      <c r="FZ4" s="2"/>
      <c r="GA4" s="1"/>
      <c r="GB4" s="1"/>
      <c r="GC4" s="1"/>
      <c r="GD4" s="2"/>
      <c r="GE4" s="84" t="s">
        <v>778</v>
      </c>
      <c r="GF4" s="84"/>
      <c r="GG4" s="2"/>
      <c r="GH4" s="2"/>
      <c r="GI4" s="1"/>
      <c r="GJ4" s="1"/>
      <c r="GK4" s="1"/>
      <c r="GL4" s="2"/>
      <c r="GM4" s="84" t="s">
        <v>778</v>
      </c>
      <c r="GN4" s="84"/>
      <c r="GO4" s="2"/>
      <c r="GP4" s="2"/>
      <c r="GQ4" s="1"/>
      <c r="GR4" s="1"/>
      <c r="GS4" s="1"/>
      <c r="GT4" s="2"/>
      <c r="GU4" s="84" t="s">
        <v>778</v>
      </c>
      <c r="GV4" s="84"/>
      <c r="GW4" s="2"/>
      <c r="GX4" s="2"/>
      <c r="GY4" s="1"/>
      <c r="GZ4" s="1"/>
      <c r="HA4" s="1"/>
      <c r="HB4" s="2"/>
      <c r="HC4" s="84" t="s">
        <v>778</v>
      </c>
      <c r="HD4" s="84"/>
      <c r="HE4" s="2"/>
      <c r="HF4" s="2"/>
      <c r="HG4" s="1"/>
      <c r="HH4" s="1"/>
      <c r="HI4" s="1"/>
      <c r="HJ4" s="2"/>
      <c r="HK4" s="84" t="s">
        <v>778</v>
      </c>
      <c r="HL4" s="84"/>
      <c r="HM4" s="2"/>
      <c r="HN4" s="2"/>
      <c r="HO4" s="1"/>
      <c r="HP4" s="1"/>
      <c r="HQ4" s="1"/>
      <c r="HR4" s="2"/>
      <c r="HS4" s="84" t="s">
        <v>778</v>
      </c>
      <c r="HT4" s="84"/>
      <c r="HU4" s="2"/>
      <c r="HV4" s="2"/>
      <c r="HW4" s="1"/>
      <c r="HX4" s="1"/>
      <c r="HY4" s="1"/>
      <c r="HZ4" s="2"/>
      <c r="IA4" s="84" t="s">
        <v>778</v>
      </c>
      <c r="IB4" s="84"/>
      <c r="IC4" s="2"/>
      <c r="ID4" s="2"/>
      <c r="IE4" s="1"/>
      <c r="IF4" s="1"/>
      <c r="IG4" s="1"/>
      <c r="IH4" s="2"/>
      <c r="II4" s="84" t="s">
        <v>778</v>
      </c>
      <c r="IJ4" s="84"/>
      <c r="IK4" s="2"/>
      <c r="IL4" s="2"/>
      <c r="IM4" s="1"/>
      <c r="IN4" s="1"/>
      <c r="IO4" s="1"/>
      <c r="IP4" s="2"/>
      <c r="IQ4" s="84" t="s">
        <v>778</v>
      </c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 t="s">
        <v>4</v>
      </c>
      <c r="DD5" s="83"/>
      <c r="DE5" s="2"/>
      <c r="DF5" s="2"/>
      <c r="DG5" s="1"/>
      <c r="DH5" s="1"/>
      <c r="DI5" s="1"/>
      <c r="DJ5" s="2"/>
      <c r="DK5" s="83" t="s">
        <v>4</v>
      </c>
      <c r="DL5" s="83"/>
      <c r="DM5" s="2"/>
      <c r="DN5" s="2"/>
      <c r="DO5" s="1"/>
      <c r="DP5" s="1"/>
      <c r="DQ5" s="1"/>
      <c r="DR5" s="2"/>
      <c r="DS5" s="83" t="s">
        <v>4</v>
      </c>
      <c r="DT5" s="83"/>
      <c r="DU5" s="2"/>
      <c r="DV5" s="2"/>
      <c r="DW5" s="1"/>
      <c r="DX5" s="1"/>
      <c r="DY5" s="1"/>
      <c r="DZ5" s="2"/>
      <c r="EA5" s="83" t="s">
        <v>4</v>
      </c>
      <c r="EB5" s="83"/>
      <c r="EC5" s="2"/>
      <c r="ED5" s="2"/>
      <c r="EE5" s="1"/>
      <c r="EF5" s="1"/>
      <c r="EG5" s="1"/>
      <c r="EH5" s="2"/>
      <c r="EI5" s="83" t="s">
        <v>4</v>
      </c>
      <c r="EJ5" s="83"/>
      <c r="EK5" s="2"/>
      <c r="EL5" s="2"/>
      <c r="EM5" s="1"/>
      <c r="EN5" s="1"/>
      <c r="EO5" s="1"/>
      <c r="EP5" s="2"/>
      <c r="EQ5" s="83" t="s">
        <v>4</v>
      </c>
      <c r="ER5" s="83"/>
      <c r="ES5" s="2"/>
      <c r="ET5" s="2"/>
      <c r="EU5" s="1"/>
      <c r="EV5" s="1"/>
      <c r="EW5" s="1"/>
      <c r="EX5" s="2"/>
      <c r="EY5" s="83" t="s">
        <v>4</v>
      </c>
      <c r="EZ5" s="83"/>
      <c r="FA5" s="2"/>
      <c r="FB5" s="2"/>
      <c r="FC5" s="1"/>
      <c r="FD5" s="1"/>
      <c r="FE5" s="1"/>
      <c r="FF5" s="2"/>
      <c r="FG5" s="83" t="s">
        <v>4</v>
      </c>
      <c r="FH5" s="83"/>
      <c r="FI5" s="2"/>
      <c r="FJ5" s="2"/>
      <c r="FK5" s="1"/>
      <c r="FL5" s="1"/>
      <c r="FM5" s="1"/>
      <c r="FN5" s="2"/>
      <c r="FO5" s="83" t="s">
        <v>4</v>
      </c>
      <c r="FP5" s="83"/>
      <c r="FQ5" s="2"/>
      <c r="FR5" s="2"/>
      <c r="FS5" s="1"/>
      <c r="FT5" s="1"/>
      <c r="FU5" s="1"/>
      <c r="FV5" s="2"/>
      <c r="FW5" s="83" t="s">
        <v>4</v>
      </c>
      <c r="FX5" s="83"/>
      <c r="FY5" s="2"/>
      <c r="FZ5" s="2"/>
      <c r="GA5" s="1"/>
      <c r="GB5" s="1"/>
      <c r="GC5" s="1"/>
      <c r="GD5" s="2"/>
      <c r="GE5" s="83" t="s">
        <v>4</v>
      </c>
      <c r="GF5" s="83"/>
      <c r="GG5" s="2"/>
      <c r="GH5" s="2"/>
      <c r="GI5" s="1"/>
      <c r="GJ5" s="1"/>
      <c r="GK5" s="1"/>
      <c r="GL5" s="2"/>
      <c r="GM5" s="83" t="s">
        <v>4</v>
      </c>
      <c r="GN5" s="83"/>
      <c r="GO5" s="2"/>
      <c r="GP5" s="2"/>
      <c r="GQ5" s="1"/>
      <c r="GR5" s="1"/>
      <c r="GS5" s="1"/>
      <c r="GT5" s="2"/>
      <c r="GU5" s="83" t="s">
        <v>4</v>
      </c>
      <c r="GV5" s="83"/>
      <c r="GW5" s="2"/>
      <c r="GX5" s="2"/>
      <c r="GY5" s="1"/>
      <c r="GZ5" s="1"/>
      <c r="HA5" s="1"/>
      <c r="HB5" s="2"/>
      <c r="HC5" s="83" t="s">
        <v>4</v>
      </c>
      <c r="HD5" s="83"/>
      <c r="HE5" s="2"/>
      <c r="HF5" s="2"/>
      <c r="HG5" s="1"/>
      <c r="HH5" s="1"/>
      <c r="HI5" s="1"/>
      <c r="HJ5" s="2"/>
      <c r="HK5" s="83" t="s">
        <v>4</v>
      </c>
      <c r="HL5" s="83"/>
      <c r="HM5" s="2"/>
      <c r="HN5" s="2"/>
      <c r="HO5" s="1"/>
      <c r="HP5" s="1"/>
      <c r="HQ5" s="1"/>
      <c r="HR5" s="2"/>
      <c r="HS5" s="83" t="s">
        <v>4</v>
      </c>
      <c r="HT5" s="83"/>
      <c r="HU5" s="2"/>
      <c r="HV5" s="2"/>
      <c r="HW5" s="1"/>
      <c r="HX5" s="1"/>
      <c r="HY5" s="1"/>
      <c r="HZ5" s="2"/>
      <c r="IA5" s="83" t="s">
        <v>4</v>
      </c>
      <c r="IB5" s="83"/>
      <c r="IC5" s="2"/>
      <c r="ID5" s="2"/>
      <c r="IE5" s="1"/>
      <c r="IF5" s="1"/>
      <c r="IG5" s="1"/>
      <c r="IH5" s="2"/>
      <c r="II5" s="83" t="s">
        <v>4</v>
      </c>
      <c r="IJ5" s="83"/>
      <c r="IK5" s="2"/>
      <c r="IL5" s="2"/>
      <c r="IM5" s="1"/>
      <c r="IN5" s="1"/>
      <c r="IO5" s="1"/>
      <c r="IP5" s="2"/>
      <c r="IQ5" s="83" t="s">
        <v>4</v>
      </c>
      <c r="IR5" s="83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35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490</v>
      </c>
      <c r="B8" s="24" t="s">
        <v>1230</v>
      </c>
      <c r="C8" s="25">
        <v>2.62</v>
      </c>
      <c r="D8" s="25">
        <v>2.105</v>
      </c>
      <c r="E8" s="26">
        <v>17</v>
      </c>
      <c r="F8" s="26">
        <v>35.79</v>
      </c>
      <c r="G8" s="7" t="s">
        <v>15</v>
      </c>
      <c r="H8" s="7" t="s">
        <v>1231</v>
      </c>
    </row>
    <row r="9" spans="1:256" x14ac:dyDescent="0.25">
      <c r="A9" s="7" t="s">
        <v>490</v>
      </c>
      <c r="B9" s="24" t="s">
        <v>1232</v>
      </c>
      <c r="C9" s="25">
        <v>2.9</v>
      </c>
      <c r="D9" s="25">
        <v>2.0499999999999998</v>
      </c>
      <c r="E9" s="26">
        <v>17</v>
      </c>
      <c r="F9" s="26">
        <v>34.840000000000003</v>
      </c>
      <c r="G9" s="7" t="s">
        <v>15</v>
      </c>
      <c r="H9" s="7" t="s">
        <v>1231</v>
      </c>
    </row>
    <row r="10" spans="1:256" x14ac:dyDescent="0.25">
      <c r="A10" s="7" t="s">
        <v>490</v>
      </c>
      <c r="B10" s="24" t="s">
        <v>1233</v>
      </c>
      <c r="C10" s="25">
        <v>3.99</v>
      </c>
      <c r="D10" s="25">
        <v>1.8320000000000001</v>
      </c>
      <c r="E10" s="26">
        <v>17</v>
      </c>
      <c r="F10" s="26">
        <v>31.14</v>
      </c>
      <c r="G10" s="7" t="s">
        <v>15</v>
      </c>
      <c r="H10" s="7" t="s">
        <v>1231</v>
      </c>
    </row>
    <row r="11" spans="1:256" x14ac:dyDescent="0.25">
      <c r="A11" s="7" t="s">
        <v>490</v>
      </c>
      <c r="B11" s="24" t="s">
        <v>1234</v>
      </c>
      <c r="C11" s="25">
        <v>1.68</v>
      </c>
      <c r="D11" s="25">
        <v>1.6519999999999999</v>
      </c>
      <c r="E11" s="26">
        <v>17</v>
      </c>
      <c r="F11" s="26">
        <v>28.09</v>
      </c>
      <c r="G11" s="7" t="s">
        <v>15</v>
      </c>
      <c r="H11" s="7" t="s">
        <v>1231</v>
      </c>
    </row>
    <row r="12" spans="1:256" x14ac:dyDescent="0.25">
      <c r="A12" s="7" t="s">
        <v>490</v>
      </c>
      <c r="B12" s="24" t="s">
        <v>1235</v>
      </c>
      <c r="C12" s="25">
        <v>1.23</v>
      </c>
      <c r="D12" s="25">
        <v>1.2190000000000001</v>
      </c>
      <c r="E12" s="26">
        <v>17</v>
      </c>
      <c r="F12" s="26">
        <v>20.72</v>
      </c>
      <c r="G12" s="7" t="s">
        <v>15</v>
      </c>
      <c r="H12" s="7" t="s">
        <v>1231</v>
      </c>
    </row>
    <row r="13" spans="1:256" x14ac:dyDescent="0.25">
      <c r="A13" s="7" t="s">
        <v>490</v>
      </c>
      <c r="B13" s="24" t="s">
        <v>1236</v>
      </c>
      <c r="C13" s="25">
        <v>0.8</v>
      </c>
      <c r="D13" s="25">
        <v>0.77900000000000003</v>
      </c>
      <c r="E13" s="26">
        <v>17</v>
      </c>
      <c r="F13" s="26">
        <v>13.24</v>
      </c>
      <c r="G13" s="7" t="s">
        <v>15</v>
      </c>
      <c r="H13" s="7" t="s">
        <v>1231</v>
      </c>
    </row>
    <row r="14" spans="1:256" x14ac:dyDescent="0.25">
      <c r="A14" s="7" t="s">
        <v>490</v>
      </c>
      <c r="B14" s="24" t="s">
        <v>1237</v>
      </c>
      <c r="C14" s="25">
        <v>0.92</v>
      </c>
      <c r="D14" s="25">
        <v>0.72399999999999998</v>
      </c>
      <c r="E14" s="26">
        <v>17</v>
      </c>
      <c r="F14" s="26">
        <v>12.31</v>
      </c>
      <c r="G14" s="7" t="s">
        <v>15</v>
      </c>
      <c r="H14" s="7" t="s">
        <v>1231</v>
      </c>
    </row>
    <row r="15" spans="1:256" x14ac:dyDescent="0.25">
      <c r="A15" s="7" t="s">
        <v>490</v>
      </c>
      <c r="B15" s="24" t="s">
        <v>1238</v>
      </c>
      <c r="C15" s="25">
        <v>0.74</v>
      </c>
      <c r="D15" s="25">
        <v>0.53200000000000003</v>
      </c>
      <c r="E15" s="26">
        <v>17</v>
      </c>
      <c r="F15" s="26">
        <v>9.0399999999999991</v>
      </c>
      <c r="G15" s="7" t="s">
        <v>15</v>
      </c>
      <c r="H15" s="7" t="s">
        <v>1231</v>
      </c>
    </row>
    <row r="16" spans="1:256" x14ac:dyDescent="0.25">
      <c r="A16" s="7" t="s">
        <v>490</v>
      </c>
      <c r="B16" s="24" t="s">
        <v>1239</v>
      </c>
      <c r="C16" s="25">
        <v>0.66</v>
      </c>
      <c r="D16" s="25">
        <v>0.433</v>
      </c>
      <c r="E16" s="26">
        <v>17</v>
      </c>
      <c r="F16" s="26">
        <v>7.37</v>
      </c>
      <c r="G16" s="7" t="s">
        <v>15</v>
      </c>
      <c r="H16" s="7" t="s">
        <v>1231</v>
      </c>
    </row>
    <row r="17" spans="1:8" x14ac:dyDescent="0.25">
      <c r="A17" s="7" t="s">
        <v>490</v>
      </c>
      <c r="B17" s="24" t="s">
        <v>1240</v>
      </c>
      <c r="C17" s="25">
        <v>2.42</v>
      </c>
      <c r="D17" s="25">
        <v>0.30399999999999999</v>
      </c>
      <c r="E17" s="26">
        <v>17</v>
      </c>
      <c r="F17" s="26">
        <v>5.17</v>
      </c>
      <c r="G17" s="7" t="s">
        <v>15</v>
      </c>
      <c r="H17" s="7" t="s">
        <v>1231</v>
      </c>
    </row>
    <row r="18" spans="1:8" x14ac:dyDescent="0.25">
      <c r="A18" s="7" t="s">
        <v>490</v>
      </c>
      <c r="B18" s="24" t="s">
        <v>1241</v>
      </c>
      <c r="C18" s="25">
        <v>3.94</v>
      </c>
      <c r="D18" s="25">
        <v>0.29199999999999998</v>
      </c>
      <c r="E18" s="26">
        <v>17</v>
      </c>
      <c r="F18" s="26">
        <v>4.97</v>
      </c>
      <c r="G18" s="7" t="s">
        <v>15</v>
      </c>
      <c r="H18" s="7" t="s">
        <v>1231</v>
      </c>
    </row>
    <row r="19" spans="1:8" x14ac:dyDescent="0.25">
      <c r="A19" s="7" t="s">
        <v>490</v>
      </c>
      <c r="B19" s="24" t="s">
        <v>1242</v>
      </c>
      <c r="C19" s="25">
        <v>1.02</v>
      </c>
      <c r="D19" s="25">
        <v>0.22600000000000001</v>
      </c>
      <c r="E19" s="26">
        <v>17</v>
      </c>
      <c r="F19" s="26">
        <v>3.84</v>
      </c>
      <c r="G19" s="7" t="s">
        <v>15</v>
      </c>
      <c r="H19" s="7" t="s">
        <v>1231</v>
      </c>
    </row>
    <row r="20" spans="1:8" x14ac:dyDescent="0.25">
      <c r="A20" s="7" t="s">
        <v>490</v>
      </c>
      <c r="B20" s="24" t="s">
        <v>1243</v>
      </c>
      <c r="C20" s="25">
        <v>0.37</v>
      </c>
      <c r="D20" s="25">
        <v>0.13500000000000001</v>
      </c>
      <c r="E20" s="26">
        <v>17</v>
      </c>
      <c r="F20" s="26">
        <v>2.2999999999999998</v>
      </c>
      <c r="G20" s="7" t="s">
        <v>15</v>
      </c>
      <c r="H20" s="7" t="s">
        <v>1231</v>
      </c>
    </row>
    <row r="21" spans="1:8" x14ac:dyDescent="0.25">
      <c r="A21" s="7" t="s">
        <v>490</v>
      </c>
      <c r="B21" s="24" t="s">
        <v>1244</v>
      </c>
      <c r="C21" s="25">
        <v>0.91</v>
      </c>
      <c r="D21" s="25">
        <v>3.3000000000000002E-2</v>
      </c>
      <c r="E21" s="26">
        <v>17</v>
      </c>
      <c r="F21" s="26">
        <v>0.56000000000000005</v>
      </c>
      <c r="G21" s="7" t="s">
        <v>15</v>
      </c>
      <c r="H21" s="7" t="s">
        <v>1231</v>
      </c>
    </row>
    <row r="22" spans="1:8" x14ac:dyDescent="0.25">
      <c r="A22" s="7"/>
      <c r="B22" s="24"/>
      <c r="C22" s="27">
        <f>SUM(C8:C21)</f>
        <v>24.200000000000003</v>
      </c>
      <c r="D22" s="27">
        <f>SUM(D8:D21)</f>
        <v>12.315999999999999</v>
      </c>
      <c r="E22" s="26"/>
      <c r="F22" s="28">
        <f>SUM(F8:F21)</f>
        <v>209.38</v>
      </c>
      <c r="G22" s="7"/>
      <c r="H22" s="13" t="s">
        <v>19</v>
      </c>
    </row>
    <row r="23" spans="1:8" x14ac:dyDescent="0.25">
      <c r="A23" s="7" t="s">
        <v>1245</v>
      </c>
      <c r="B23" s="24" t="s">
        <v>1246</v>
      </c>
      <c r="C23" s="25">
        <v>6.54</v>
      </c>
      <c r="D23" s="25">
        <v>0.65700000000000003</v>
      </c>
      <c r="E23" s="26">
        <v>17</v>
      </c>
      <c r="F23" s="26">
        <v>11.17</v>
      </c>
      <c r="G23" s="7" t="s">
        <v>15</v>
      </c>
      <c r="H23" s="7" t="s">
        <v>457</v>
      </c>
    </row>
    <row r="24" spans="1:8" x14ac:dyDescent="0.25">
      <c r="A24" s="7" t="s">
        <v>490</v>
      </c>
      <c r="B24" s="24" t="s">
        <v>1247</v>
      </c>
      <c r="C24" s="25">
        <v>4.17</v>
      </c>
      <c r="D24" s="25">
        <v>2.5750000000000002</v>
      </c>
      <c r="E24" s="26">
        <v>17</v>
      </c>
      <c r="F24" s="26">
        <v>43.77</v>
      </c>
      <c r="G24" s="7" t="s">
        <v>15</v>
      </c>
      <c r="H24" s="7" t="s">
        <v>457</v>
      </c>
    </row>
    <row r="25" spans="1:8" x14ac:dyDescent="0.25">
      <c r="A25" s="7" t="s">
        <v>490</v>
      </c>
      <c r="B25" s="24" t="s">
        <v>1248</v>
      </c>
      <c r="C25" s="25">
        <v>3.67</v>
      </c>
      <c r="D25" s="25">
        <v>2.1949999999999998</v>
      </c>
      <c r="E25" s="26">
        <v>17</v>
      </c>
      <c r="F25" s="26">
        <v>37.31</v>
      </c>
      <c r="G25" s="7" t="s">
        <v>15</v>
      </c>
      <c r="H25" s="7" t="s">
        <v>457</v>
      </c>
    </row>
    <row r="26" spans="1:8" x14ac:dyDescent="0.25">
      <c r="A26" s="7" t="s">
        <v>490</v>
      </c>
      <c r="B26" s="24" t="s">
        <v>1249</v>
      </c>
      <c r="C26" s="25">
        <v>1.92</v>
      </c>
      <c r="D26" s="25">
        <v>1.7070000000000001</v>
      </c>
      <c r="E26" s="26">
        <v>17</v>
      </c>
      <c r="F26" s="26">
        <v>29.02</v>
      </c>
      <c r="G26" s="7" t="s">
        <v>15</v>
      </c>
      <c r="H26" s="7" t="s">
        <v>457</v>
      </c>
    </row>
    <row r="27" spans="1:8" x14ac:dyDescent="0.25">
      <c r="A27" s="7" t="s">
        <v>490</v>
      </c>
      <c r="B27" s="24" t="s">
        <v>1250</v>
      </c>
      <c r="C27" s="25">
        <v>1.91</v>
      </c>
      <c r="D27" s="25">
        <v>1.591</v>
      </c>
      <c r="E27" s="26">
        <v>17</v>
      </c>
      <c r="F27" s="26">
        <v>27.04</v>
      </c>
      <c r="G27" s="7" t="s">
        <v>15</v>
      </c>
      <c r="H27" s="7" t="s">
        <v>457</v>
      </c>
    </row>
    <row r="28" spans="1:8" x14ac:dyDescent="0.25">
      <c r="A28" s="7" t="s">
        <v>490</v>
      </c>
      <c r="B28" s="24" t="s">
        <v>1251</v>
      </c>
      <c r="C28" s="25">
        <v>8.26</v>
      </c>
      <c r="D28" s="25">
        <v>1.59</v>
      </c>
      <c r="E28" s="26">
        <v>17</v>
      </c>
      <c r="F28" s="26">
        <v>27.03</v>
      </c>
      <c r="G28" s="7" t="s">
        <v>15</v>
      </c>
      <c r="H28" s="7" t="s">
        <v>457</v>
      </c>
    </row>
    <row r="29" spans="1:8" x14ac:dyDescent="0.25">
      <c r="A29" s="7" t="s">
        <v>490</v>
      </c>
      <c r="B29" s="24" t="s">
        <v>1252</v>
      </c>
      <c r="C29" s="25">
        <v>1.98</v>
      </c>
      <c r="D29" s="25">
        <v>1.5289999999999999</v>
      </c>
      <c r="E29" s="26">
        <v>17</v>
      </c>
      <c r="F29" s="26">
        <v>25.99</v>
      </c>
      <c r="G29" s="7" t="s">
        <v>15</v>
      </c>
      <c r="H29" s="7" t="s">
        <v>457</v>
      </c>
    </row>
    <row r="30" spans="1:8" x14ac:dyDescent="0.25">
      <c r="A30" s="7" t="s">
        <v>490</v>
      </c>
      <c r="B30" s="24" t="s">
        <v>1253</v>
      </c>
      <c r="C30" s="25">
        <v>1.65</v>
      </c>
      <c r="D30" s="25">
        <v>1.43</v>
      </c>
      <c r="E30" s="26">
        <v>17</v>
      </c>
      <c r="F30" s="26">
        <v>24.32</v>
      </c>
      <c r="G30" s="7" t="s">
        <v>15</v>
      </c>
      <c r="H30" s="7" t="s">
        <v>457</v>
      </c>
    </row>
    <row r="31" spans="1:8" x14ac:dyDescent="0.25">
      <c r="A31" s="7" t="s">
        <v>490</v>
      </c>
      <c r="B31" s="24" t="s">
        <v>1254</v>
      </c>
      <c r="C31" s="25">
        <v>2.81</v>
      </c>
      <c r="D31" s="25">
        <v>1.425</v>
      </c>
      <c r="E31" s="26">
        <v>17</v>
      </c>
      <c r="F31" s="26">
        <v>24.23</v>
      </c>
      <c r="G31" s="7" t="s">
        <v>15</v>
      </c>
      <c r="H31" s="7" t="s">
        <v>457</v>
      </c>
    </row>
    <row r="32" spans="1:8" x14ac:dyDescent="0.25">
      <c r="A32" s="7" t="s">
        <v>490</v>
      </c>
      <c r="B32" s="24" t="s">
        <v>1240</v>
      </c>
      <c r="C32" s="25">
        <v>2.42</v>
      </c>
      <c r="D32" s="25">
        <v>1.105</v>
      </c>
      <c r="E32" s="26">
        <v>17</v>
      </c>
      <c r="F32" s="26">
        <v>18.79</v>
      </c>
      <c r="G32" s="7" t="s">
        <v>15</v>
      </c>
      <c r="H32" s="7" t="s">
        <v>457</v>
      </c>
    </row>
    <row r="33" spans="1:8" x14ac:dyDescent="0.25">
      <c r="A33" s="7" t="s">
        <v>490</v>
      </c>
      <c r="B33" s="24" t="s">
        <v>1255</v>
      </c>
      <c r="C33" s="25">
        <v>1.98</v>
      </c>
      <c r="D33" s="25">
        <v>1.0629999999999999</v>
      </c>
      <c r="E33" s="26">
        <v>17</v>
      </c>
      <c r="F33" s="26">
        <v>18.059999999999999</v>
      </c>
      <c r="G33" s="7" t="s">
        <v>15</v>
      </c>
      <c r="H33" s="7" t="s">
        <v>457</v>
      </c>
    </row>
    <row r="34" spans="1:8" x14ac:dyDescent="0.25">
      <c r="A34" s="7" t="s">
        <v>490</v>
      </c>
      <c r="B34" s="24" t="s">
        <v>1256</v>
      </c>
      <c r="C34" s="25">
        <v>7.41</v>
      </c>
      <c r="D34" s="25">
        <v>1.034</v>
      </c>
      <c r="E34" s="26">
        <v>17</v>
      </c>
      <c r="F34" s="26">
        <v>17.57</v>
      </c>
      <c r="G34" s="7" t="s">
        <v>15</v>
      </c>
      <c r="H34" s="7" t="s">
        <v>457</v>
      </c>
    </row>
    <row r="35" spans="1:8" x14ac:dyDescent="0.25">
      <c r="A35" s="7" t="s">
        <v>490</v>
      </c>
      <c r="B35" s="24" t="s">
        <v>1257</v>
      </c>
      <c r="C35" s="25">
        <v>0.84</v>
      </c>
      <c r="D35" s="25">
        <v>0.65300000000000002</v>
      </c>
      <c r="E35" s="26">
        <v>17</v>
      </c>
      <c r="F35" s="26">
        <v>11.1</v>
      </c>
      <c r="G35" s="7" t="s">
        <v>15</v>
      </c>
      <c r="H35" s="7" t="s">
        <v>457</v>
      </c>
    </row>
    <row r="36" spans="1:8" x14ac:dyDescent="0.25">
      <c r="A36" s="7" t="s">
        <v>490</v>
      </c>
      <c r="B36" s="24" t="s">
        <v>1258</v>
      </c>
      <c r="C36" s="25">
        <v>1.33</v>
      </c>
      <c r="D36" s="25">
        <v>0.625</v>
      </c>
      <c r="E36" s="26">
        <v>17</v>
      </c>
      <c r="F36" s="26">
        <v>10.62</v>
      </c>
      <c r="G36" s="7" t="s">
        <v>15</v>
      </c>
      <c r="H36" s="7" t="s">
        <v>457</v>
      </c>
    </row>
    <row r="37" spans="1:8" x14ac:dyDescent="0.25">
      <c r="A37" s="7" t="s">
        <v>490</v>
      </c>
      <c r="B37" s="24" t="s">
        <v>1259</v>
      </c>
      <c r="C37" s="25">
        <v>4.2699999999999996</v>
      </c>
      <c r="D37" s="25">
        <v>0.58699999999999997</v>
      </c>
      <c r="E37" s="26">
        <v>17</v>
      </c>
      <c r="F37" s="26">
        <v>9.9700000000000006</v>
      </c>
      <c r="G37" s="7" t="s">
        <v>15</v>
      </c>
      <c r="H37" s="7" t="s">
        <v>457</v>
      </c>
    </row>
    <row r="38" spans="1:8" x14ac:dyDescent="0.25">
      <c r="A38" s="7" t="s">
        <v>490</v>
      </c>
      <c r="B38" s="24" t="s">
        <v>1259</v>
      </c>
      <c r="C38" s="25">
        <v>4.2699999999999996</v>
      </c>
      <c r="D38" s="25">
        <v>0.55900000000000005</v>
      </c>
      <c r="E38" s="26">
        <v>17</v>
      </c>
      <c r="F38" s="26">
        <v>9.5</v>
      </c>
      <c r="G38" s="7" t="s">
        <v>15</v>
      </c>
      <c r="H38" s="7" t="s">
        <v>457</v>
      </c>
    </row>
    <row r="39" spans="1:8" x14ac:dyDescent="0.25">
      <c r="A39" s="7" t="s">
        <v>490</v>
      </c>
      <c r="B39" s="24" t="s">
        <v>1260</v>
      </c>
      <c r="C39" s="25">
        <v>2.4</v>
      </c>
      <c r="D39" s="25">
        <v>0.52500000000000002</v>
      </c>
      <c r="E39" s="26">
        <v>17</v>
      </c>
      <c r="F39" s="26">
        <v>8.92</v>
      </c>
      <c r="G39" s="7" t="s">
        <v>15</v>
      </c>
      <c r="H39" s="7" t="s">
        <v>457</v>
      </c>
    </row>
    <row r="40" spans="1:8" x14ac:dyDescent="0.25">
      <c r="A40" s="7" t="s">
        <v>490</v>
      </c>
      <c r="B40" s="24" t="s">
        <v>1261</v>
      </c>
      <c r="C40" s="25">
        <v>1.84</v>
      </c>
      <c r="D40" s="25">
        <v>0.313</v>
      </c>
      <c r="E40" s="26">
        <v>17</v>
      </c>
      <c r="F40" s="26">
        <v>5.33</v>
      </c>
      <c r="G40" s="7" t="s">
        <v>15</v>
      </c>
      <c r="H40" s="7" t="s">
        <v>457</v>
      </c>
    </row>
    <row r="41" spans="1:8" x14ac:dyDescent="0.25">
      <c r="A41" s="7" t="s">
        <v>490</v>
      </c>
      <c r="B41" s="24" t="s">
        <v>1261</v>
      </c>
      <c r="C41" s="25">
        <v>1.84</v>
      </c>
      <c r="D41" s="25">
        <v>0.218</v>
      </c>
      <c r="E41" s="26">
        <v>17</v>
      </c>
      <c r="F41" s="26">
        <v>3.7</v>
      </c>
      <c r="G41" s="7" t="s">
        <v>15</v>
      </c>
      <c r="H41" s="7" t="s">
        <v>457</v>
      </c>
    </row>
    <row r="42" spans="1:8" x14ac:dyDescent="0.25">
      <c r="A42" s="7" t="s">
        <v>490</v>
      </c>
      <c r="B42" s="24" t="s">
        <v>1262</v>
      </c>
      <c r="C42" s="25">
        <v>0.92</v>
      </c>
      <c r="D42" s="25">
        <v>4.7E-2</v>
      </c>
      <c r="E42" s="26">
        <v>17</v>
      </c>
      <c r="F42" s="26">
        <v>0.81</v>
      </c>
      <c r="G42" s="7" t="s">
        <v>15</v>
      </c>
      <c r="H42" s="7" t="s">
        <v>457</v>
      </c>
    </row>
    <row r="43" spans="1:8" x14ac:dyDescent="0.25">
      <c r="A43" s="7" t="s">
        <v>490</v>
      </c>
      <c r="B43" s="24" t="s">
        <v>1263</v>
      </c>
      <c r="C43" s="25">
        <v>1.01</v>
      </c>
      <c r="D43" s="25">
        <v>3.4000000000000002E-2</v>
      </c>
      <c r="E43" s="26">
        <v>17</v>
      </c>
      <c r="F43" s="26">
        <v>0.57999999999999996</v>
      </c>
      <c r="G43" s="7" t="s">
        <v>15</v>
      </c>
      <c r="H43" s="7" t="s">
        <v>457</v>
      </c>
    </row>
    <row r="44" spans="1:8" x14ac:dyDescent="0.25">
      <c r="A44" s="7"/>
      <c r="B44" s="24"/>
      <c r="C44" s="27">
        <f>SUM(C23:C43)</f>
        <v>63.44</v>
      </c>
      <c r="D44" s="27">
        <f>SUM(D23:D43)</f>
        <v>21.461999999999996</v>
      </c>
      <c r="E44" s="26"/>
      <c r="F44" s="28">
        <f>SUM(F23:F43)</f>
        <v>364.83000000000004</v>
      </c>
      <c r="G44" s="7"/>
      <c r="H44" s="13" t="s">
        <v>19</v>
      </c>
    </row>
    <row r="45" spans="1:8" x14ac:dyDescent="0.25">
      <c r="A45" s="7" t="s">
        <v>490</v>
      </c>
      <c r="B45" s="24" t="s">
        <v>1264</v>
      </c>
      <c r="C45" s="25">
        <v>1.85</v>
      </c>
      <c r="D45" s="25">
        <v>0.30299999999999999</v>
      </c>
      <c r="E45" s="26">
        <v>17</v>
      </c>
      <c r="F45" s="26">
        <v>5.15</v>
      </c>
      <c r="G45" s="7" t="s">
        <v>15</v>
      </c>
      <c r="H45" s="7" t="s">
        <v>656</v>
      </c>
    </row>
    <row r="46" spans="1:8" x14ac:dyDescent="0.25">
      <c r="A46" s="7"/>
      <c r="B46" s="24"/>
      <c r="C46" s="27">
        <f>SUM(C45)</f>
        <v>1.85</v>
      </c>
      <c r="D46" s="27">
        <f>SUM(D45)</f>
        <v>0.30299999999999999</v>
      </c>
      <c r="E46" s="26"/>
      <c r="F46" s="28">
        <f>SUM(F45)</f>
        <v>5.15</v>
      </c>
      <c r="G46" s="7"/>
      <c r="H46" s="13" t="s">
        <v>19</v>
      </c>
    </row>
    <row r="47" spans="1:8" x14ac:dyDescent="0.25">
      <c r="A47" s="7" t="s">
        <v>490</v>
      </c>
      <c r="B47" s="24" t="s">
        <v>1265</v>
      </c>
      <c r="C47" s="25">
        <v>1.18</v>
      </c>
      <c r="D47" s="25">
        <v>1.163</v>
      </c>
      <c r="E47" s="26">
        <v>17</v>
      </c>
      <c r="F47" s="26">
        <v>19.78</v>
      </c>
      <c r="G47" s="7" t="s">
        <v>15</v>
      </c>
      <c r="H47" s="7" t="s">
        <v>1266</v>
      </c>
    </row>
    <row r="48" spans="1:8" x14ac:dyDescent="0.25">
      <c r="A48" s="7" t="s">
        <v>490</v>
      </c>
      <c r="B48" s="24" t="s">
        <v>1267</v>
      </c>
      <c r="C48" s="25">
        <v>1.17</v>
      </c>
      <c r="D48" s="25">
        <v>1.1439999999999999</v>
      </c>
      <c r="E48" s="26">
        <v>17</v>
      </c>
      <c r="F48" s="26">
        <v>19.45</v>
      </c>
      <c r="G48" s="7" t="s">
        <v>15</v>
      </c>
      <c r="H48" s="7" t="s">
        <v>1266</v>
      </c>
    </row>
    <row r="49" spans="1:8" x14ac:dyDescent="0.25">
      <c r="A49" s="7" t="s">
        <v>490</v>
      </c>
      <c r="B49" s="24" t="s">
        <v>1268</v>
      </c>
      <c r="C49" s="25">
        <v>1.1000000000000001</v>
      </c>
      <c r="D49" s="25">
        <v>1.093</v>
      </c>
      <c r="E49" s="26">
        <v>17</v>
      </c>
      <c r="F49" s="26">
        <v>18.579999999999998</v>
      </c>
      <c r="G49" s="7" t="s">
        <v>15</v>
      </c>
      <c r="H49" s="7" t="s">
        <v>1266</v>
      </c>
    </row>
    <row r="50" spans="1:8" x14ac:dyDescent="0.25">
      <c r="A50" s="7" t="s">
        <v>490</v>
      </c>
      <c r="B50" s="24" t="s">
        <v>1269</v>
      </c>
      <c r="C50" s="25">
        <v>1.18</v>
      </c>
      <c r="D50" s="25">
        <v>0.83499999999999996</v>
      </c>
      <c r="E50" s="26">
        <v>17</v>
      </c>
      <c r="F50" s="26">
        <v>14.2</v>
      </c>
      <c r="G50" s="7" t="s">
        <v>15</v>
      </c>
      <c r="H50" s="7" t="s">
        <v>1266</v>
      </c>
    </row>
    <row r="51" spans="1:8" x14ac:dyDescent="0.25">
      <c r="A51" s="7" t="s">
        <v>490</v>
      </c>
      <c r="B51" s="24" t="s">
        <v>1270</v>
      </c>
      <c r="C51" s="25">
        <v>1.1299999999999999</v>
      </c>
      <c r="D51" s="25">
        <v>0.77300000000000002</v>
      </c>
      <c r="E51" s="26">
        <v>17</v>
      </c>
      <c r="F51" s="26">
        <v>13.14</v>
      </c>
      <c r="G51" s="7" t="s">
        <v>15</v>
      </c>
      <c r="H51" s="7" t="s">
        <v>1266</v>
      </c>
    </row>
    <row r="52" spans="1:8" x14ac:dyDescent="0.25">
      <c r="A52" s="7" t="s">
        <v>490</v>
      </c>
      <c r="B52" s="24" t="s">
        <v>1271</v>
      </c>
      <c r="C52" s="25">
        <v>1.92</v>
      </c>
      <c r="D52" s="25">
        <v>0.53300000000000003</v>
      </c>
      <c r="E52" s="26">
        <v>17</v>
      </c>
      <c r="F52" s="26">
        <v>9.06</v>
      </c>
      <c r="G52" s="7" t="s">
        <v>15</v>
      </c>
      <c r="H52" s="7" t="s">
        <v>1266</v>
      </c>
    </row>
    <row r="53" spans="1:8" x14ac:dyDescent="0.25">
      <c r="A53" s="7" t="s">
        <v>490</v>
      </c>
      <c r="B53" s="24" t="s">
        <v>1272</v>
      </c>
      <c r="C53" s="25">
        <v>0.88</v>
      </c>
      <c r="D53" s="25">
        <v>0.46400000000000002</v>
      </c>
      <c r="E53" s="26">
        <v>17</v>
      </c>
      <c r="F53" s="26">
        <v>7.89</v>
      </c>
      <c r="G53" s="7" t="s">
        <v>15</v>
      </c>
      <c r="H53" s="7" t="s">
        <v>1266</v>
      </c>
    </row>
    <row r="54" spans="1:8" x14ac:dyDescent="0.25">
      <c r="A54" s="7" t="s">
        <v>490</v>
      </c>
      <c r="B54" s="24" t="s">
        <v>1273</v>
      </c>
      <c r="C54" s="25">
        <v>1.56</v>
      </c>
      <c r="D54" s="25">
        <v>0.44900000000000001</v>
      </c>
      <c r="E54" s="26">
        <v>17</v>
      </c>
      <c r="F54" s="26">
        <v>7.64</v>
      </c>
      <c r="G54" s="7" t="s">
        <v>15</v>
      </c>
      <c r="H54" s="7" t="s">
        <v>1266</v>
      </c>
    </row>
    <row r="55" spans="1:8" x14ac:dyDescent="0.25">
      <c r="A55" s="7" t="s">
        <v>490</v>
      </c>
      <c r="B55" s="24" t="s">
        <v>1274</v>
      </c>
      <c r="C55" s="25">
        <v>3.91</v>
      </c>
      <c r="D55" s="25">
        <v>0.40300000000000002</v>
      </c>
      <c r="E55" s="26">
        <v>17</v>
      </c>
      <c r="F55" s="26">
        <v>6.85</v>
      </c>
      <c r="G55" s="7" t="s">
        <v>15</v>
      </c>
      <c r="H55" s="7" t="s">
        <v>1266</v>
      </c>
    </row>
    <row r="56" spans="1:8" x14ac:dyDescent="0.25">
      <c r="A56" s="7" t="s">
        <v>490</v>
      </c>
      <c r="B56" s="24" t="s">
        <v>1275</v>
      </c>
      <c r="C56" s="25">
        <v>1.46</v>
      </c>
      <c r="D56" s="25">
        <v>0.374</v>
      </c>
      <c r="E56" s="26">
        <v>17</v>
      </c>
      <c r="F56" s="26">
        <v>6.36</v>
      </c>
      <c r="G56" s="7" t="s">
        <v>15</v>
      </c>
      <c r="H56" s="7" t="s">
        <v>1266</v>
      </c>
    </row>
    <row r="57" spans="1:8" x14ac:dyDescent="0.25">
      <c r="A57" s="7" t="s">
        <v>490</v>
      </c>
      <c r="B57" s="24" t="s">
        <v>1269</v>
      </c>
      <c r="C57" s="25">
        <v>1.18</v>
      </c>
      <c r="D57" s="25">
        <v>0.317</v>
      </c>
      <c r="E57" s="26">
        <v>17</v>
      </c>
      <c r="F57" s="26">
        <v>5.39</v>
      </c>
      <c r="G57" s="7" t="s">
        <v>15</v>
      </c>
      <c r="H57" s="7" t="s">
        <v>1266</v>
      </c>
    </row>
    <row r="58" spans="1:8" x14ac:dyDescent="0.25">
      <c r="A58" s="7" t="s">
        <v>490</v>
      </c>
      <c r="B58" s="24" t="s">
        <v>1276</v>
      </c>
      <c r="C58" s="25">
        <v>1.87</v>
      </c>
      <c r="D58" s="25">
        <v>0.159</v>
      </c>
      <c r="E58" s="26">
        <v>17</v>
      </c>
      <c r="F58" s="26">
        <v>2.71</v>
      </c>
      <c r="G58" s="7" t="s">
        <v>15</v>
      </c>
      <c r="H58" s="7" t="s">
        <v>1266</v>
      </c>
    </row>
    <row r="59" spans="1:8" x14ac:dyDescent="0.25">
      <c r="A59" s="7" t="s">
        <v>490</v>
      </c>
      <c r="B59" s="24" t="s">
        <v>1277</v>
      </c>
      <c r="C59" s="25">
        <v>0.14000000000000001</v>
      </c>
      <c r="D59" s="25">
        <v>0.14000000000000001</v>
      </c>
      <c r="E59" s="26">
        <v>17</v>
      </c>
      <c r="F59" s="26">
        <v>2.38</v>
      </c>
      <c r="G59" s="7" t="s">
        <v>15</v>
      </c>
      <c r="H59" s="7" t="s">
        <v>1266</v>
      </c>
    </row>
    <row r="60" spans="1:8" x14ac:dyDescent="0.25">
      <c r="A60" s="7" t="s">
        <v>490</v>
      </c>
      <c r="B60" s="24" t="s">
        <v>1274</v>
      </c>
      <c r="C60" s="25">
        <v>3.91</v>
      </c>
      <c r="D60" s="25">
        <v>7.5999999999999998E-2</v>
      </c>
      <c r="E60" s="26">
        <v>17</v>
      </c>
      <c r="F60" s="26">
        <v>1.29</v>
      </c>
      <c r="G60" s="7" t="s">
        <v>15</v>
      </c>
      <c r="H60" s="7" t="s">
        <v>1266</v>
      </c>
    </row>
    <row r="61" spans="1:8" x14ac:dyDescent="0.25">
      <c r="A61" s="7" t="s">
        <v>490</v>
      </c>
      <c r="B61" s="24" t="s">
        <v>1278</v>
      </c>
      <c r="C61" s="25">
        <v>0.41</v>
      </c>
      <c r="D61" s="25">
        <v>2.1000000000000001E-2</v>
      </c>
      <c r="E61" s="26">
        <v>17</v>
      </c>
      <c r="F61" s="26">
        <v>0.36</v>
      </c>
      <c r="G61" s="7" t="s">
        <v>15</v>
      </c>
      <c r="H61" s="7" t="s">
        <v>1266</v>
      </c>
    </row>
    <row r="62" spans="1:8" x14ac:dyDescent="0.25">
      <c r="A62" s="7" t="s">
        <v>490</v>
      </c>
      <c r="B62" s="24" t="s">
        <v>1279</v>
      </c>
      <c r="C62" s="25">
        <v>0.44</v>
      </c>
      <c r="D62" s="25">
        <v>1.4E-2</v>
      </c>
      <c r="E62" s="26">
        <v>17</v>
      </c>
      <c r="F62" s="26">
        <v>0.24</v>
      </c>
      <c r="G62" s="7" t="s">
        <v>15</v>
      </c>
      <c r="H62" s="7" t="s">
        <v>1266</v>
      </c>
    </row>
    <row r="63" spans="1:8" x14ac:dyDescent="0.25">
      <c r="A63" s="7"/>
      <c r="B63" s="24"/>
      <c r="C63" s="27">
        <f>SUM(C47:C62)</f>
        <v>23.440000000000005</v>
      </c>
      <c r="D63" s="27">
        <f>SUM(D47:D62)</f>
        <v>7.9579999999999984</v>
      </c>
      <c r="E63" s="26"/>
      <c r="F63" s="28">
        <f>SUM(F47:F62)</f>
        <v>135.32000000000002</v>
      </c>
      <c r="G63" s="7"/>
      <c r="H63" s="13" t="s">
        <v>19</v>
      </c>
    </row>
    <row r="64" spans="1:8" x14ac:dyDescent="0.25">
      <c r="A64" s="7" t="s">
        <v>490</v>
      </c>
      <c r="B64" s="24" t="s">
        <v>1280</v>
      </c>
      <c r="C64" s="25">
        <v>2.29</v>
      </c>
      <c r="D64" s="25">
        <v>1.639</v>
      </c>
      <c r="E64" s="26">
        <v>17</v>
      </c>
      <c r="F64" s="26">
        <v>27.87</v>
      </c>
      <c r="G64" s="7" t="s">
        <v>15</v>
      </c>
      <c r="H64" s="7" t="s">
        <v>1281</v>
      </c>
    </row>
    <row r="65" spans="1:8" x14ac:dyDescent="0.25">
      <c r="A65" s="7" t="s">
        <v>490</v>
      </c>
      <c r="B65" s="24" t="s">
        <v>1282</v>
      </c>
      <c r="C65" s="25">
        <v>1.36</v>
      </c>
      <c r="D65" s="25">
        <v>1.252</v>
      </c>
      <c r="E65" s="26">
        <v>17</v>
      </c>
      <c r="F65" s="26">
        <v>21.28</v>
      </c>
      <c r="G65" s="7" t="s">
        <v>15</v>
      </c>
      <c r="H65" s="7" t="s">
        <v>1281</v>
      </c>
    </row>
    <row r="66" spans="1:8" x14ac:dyDescent="0.25">
      <c r="A66" s="7" t="s">
        <v>490</v>
      </c>
      <c r="B66" s="24" t="s">
        <v>1283</v>
      </c>
      <c r="C66" s="25">
        <v>1.62</v>
      </c>
      <c r="D66" s="25">
        <v>1.0669999999999999</v>
      </c>
      <c r="E66" s="26">
        <v>17</v>
      </c>
      <c r="F66" s="26">
        <v>18.14</v>
      </c>
      <c r="G66" s="7" t="s">
        <v>15</v>
      </c>
      <c r="H66" s="7" t="s">
        <v>1281</v>
      </c>
    </row>
    <row r="67" spans="1:8" x14ac:dyDescent="0.25">
      <c r="A67" s="7" t="s">
        <v>490</v>
      </c>
      <c r="B67" s="24" t="s">
        <v>1284</v>
      </c>
      <c r="C67" s="25">
        <v>2.39</v>
      </c>
      <c r="D67" s="25">
        <v>1.05</v>
      </c>
      <c r="E67" s="26">
        <v>17</v>
      </c>
      <c r="F67" s="26">
        <v>17.850000000000001</v>
      </c>
      <c r="G67" s="7" t="s">
        <v>15</v>
      </c>
      <c r="H67" s="7" t="s">
        <v>1281</v>
      </c>
    </row>
    <row r="68" spans="1:8" x14ac:dyDescent="0.25">
      <c r="A68" s="7" t="s">
        <v>490</v>
      </c>
      <c r="B68" s="24" t="s">
        <v>1285</v>
      </c>
      <c r="C68" s="25">
        <v>0.67</v>
      </c>
      <c r="D68" s="25">
        <v>0.65800000000000003</v>
      </c>
      <c r="E68" s="26">
        <v>17</v>
      </c>
      <c r="F68" s="26">
        <v>11.18</v>
      </c>
      <c r="G68" s="7" t="s">
        <v>15</v>
      </c>
      <c r="H68" s="7" t="s">
        <v>1281</v>
      </c>
    </row>
    <row r="69" spans="1:8" x14ac:dyDescent="0.25">
      <c r="A69" s="7" t="s">
        <v>490</v>
      </c>
      <c r="B69" s="24" t="s">
        <v>1286</v>
      </c>
      <c r="C69" s="25">
        <v>1.61</v>
      </c>
      <c r="D69" s="25">
        <v>0.59299999999999997</v>
      </c>
      <c r="E69" s="26">
        <v>17</v>
      </c>
      <c r="F69" s="26">
        <v>10.08</v>
      </c>
      <c r="G69" s="7" t="s">
        <v>15</v>
      </c>
      <c r="H69" s="7" t="s">
        <v>1281</v>
      </c>
    </row>
    <row r="70" spans="1:8" x14ac:dyDescent="0.25">
      <c r="A70" s="7" t="s">
        <v>490</v>
      </c>
      <c r="B70" s="24" t="s">
        <v>1287</v>
      </c>
      <c r="C70" s="25">
        <v>3.37</v>
      </c>
      <c r="D70" s="25">
        <v>0.55800000000000005</v>
      </c>
      <c r="E70" s="26">
        <v>17</v>
      </c>
      <c r="F70" s="26">
        <v>9.48</v>
      </c>
      <c r="G70" s="7" t="s">
        <v>15</v>
      </c>
      <c r="H70" s="7" t="s">
        <v>1281</v>
      </c>
    </row>
    <row r="71" spans="1:8" x14ac:dyDescent="0.25">
      <c r="A71" s="7" t="s">
        <v>490</v>
      </c>
      <c r="B71" s="24" t="s">
        <v>1288</v>
      </c>
      <c r="C71" s="25">
        <v>0.59</v>
      </c>
      <c r="D71" s="25">
        <v>0.55300000000000005</v>
      </c>
      <c r="E71" s="26">
        <v>17</v>
      </c>
      <c r="F71" s="26">
        <v>9.39</v>
      </c>
      <c r="G71" s="7" t="s">
        <v>15</v>
      </c>
      <c r="H71" s="7" t="s">
        <v>1281</v>
      </c>
    </row>
    <row r="72" spans="1:8" x14ac:dyDescent="0.25">
      <c r="A72" s="7" t="s">
        <v>490</v>
      </c>
      <c r="B72" s="24" t="s">
        <v>1289</v>
      </c>
      <c r="C72" s="25">
        <v>3.79</v>
      </c>
      <c r="D72" s="25">
        <v>0.52700000000000002</v>
      </c>
      <c r="E72" s="26">
        <v>17</v>
      </c>
      <c r="F72" s="26">
        <v>8.9600000000000009</v>
      </c>
      <c r="G72" s="7" t="s">
        <v>15</v>
      </c>
      <c r="H72" s="7" t="s">
        <v>1281</v>
      </c>
    </row>
    <row r="73" spans="1:8" x14ac:dyDescent="0.25">
      <c r="A73" s="7" t="s">
        <v>490</v>
      </c>
      <c r="B73" s="24" t="s">
        <v>1290</v>
      </c>
      <c r="C73" s="25">
        <v>6.16</v>
      </c>
      <c r="D73" s="25">
        <v>0.51900000000000002</v>
      </c>
      <c r="E73" s="26">
        <v>17</v>
      </c>
      <c r="F73" s="26">
        <v>8.82</v>
      </c>
      <c r="G73" s="7" t="s">
        <v>15</v>
      </c>
      <c r="H73" s="7" t="s">
        <v>1281</v>
      </c>
    </row>
    <row r="74" spans="1:8" x14ac:dyDescent="0.25">
      <c r="A74" s="7" t="s">
        <v>490</v>
      </c>
      <c r="B74" s="24" t="s">
        <v>1291</v>
      </c>
      <c r="C74" s="25">
        <v>0.51</v>
      </c>
      <c r="D74" s="25">
        <v>0.505</v>
      </c>
      <c r="E74" s="26">
        <v>17</v>
      </c>
      <c r="F74" s="26">
        <v>8.58</v>
      </c>
      <c r="G74" s="7" t="s">
        <v>15</v>
      </c>
      <c r="H74" s="7" t="s">
        <v>1281</v>
      </c>
    </row>
    <row r="75" spans="1:8" x14ac:dyDescent="0.25">
      <c r="A75" s="7" t="s">
        <v>490</v>
      </c>
      <c r="B75" s="24" t="s">
        <v>1292</v>
      </c>
      <c r="C75" s="25">
        <v>0.51</v>
      </c>
      <c r="D75" s="25">
        <v>0.502</v>
      </c>
      <c r="E75" s="26">
        <v>17</v>
      </c>
      <c r="F75" s="26">
        <v>8.5299999999999994</v>
      </c>
      <c r="G75" s="7" t="s">
        <v>15</v>
      </c>
      <c r="H75" s="7" t="s">
        <v>1281</v>
      </c>
    </row>
    <row r="76" spans="1:8" x14ac:dyDescent="0.25">
      <c r="A76" s="7" t="s">
        <v>490</v>
      </c>
      <c r="B76" s="24" t="s">
        <v>1284</v>
      </c>
      <c r="C76" s="25">
        <v>2.39</v>
      </c>
      <c r="D76" s="25">
        <v>0.48</v>
      </c>
      <c r="E76" s="26">
        <v>17</v>
      </c>
      <c r="F76" s="26">
        <v>8.16</v>
      </c>
      <c r="G76" s="7" t="s">
        <v>15</v>
      </c>
      <c r="H76" s="7" t="s">
        <v>1281</v>
      </c>
    </row>
    <row r="77" spans="1:8" x14ac:dyDescent="0.25">
      <c r="A77" s="7" t="s">
        <v>490</v>
      </c>
      <c r="B77" s="24" t="s">
        <v>1286</v>
      </c>
      <c r="C77" s="25">
        <v>1.61</v>
      </c>
      <c r="D77" s="25">
        <v>0.44900000000000001</v>
      </c>
      <c r="E77" s="26">
        <v>17</v>
      </c>
      <c r="F77" s="26">
        <v>7.63</v>
      </c>
      <c r="G77" s="7" t="s">
        <v>15</v>
      </c>
      <c r="H77" s="7" t="s">
        <v>1281</v>
      </c>
    </row>
    <row r="78" spans="1:8" x14ac:dyDescent="0.25">
      <c r="A78" s="7" t="s">
        <v>490</v>
      </c>
      <c r="B78" s="24" t="s">
        <v>1290</v>
      </c>
      <c r="C78" s="25">
        <v>6.16</v>
      </c>
      <c r="D78" s="25">
        <v>0.44500000000000001</v>
      </c>
      <c r="E78" s="26">
        <v>17</v>
      </c>
      <c r="F78" s="26">
        <v>7.57</v>
      </c>
      <c r="G78" s="7" t="s">
        <v>15</v>
      </c>
      <c r="H78" s="7" t="s">
        <v>1281</v>
      </c>
    </row>
    <row r="79" spans="1:8" x14ac:dyDescent="0.25">
      <c r="A79" s="7" t="s">
        <v>490</v>
      </c>
      <c r="B79" s="24" t="s">
        <v>1293</v>
      </c>
      <c r="C79" s="25">
        <v>0.55000000000000004</v>
      </c>
      <c r="D79" s="25">
        <v>0.41299999999999998</v>
      </c>
      <c r="E79" s="26">
        <v>17</v>
      </c>
      <c r="F79" s="26">
        <v>7.02</v>
      </c>
      <c r="G79" s="7" t="s">
        <v>15</v>
      </c>
      <c r="H79" s="7" t="s">
        <v>1281</v>
      </c>
    </row>
    <row r="80" spans="1:8" x14ac:dyDescent="0.25">
      <c r="A80" s="7" t="s">
        <v>490</v>
      </c>
      <c r="B80" s="24" t="s">
        <v>1294</v>
      </c>
      <c r="C80" s="25">
        <v>3.71</v>
      </c>
      <c r="D80" s="25">
        <v>0.39800000000000002</v>
      </c>
      <c r="E80" s="26">
        <v>17</v>
      </c>
      <c r="F80" s="26">
        <v>6.77</v>
      </c>
      <c r="G80" s="7" t="s">
        <v>15</v>
      </c>
      <c r="H80" s="7" t="s">
        <v>1281</v>
      </c>
    </row>
    <row r="81" spans="1:8" x14ac:dyDescent="0.25">
      <c r="A81" s="7" t="s">
        <v>490</v>
      </c>
      <c r="B81" s="24" t="s">
        <v>1295</v>
      </c>
      <c r="C81" s="25">
        <v>1.81</v>
      </c>
      <c r="D81" s="25">
        <v>0.374</v>
      </c>
      <c r="E81" s="26">
        <v>17</v>
      </c>
      <c r="F81" s="26">
        <v>6.36</v>
      </c>
      <c r="G81" s="7" t="s">
        <v>15</v>
      </c>
      <c r="H81" s="7" t="s">
        <v>1281</v>
      </c>
    </row>
    <row r="82" spans="1:8" x14ac:dyDescent="0.25">
      <c r="A82" s="7" t="s">
        <v>490</v>
      </c>
      <c r="B82" s="24" t="s">
        <v>1296</v>
      </c>
      <c r="C82" s="25">
        <v>0.76</v>
      </c>
      <c r="D82" s="25">
        <v>0.36699999999999999</v>
      </c>
      <c r="E82" s="26">
        <v>17</v>
      </c>
      <c r="F82" s="26">
        <v>6.24</v>
      </c>
      <c r="G82" s="7" t="s">
        <v>15</v>
      </c>
      <c r="H82" s="7" t="s">
        <v>1281</v>
      </c>
    </row>
    <row r="83" spans="1:8" x14ac:dyDescent="0.25">
      <c r="A83" s="7" t="s">
        <v>490</v>
      </c>
      <c r="B83" s="24" t="s">
        <v>1250</v>
      </c>
      <c r="C83" s="25">
        <v>1.91</v>
      </c>
      <c r="D83" s="25">
        <v>0.312</v>
      </c>
      <c r="E83" s="26">
        <v>17</v>
      </c>
      <c r="F83" s="26">
        <v>5.3</v>
      </c>
      <c r="G83" s="7" t="s">
        <v>15</v>
      </c>
      <c r="H83" s="7" t="s">
        <v>1281</v>
      </c>
    </row>
    <row r="84" spans="1:8" x14ac:dyDescent="0.25">
      <c r="A84" s="7" t="s">
        <v>490</v>
      </c>
      <c r="B84" s="24" t="s">
        <v>1255</v>
      </c>
      <c r="C84" s="25">
        <v>1.98</v>
      </c>
      <c r="D84" s="25">
        <v>0.30599999999999999</v>
      </c>
      <c r="E84" s="26">
        <v>17</v>
      </c>
      <c r="F84" s="26">
        <v>5.2</v>
      </c>
      <c r="G84" s="7" t="s">
        <v>15</v>
      </c>
      <c r="H84" s="7" t="s">
        <v>1281</v>
      </c>
    </row>
    <row r="85" spans="1:8" x14ac:dyDescent="0.25">
      <c r="A85" s="7" t="s">
        <v>490</v>
      </c>
      <c r="B85" s="24" t="s">
        <v>1248</v>
      </c>
      <c r="C85" s="25">
        <v>3.67</v>
      </c>
      <c r="D85" s="25">
        <v>0.27900000000000003</v>
      </c>
      <c r="E85" s="26">
        <v>17</v>
      </c>
      <c r="F85" s="26">
        <v>4.74</v>
      </c>
      <c r="G85" s="7" t="s">
        <v>15</v>
      </c>
      <c r="H85" s="7" t="s">
        <v>1281</v>
      </c>
    </row>
    <row r="86" spans="1:8" x14ac:dyDescent="0.25">
      <c r="A86" s="7" t="s">
        <v>490</v>
      </c>
      <c r="B86" s="24" t="s">
        <v>1297</v>
      </c>
      <c r="C86" s="25">
        <v>2.5299999999999998</v>
      </c>
      <c r="D86" s="25">
        <v>0.23699999999999999</v>
      </c>
      <c r="E86" s="26">
        <v>17</v>
      </c>
      <c r="F86" s="26">
        <v>4.03</v>
      </c>
      <c r="G86" s="7" t="s">
        <v>15</v>
      </c>
      <c r="H86" s="7" t="s">
        <v>1281</v>
      </c>
    </row>
    <row r="87" spans="1:8" x14ac:dyDescent="0.25">
      <c r="A87" s="7" t="s">
        <v>490</v>
      </c>
      <c r="B87" s="24" t="s">
        <v>1289</v>
      </c>
      <c r="C87" s="25">
        <v>3.79</v>
      </c>
      <c r="D87" s="25">
        <v>0.23400000000000001</v>
      </c>
      <c r="E87" s="26">
        <v>17</v>
      </c>
      <c r="F87" s="26">
        <v>3.98</v>
      </c>
      <c r="G87" s="7" t="s">
        <v>15</v>
      </c>
      <c r="H87" s="7" t="s">
        <v>1281</v>
      </c>
    </row>
    <row r="88" spans="1:8" x14ac:dyDescent="0.25">
      <c r="A88" s="7" t="s">
        <v>490</v>
      </c>
      <c r="B88" s="24" t="s">
        <v>1253</v>
      </c>
      <c r="C88" s="25">
        <v>1.65</v>
      </c>
      <c r="D88" s="25">
        <v>0.214</v>
      </c>
      <c r="E88" s="26">
        <v>17</v>
      </c>
      <c r="F88" s="26">
        <v>3.64</v>
      </c>
      <c r="G88" s="7" t="s">
        <v>15</v>
      </c>
      <c r="H88" s="7" t="s">
        <v>1281</v>
      </c>
    </row>
    <row r="89" spans="1:8" x14ac:dyDescent="0.25">
      <c r="A89" s="7" t="s">
        <v>490</v>
      </c>
      <c r="B89" s="24" t="s">
        <v>1298</v>
      </c>
      <c r="C89" s="25">
        <v>1.97</v>
      </c>
      <c r="D89" s="25">
        <v>9.5000000000000001E-2</v>
      </c>
      <c r="E89" s="26">
        <v>17</v>
      </c>
      <c r="F89" s="26">
        <v>1.61</v>
      </c>
      <c r="G89" s="7" t="s">
        <v>15</v>
      </c>
      <c r="H89" s="7" t="s">
        <v>1281</v>
      </c>
    </row>
    <row r="90" spans="1:8" x14ac:dyDescent="0.25">
      <c r="A90" s="7" t="s">
        <v>490</v>
      </c>
      <c r="B90" s="24" t="s">
        <v>1299</v>
      </c>
      <c r="C90" s="25">
        <v>3.92</v>
      </c>
      <c r="D90" s="25">
        <v>4.2999999999999997E-2</v>
      </c>
      <c r="E90" s="26">
        <v>17</v>
      </c>
      <c r="F90" s="26">
        <v>0.72</v>
      </c>
      <c r="G90" s="7" t="s">
        <v>15</v>
      </c>
      <c r="H90" s="7" t="s">
        <v>1281</v>
      </c>
    </row>
    <row r="91" spans="1:8" x14ac:dyDescent="0.25">
      <c r="A91" s="7" t="s">
        <v>490</v>
      </c>
      <c r="B91" s="24" t="s">
        <v>1300</v>
      </c>
      <c r="C91" s="25">
        <v>3.49</v>
      </c>
      <c r="D91" s="25">
        <v>3.9E-2</v>
      </c>
      <c r="E91" s="26">
        <v>17</v>
      </c>
      <c r="F91" s="26">
        <v>0.66</v>
      </c>
      <c r="G91" s="7" t="s">
        <v>15</v>
      </c>
      <c r="H91" s="7" t="s">
        <v>1281</v>
      </c>
    </row>
    <row r="92" spans="1:8" x14ac:dyDescent="0.25">
      <c r="A92" s="7"/>
      <c r="B92" s="24"/>
      <c r="C92" s="27">
        <f>SUM(C64:C91)</f>
        <v>66.77</v>
      </c>
      <c r="D92" s="27">
        <f>SUM(D64:D91)</f>
        <v>14.108000000000002</v>
      </c>
      <c r="E92" s="26"/>
      <c r="F92" s="28">
        <f>SUM(F64:F91)</f>
        <v>239.79000000000005</v>
      </c>
      <c r="G92" s="7"/>
      <c r="H92" s="13" t="s">
        <v>19</v>
      </c>
    </row>
    <row r="93" spans="1:8" x14ac:dyDescent="0.25">
      <c r="A93" s="7" t="s">
        <v>490</v>
      </c>
      <c r="B93" s="24" t="s">
        <v>1301</v>
      </c>
      <c r="C93" s="25">
        <v>3.6</v>
      </c>
      <c r="D93" s="25">
        <v>2.4220000000000002</v>
      </c>
      <c r="E93" s="26">
        <v>17</v>
      </c>
      <c r="F93" s="26">
        <v>41.17</v>
      </c>
      <c r="G93" s="7" t="s">
        <v>15</v>
      </c>
      <c r="H93" s="7" t="s">
        <v>259</v>
      </c>
    </row>
    <row r="94" spans="1:8" x14ac:dyDescent="0.25">
      <c r="A94" s="7" t="s">
        <v>490</v>
      </c>
      <c r="B94" s="24" t="s">
        <v>1302</v>
      </c>
      <c r="C94" s="25">
        <v>2.2200000000000002</v>
      </c>
      <c r="D94" s="25">
        <v>2.1150000000000002</v>
      </c>
      <c r="E94" s="26">
        <v>17</v>
      </c>
      <c r="F94" s="26">
        <v>35.96</v>
      </c>
      <c r="G94" s="7" t="s">
        <v>15</v>
      </c>
      <c r="H94" s="7" t="s">
        <v>259</v>
      </c>
    </row>
    <row r="95" spans="1:8" x14ac:dyDescent="0.25">
      <c r="A95" s="7" t="s">
        <v>490</v>
      </c>
      <c r="B95" s="24" t="s">
        <v>1303</v>
      </c>
      <c r="C95" s="25">
        <v>3.27</v>
      </c>
      <c r="D95" s="25">
        <v>1.9510000000000001</v>
      </c>
      <c r="E95" s="26">
        <v>17</v>
      </c>
      <c r="F95" s="26">
        <v>33.17</v>
      </c>
      <c r="G95" s="7" t="s">
        <v>15</v>
      </c>
      <c r="H95" s="7" t="s">
        <v>259</v>
      </c>
    </row>
    <row r="96" spans="1:8" x14ac:dyDescent="0.25">
      <c r="A96" s="7" t="s">
        <v>490</v>
      </c>
      <c r="B96" s="24" t="s">
        <v>1304</v>
      </c>
      <c r="C96" s="25">
        <v>1.94</v>
      </c>
      <c r="D96" s="25">
        <v>1.9179999999999999</v>
      </c>
      <c r="E96" s="26">
        <v>17</v>
      </c>
      <c r="F96" s="26">
        <v>32.6</v>
      </c>
      <c r="G96" s="7" t="s">
        <v>15</v>
      </c>
      <c r="H96" s="7" t="s">
        <v>259</v>
      </c>
    </row>
    <row r="97" spans="1:8" x14ac:dyDescent="0.25">
      <c r="A97" s="7" t="s">
        <v>490</v>
      </c>
      <c r="B97" s="24" t="s">
        <v>1305</v>
      </c>
      <c r="C97" s="25">
        <v>1.88</v>
      </c>
      <c r="D97" s="25">
        <v>1.8740000000000001</v>
      </c>
      <c r="E97" s="26">
        <v>17</v>
      </c>
      <c r="F97" s="26">
        <v>31.86</v>
      </c>
      <c r="G97" s="7" t="s">
        <v>15</v>
      </c>
      <c r="H97" s="7" t="s">
        <v>259</v>
      </c>
    </row>
    <row r="98" spans="1:8" x14ac:dyDescent="0.25">
      <c r="A98" s="7" t="s">
        <v>490</v>
      </c>
      <c r="B98" s="24" t="s">
        <v>1306</v>
      </c>
      <c r="C98" s="25">
        <v>1.92</v>
      </c>
      <c r="D98" s="25">
        <v>1.87</v>
      </c>
      <c r="E98" s="26">
        <v>17</v>
      </c>
      <c r="F98" s="26">
        <v>31.79</v>
      </c>
      <c r="G98" s="7" t="s">
        <v>15</v>
      </c>
      <c r="H98" s="7" t="s">
        <v>259</v>
      </c>
    </row>
    <row r="99" spans="1:8" x14ac:dyDescent="0.25">
      <c r="A99" s="7" t="s">
        <v>490</v>
      </c>
      <c r="B99" s="24" t="s">
        <v>1307</v>
      </c>
      <c r="C99" s="25">
        <v>1.73</v>
      </c>
      <c r="D99" s="25">
        <v>1.667</v>
      </c>
      <c r="E99" s="26">
        <v>17</v>
      </c>
      <c r="F99" s="26">
        <v>28.34</v>
      </c>
      <c r="G99" s="7" t="s">
        <v>15</v>
      </c>
      <c r="H99" s="7" t="s">
        <v>259</v>
      </c>
    </row>
    <row r="100" spans="1:8" x14ac:dyDescent="0.25">
      <c r="A100" s="7" t="s">
        <v>490</v>
      </c>
      <c r="B100" s="24" t="s">
        <v>1308</v>
      </c>
      <c r="C100" s="25">
        <v>1.69</v>
      </c>
      <c r="D100" s="25">
        <v>1.6559999999999999</v>
      </c>
      <c r="E100" s="26">
        <v>17</v>
      </c>
      <c r="F100" s="26">
        <v>28.15</v>
      </c>
      <c r="G100" s="7" t="s">
        <v>15</v>
      </c>
      <c r="H100" s="7" t="s">
        <v>259</v>
      </c>
    </row>
    <row r="101" spans="1:8" x14ac:dyDescent="0.25">
      <c r="A101" s="7" t="s">
        <v>490</v>
      </c>
      <c r="B101" s="24" t="s">
        <v>1309</v>
      </c>
      <c r="C101" s="25">
        <v>1.98</v>
      </c>
      <c r="D101" s="25">
        <v>1.607</v>
      </c>
      <c r="E101" s="26">
        <v>17</v>
      </c>
      <c r="F101" s="26">
        <v>27.33</v>
      </c>
      <c r="G101" s="7" t="s">
        <v>15</v>
      </c>
      <c r="H101" s="7" t="s">
        <v>259</v>
      </c>
    </row>
    <row r="102" spans="1:8" x14ac:dyDescent="0.25">
      <c r="A102" s="7" t="s">
        <v>490</v>
      </c>
      <c r="B102" s="24" t="s">
        <v>1310</v>
      </c>
      <c r="C102" s="25">
        <v>1.74</v>
      </c>
      <c r="D102" s="25">
        <v>1.57</v>
      </c>
      <c r="E102" s="26">
        <v>17</v>
      </c>
      <c r="F102" s="26">
        <v>26.69</v>
      </c>
      <c r="G102" s="7" t="s">
        <v>15</v>
      </c>
      <c r="H102" s="7" t="s">
        <v>259</v>
      </c>
    </row>
    <row r="103" spans="1:8" x14ac:dyDescent="0.25">
      <c r="A103" s="7" t="s">
        <v>490</v>
      </c>
      <c r="B103" s="24" t="s">
        <v>1311</v>
      </c>
      <c r="C103" s="25">
        <v>2.2599999999999998</v>
      </c>
      <c r="D103" s="25">
        <v>1.552</v>
      </c>
      <c r="E103" s="26">
        <v>17</v>
      </c>
      <c r="F103" s="26">
        <v>26.38</v>
      </c>
      <c r="G103" s="7" t="s">
        <v>15</v>
      </c>
      <c r="H103" s="7" t="s">
        <v>259</v>
      </c>
    </row>
    <row r="104" spans="1:8" x14ac:dyDescent="0.25">
      <c r="A104" s="7" t="s">
        <v>490</v>
      </c>
      <c r="B104" s="24" t="s">
        <v>1312</v>
      </c>
      <c r="C104" s="25">
        <v>2.6</v>
      </c>
      <c r="D104" s="25">
        <v>1.5429999999999999</v>
      </c>
      <c r="E104" s="26">
        <v>17</v>
      </c>
      <c r="F104" s="26">
        <v>26.24</v>
      </c>
      <c r="G104" s="7" t="s">
        <v>15</v>
      </c>
      <c r="H104" s="7" t="s">
        <v>259</v>
      </c>
    </row>
    <row r="105" spans="1:8" x14ac:dyDescent="0.25">
      <c r="A105" s="7" t="s">
        <v>490</v>
      </c>
      <c r="B105" s="24" t="s">
        <v>1313</v>
      </c>
      <c r="C105" s="25">
        <v>2.17</v>
      </c>
      <c r="D105" s="25">
        <v>1.5369999999999999</v>
      </c>
      <c r="E105" s="26">
        <v>17</v>
      </c>
      <c r="F105" s="26">
        <v>26.12</v>
      </c>
      <c r="G105" s="7" t="s">
        <v>15</v>
      </c>
      <c r="H105" s="7" t="s">
        <v>259</v>
      </c>
    </row>
    <row r="106" spans="1:8" x14ac:dyDescent="0.25">
      <c r="A106" s="7" t="s">
        <v>490</v>
      </c>
      <c r="B106" s="24" t="s">
        <v>1314</v>
      </c>
      <c r="C106" s="25">
        <v>3.65</v>
      </c>
      <c r="D106" s="25">
        <v>1.51</v>
      </c>
      <c r="E106" s="26">
        <v>17</v>
      </c>
      <c r="F106" s="26">
        <v>25.67</v>
      </c>
      <c r="G106" s="7" t="s">
        <v>15</v>
      </c>
      <c r="H106" s="7" t="s">
        <v>259</v>
      </c>
    </row>
    <row r="107" spans="1:8" x14ac:dyDescent="0.25">
      <c r="A107" s="7" t="s">
        <v>490</v>
      </c>
      <c r="B107" s="24" t="s">
        <v>1315</v>
      </c>
      <c r="C107" s="25">
        <v>1.51</v>
      </c>
      <c r="D107" s="25">
        <v>1.486</v>
      </c>
      <c r="E107" s="26">
        <v>17</v>
      </c>
      <c r="F107" s="26">
        <v>25.26</v>
      </c>
      <c r="G107" s="7" t="s">
        <v>15</v>
      </c>
      <c r="H107" s="7" t="s">
        <v>259</v>
      </c>
    </row>
    <row r="108" spans="1:8" x14ac:dyDescent="0.25">
      <c r="A108" s="7" t="s">
        <v>490</v>
      </c>
      <c r="B108" s="24" t="s">
        <v>1316</v>
      </c>
      <c r="C108" s="25">
        <v>1.45</v>
      </c>
      <c r="D108" s="25">
        <v>1.4430000000000001</v>
      </c>
      <c r="E108" s="26">
        <v>17</v>
      </c>
      <c r="F108" s="26">
        <v>24.53</v>
      </c>
      <c r="G108" s="7" t="s">
        <v>15</v>
      </c>
      <c r="H108" s="7" t="s">
        <v>259</v>
      </c>
    </row>
    <row r="109" spans="1:8" x14ac:dyDescent="0.25">
      <c r="A109" s="7" t="s">
        <v>490</v>
      </c>
      <c r="B109" s="24" t="s">
        <v>1295</v>
      </c>
      <c r="C109" s="25">
        <v>1.81</v>
      </c>
      <c r="D109" s="25">
        <v>1.4159999999999999</v>
      </c>
      <c r="E109" s="26">
        <v>17</v>
      </c>
      <c r="F109" s="26">
        <v>24.07</v>
      </c>
      <c r="G109" s="7" t="s">
        <v>15</v>
      </c>
      <c r="H109" s="7" t="s">
        <v>259</v>
      </c>
    </row>
    <row r="110" spans="1:8" x14ac:dyDescent="0.25">
      <c r="A110" s="7" t="s">
        <v>490</v>
      </c>
      <c r="B110" s="24" t="s">
        <v>1317</v>
      </c>
      <c r="C110" s="25">
        <v>1.38</v>
      </c>
      <c r="D110" s="25">
        <v>1.375</v>
      </c>
      <c r="E110" s="26">
        <v>17</v>
      </c>
      <c r="F110" s="26">
        <v>23.37</v>
      </c>
      <c r="G110" s="7" t="s">
        <v>15</v>
      </c>
      <c r="H110" s="7" t="s">
        <v>259</v>
      </c>
    </row>
    <row r="111" spans="1:8" x14ac:dyDescent="0.25">
      <c r="A111" s="7" t="s">
        <v>490</v>
      </c>
      <c r="B111" s="24" t="s">
        <v>1318</v>
      </c>
      <c r="C111" s="25">
        <v>1.34</v>
      </c>
      <c r="D111" s="25">
        <v>1.3240000000000001</v>
      </c>
      <c r="E111" s="26">
        <v>17</v>
      </c>
      <c r="F111" s="26">
        <v>22.51</v>
      </c>
      <c r="G111" s="7" t="s">
        <v>15</v>
      </c>
      <c r="H111" s="7" t="s">
        <v>259</v>
      </c>
    </row>
    <row r="112" spans="1:8" x14ac:dyDescent="0.25">
      <c r="A112" s="7" t="s">
        <v>490</v>
      </c>
      <c r="B112" s="24" t="s">
        <v>1181</v>
      </c>
      <c r="C112" s="25">
        <v>1.22</v>
      </c>
      <c r="D112" s="25">
        <v>1.2090000000000001</v>
      </c>
      <c r="E112" s="26">
        <v>17</v>
      </c>
      <c r="F112" s="26">
        <v>20.56</v>
      </c>
      <c r="G112" s="7" t="s">
        <v>15</v>
      </c>
      <c r="H112" s="7" t="s">
        <v>259</v>
      </c>
    </row>
    <row r="113" spans="1:8" x14ac:dyDescent="0.25">
      <c r="A113" s="7" t="s">
        <v>490</v>
      </c>
      <c r="B113" s="24" t="s">
        <v>1319</v>
      </c>
      <c r="C113" s="25">
        <v>1.22</v>
      </c>
      <c r="D113" s="25">
        <v>1.1559999999999999</v>
      </c>
      <c r="E113" s="26">
        <v>17</v>
      </c>
      <c r="F113" s="26">
        <v>19.66</v>
      </c>
      <c r="G113" s="7" t="s">
        <v>15</v>
      </c>
      <c r="H113" s="7" t="s">
        <v>259</v>
      </c>
    </row>
    <row r="114" spans="1:8" x14ac:dyDescent="0.25">
      <c r="A114" s="7" t="s">
        <v>490</v>
      </c>
      <c r="B114" s="24" t="s">
        <v>1320</v>
      </c>
      <c r="C114" s="25">
        <v>2.12</v>
      </c>
      <c r="D114" s="25">
        <v>1.0289999999999999</v>
      </c>
      <c r="E114" s="26">
        <v>17</v>
      </c>
      <c r="F114" s="26">
        <v>17.5</v>
      </c>
      <c r="G114" s="7" t="s">
        <v>15</v>
      </c>
      <c r="H114" s="7" t="s">
        <v>259</v>
      </c>
    </row>
    <row r="115" spans="1:8" x14ac:dyDescent="0.25">
      <c r="A115" s="7" t="s">
        <v>490</v>
      </c>
      <c r="B115" s="24" t="s">
        <v>1321</v>
      </c>
      <c r="C115" s="25">
        <v>1.72</v>
      </c>
      <c r="D115" s="25">
        <v>1.0249999999999999</v>
      </c>
      <c r="E115" s="26">
        <v>17</v>
      </c>
      <c r="F115" s="26">
        <v>17.43</v>
      </c>
      <c r="G115" s="7" t="s">
        <v>15</v>
      </c>
      <c r="H115" s="7" t="s">
        <v>259</v>
      </c>
    </row>
    <row r="116" spans="1:8" x14ac:dyDescent="0.25">
      <c r="A116" s="7" t="s">
        <v>490</v>
      </c>
      <c r="B116" s="24" t="s">
        <v>1322</v>
      </c>
      <c r="C116" s="25">
        <v>1.04</v>
      </c>
      <c r="D116" s="25">
        <v>0.997</v>
      </c>
      <c r="E116" s="26">
        <v>17</v>
      </c>
      <c r="F116" s="26">
        <v>16.940000000000001</v>
      </c>
      <c r="G116" s="7" t="s">
        <v>15</v>
      </c>
      <c r="H116" s="7" t="s">
        <v>259</v>
      </c>
    </row>
    <row r="117" spans="1:8" x14ac:dyDescent="0.25">
      <c r="A117" s="7" t="s">
        <v>490</v>
      </c>
      <c r="B117" s="24" t="s">
        <v>1323</v>
      </c>
      <c r="C117" s="25">
        <v>1.46</v>
      </c>
      <c r="D117" s="25">
        <v>0.89400000000000002</v>
      </c>
      <c r="E117" s="26">
        <v>17</v>
      </c>
      <c r="F117" s="26">
        <v>15.2</v>
      </c>
      <c r="G117" s="7" t="s">
        <v>15</v>
      </c>
      <c r="H117" s="7" t="s">
        <v>259</v>
      </c>
    </row>
    <row r="118" spans="1:8" x14ac:dyDescent="0.25">
      <c r="A118" s="7" t="s">
        <v>490</v>
      </c>
      <c r="B118" s="24" t="s">
        <v>1324</v>
      </c>
      <c r="C118" s="25">
        <v>3.02</v>
      </c>
      <c r="D118" s="25">
        <v>0.88600000000000001</v>
      </c>
      <c r="E118" s="26">
        <v>17</v>
      </c>
      <c r="F118" s="26">
        <v>15.06</v>
      </c>
      <c r="G118" s="7" t="s">
        <v>15</v>
      </c>
      <c r="H118" s="7" t="s">
        <v>259</v>
      </c>
    </row>
    <row r="119" spans="1:8" x14ac:dyDescent="0.25">
      <c r="A119" s="7" t="s">
        <v>490</v>
      </c>
      <c r="B119" s="24" t="s">
        <v>1325</v>
      </c>
      <c r="C119" s="25">
        <v>1.1000000000000001</v>
      </c>
      <c r="D119" s="25">
        <v>0.77900000000000003</v>
      </c>
      <c r="E119" s="26">
        <v>17</v>
      </c>
      <c r="F119" s="26">
        <v>13.24</v>
      </c>
      <c r="G119" s="7" t="s">
        <v>15</v>
      </c>
      <c r="H119" s="7" t="s">
        <v>259</v>
      </c>
    </row>
    <row r="120" spans="1:8" x14ac:dyDescent="0.25">
      <c r="A120" s="7" t="s">
        <v>490</v>
      </c>
      <c r="B120" s="24" t="s">
        <v>1326</v>
      </c>
      <c r="C120" s="25">
        <v>0.74</v>
      </c>
      <c r="D120" s="25">
        <v>0.70699999999999996</v>
      </c>
      <c r="E120" s="26">
        <v>17</v>
      </c>
      <c r="F120" s="26">
        <v>12.02</v>
      </c>
      <c r="G120" s="7" t="s">
        <v>15</v>
      </c>
      <c r="H120" s="7" t="s">
        <v>259</v>
      </c>
    </row>
    <row r="121" spans="1:8" x14ac:dyDescent="0.25">
      <c r="A121" s="7" t="s">
        <v>490</v>
      </c>
      <c r="B121" s="24" t="s">
        <v>1327</v>
      </c>
      <c r="C121" s="25">
        <v>0.68</v>
      </c>
      <c r="D121" s="25">
        <v>0.68100000000000005</v>
      </c>
      <c r="E121" s="26">
        <v>17</v>
      </c>
      <c r="F121" s="26">
        <v>11.58</v>
      </c>
      <c r="G121" s="7" t="s">
        <v>15</v>
      </c>
      <c r="H121" s="7" t="s">
        <v>259</v>
      </c>
    </row>
    <row r="122" spans="1:8" x14ac:dyDescent="0.25">
      <c r="A122" s="7" t="s">
        <v>490</v>
      </c>
      <c r="B122" s="24" t="s">
        <v>1290</v>
      </c>
      <c r="C122" s="25">
        <v>6.16</v>
      </c>
      <c r="D122" s="25">
        <v>0.67200000000000004</v>
      </c>
      <c r="E122" s="26">
        <v>17</v>
      </c>
      <c r="F122" s="26">
        <v>11.43</v>
      </c>
      <c r="G122" s="7" t="s">
        <v>15</v>
      </c>
      <c r="H122" s="7" t="s">
        <v>259</v>
      </c>
    </row>
    <row r="123" spans="1:8" x14ac:dyDescent="0.25">
      <c r="A123" s="7" t="s">
        <v>490</v>
      </c>
      <c r="B123" s="24" t="s">
        <v>1328</v>
      </c>
      <c r="C123" s="25">
        <v>1.38</v>
      </c>
      <c r="D123" s="25">
        <v>0.59699999999999998</v>
      </c>
      <c r="E123" s="26">
        <v>17</v>
      </c>
      <c r="F123" s="26">
        <v>10.15</v>
      </c>
      <c r="G123" s="7" t="s">
        <v>15</v>
      </c>
      <c r="H123" s="7" t="s">
        <v>259</v>
      </c>
    </row>
    <row r="124" spans="1:8" x14ac:dyDescent="0.25">
      <c r="A124" s="7" t="s">
        <v>490</v>
      </c>
      <c r="B124" s="24" t="s">
        <v>1329</v>
      </c>
      <c r="C124" s="25">
        <v>0.8</v>
      </c>
      <c r="D124" s="25">
        <v>0.58199999999999996</v>
      </c>
      <c r="E124" s="26">
        <v>17</v>
      </c>
      <c r="F124" s="26">
        <v>9.9</v>
      </c>
      <c r="G124" s="7" t="s">
        <v>15</v>
      </c>
      <c r="H124" s="7" t="s">
        <v>259</v>
      </c>
    </row>
    <row r="125" spans="1:8" x14ac:dyDescent="0.25">
      <c r="A125" s="7" t="s">
        <v>490</v>
      </c>
      <c r="B125" s="24" t="s">
        <v>1330</v>
      </c>
      <c r="C125" s="25">
        <v>2.75</v>
      </c>
      <c r="D125" s="25">
        <v>0.57999999999999996</v>
      </c>
      <c r="E125" s="26">
        <v>17</v>
      </c>
      <c r="F125" s="26">
        <v>9.8699999999999992</v>
      </c>
      <c r="G125" s="7" t="s">
        <v>15</v>
      </c>
      <c r="H125" s="7" t="s">
        <v>259</v>
      </c>
    </row>
    <row r="126" spans="1:8" x14ac:dyDescent="0.25">
      <c r="A126" s="7" t="s">
        <v>490</v>
      </c>
      <c r="B126" s="24" t="s">
        <v>1331</v>
      </c>
      <c r="C126" s="25">
        <v>0.55000000000000004</v>
      </c>
      <c r="D126" s="25">
        <v>0.54700000000000004</v>
      </c>
      <c r="E126" s="26">
        <v>17</v>
      </c>
      <c r="F126" s="26">
        <v>9.3000000000000007</v>
      </c>
      <c r="G126" s="7" t="s">
        <v>15</v>
      </c>
      <c r="H126" s="7" t="s">
        <v>259</v>
      </c>
    </row>
    <row r="127" spans="1:8" x14ac:dyDescent="0.25">
      <c r="A127" s="7" t="s">
        <v>490</v>
      </c>
      <c r="B127" s="24" t="s">
        <v>1332</v>
      </c>
      <c r="C127" s="25">
        <v>1.29</v>
      </c>
      <c r="D127" s="25">
        <v>0.53700000000000003</v>
      </c>
      <c r="E127" s="26">
        <v>17</v>
      </c>
      <c r="F127" s="26">
        <v>9.1300000000000008</v>
      </c>
      <c r="G127" s="7" t="s">
        <v>15</v>
      </c>
      <c r="H127" s="7" t="s">
        <v>259</v>
      </c>
    </row>
    <row r="128" spans="1:8" x14ac:dyDescent="0.25">
      <c r="A128" s="7" t="s">
        <v>490</v>
      </c>
      <c r="B128" s="24" t="s">
        <v>1333</v>
      </c>
      <c r="C128" s="25">
        <v>0.51</v>
      </c>
      <c r="D128" s="25">
        <v>0.50600000000000001</v>
      </c>
      <c r="E128" s="26">
        <v>17</v>
      </c>
      <c r="F128" s="26">
        <v>8.61</v>
      </c>
      <c r="G128" s="7" t="s">
        <v>15</v>
      </c>
      <c r="H128" s="7" t="s">
        <v>259</v>
      </c>
    </row>
    <row r="129" spans="1:8" x14ac:dyDescent="0.25">
      <c r="A129" s="7" t="s">
        <v>490</v>
      </c>
      <c r="B129" s="24" t="s">
        <v>1334</v>
      </c>
      <c r="C129" s="25">
        <v>1.73</v>
      </c>
      <c r="D129" s="25">
        <v>0.49199999999999999</v>
      </c>
      <c r="E129" s="26">
        <v>17</v>
      </c>
      <c r="F129" s="26">
        <v>8.3699999999999992</v>
      </c>
      <c r="G129" s="7" t="s">
        <v>15</v>
      </c>
      <c r="H129" s="7" t="s">
        <v>259</v>
      </c>
    </row>
    <row r="130" spans="1:8" x14ac:dyDescent="0.25">
      <c r="A130" s="7" t="s">
        <v>490</v>
      </c>
      <c r="B130" s="24" t="s">
        <v>1335</v>
      </c>
      <c r="C130" s="25">
        <v>0.5</v>
      </c>
      <c r="D130" s="25">
        <v>0.47499999999999998</v>
      </c>
      <c r="E130" s="26">
        <v>17</v>
      </c>
      <c r="F130" s="26">
        <v>8.08</v>
      </c>
      <c r="G130" s="7" t="s">
        <v>15</v>
      </c>
      <c r="H130" s="7" t="s">
        <v>259</v>
      </c>
    </row>
    <row r="131" spans="1:8" x14ac:dyDescent="0.25">
      <c r="A131" s="7" t="s">
        <v>490</v>
      </c>
      <c r="B131" s="24" t="s">
        <v>1336</v>
      </c>
      <c r="C131" s="25">
        <v>1.69</v>
      </c>
      <c r="D131" s="25">
        <v>0.42499999999999999</v>
      </c>
      <c r="E131" s="26">
        <v>17</v>
      </c>
      <c r="F131" s="26">
        <v>7.23</v>
      </c>
      <c r="G131" s="7" t="s">
        <v>15</v>
      </c>
      <c r="H131" s="7" t="s">
        <v>259</v>
      </c>
    </row>
    <row r="132" spans="1:8" x14ac:dyDescent="0.25">
      <c r="A132" s="7" t="s">
        <v>490</v>
      </c>
      <c r="B132" s="24" t="s">
        <v>1337</v>
      </c>
      <c r="C132" s="25">
        <v>2.11</v>
      </c>
      <c r="D132" s="25">
        <v>0.41899999999999998</v>
      </c>
      <c r="E132" s="26">
        <v>17</v>
      </c>
      <c r="F132" s="26">
        <v>7.13</v>
      </c>
      <c r="G132" s="7" t="s">
        <v>15</v>
      </c>
      <c r="H132" s="7" t="s">
        <v>259</v>
      </c>
    </row>
    <row r="133" spans="1:8" x14ac:dyDescent="0.25">
      <c r="A133" s="7" t="s">
        <v>490</v>
      </c>
      <c r="B133" s="24" t="s">
        <v>1338</v>
      </c>
      <c r="C133" s="25">
        <v>4.97</v>
      </c>
      <c r="D133" s="25">
        <v>0.41199999999999998</v>
      </c>
      <c r="E133" s="26">
        <v>17</v>
      </c>
      <c r="F133" s="26">
        <v>7</v>
      </c>
      <c r="G133" s="7" t="s">
        <v>15</v>
      </c>
      <c r="H133" s="7" t="s">
        <v>259</v>
      </c>
    </row>
    <row r="134" spans="1:8" x14ac:dyDescent="0.25">
      <c r="A134" s="7" t="s">
        <v>490</v>
      </c>
      <c r="B134" s="24" t="s">
        <v>1339</v>
      </c>
      <c r="C134" s="25">
        <v>9.94</v>
      </c>
      <c r="D134" s="25">
        <v>0.372</v>
      </c>
      <c r="E134" s="26">
        <v>17</v>
      </c>
      <c r="F134" s="26">
        <v>6.32</v>
      </c>
      <c r="G134" s="7" t="s">
        <v>15</v>
      </c>
      <c r="H134" s="7" t="s">
        <v>259</v>
      </c>
    </row>
    <row r="135" spans="1:8" x14ac:dyDescent="0.25">
      <c r="A135" s="7" t="s">
        <v>490</v>
      </c>
      <c r="B135" s="24" t="s">
        <v>1340</v>
      </c>
      <c r="C135" s="25">
        <v>2.17</v>
      </c>
      <c r="D135" s="25">
        <v>0.34100000000000003</v>
      </c>
      <c r="E135" s="26">
        <v>17</v>
      </c>
      <c r="F135" s="26">
        <v>5.8</v>
      </c>
      <c r="G135" s="7" t="s">
        <v>15</v>
      </c>
      <c r="H135" s="7" t="s">
        <v>259</v>
      </c>
    </row>
    <row r="136" spans="1:8" x14ac:dyDescent="0.25">
      <c r="A136" s="7" t="s">
        <v>490</v>
      </c>
      <c r="B136" s="24" t="s">
        <v>1230</v>
      </c>
      <c r="C136" s="25">
        <v>2.62</v>
      </c>
      <c r="D136" s="25">
        <v>0.29299999999999998</v>
      </c>
      <c r="E136" s="26">
        <v>17</v>
      </c>
      <c r="F136" s="26">
        <v>4.99</v>
      </c>
      <c r="G136" s="7" t="s">
        <v>15</v>
      </c>
      <c r="H136" s="7" t="s">
        <v>259</v>
      </c>
    </row>
    <row r="137" spans="1:8" x14ac:dyDescent="0.25">
      <c r="A137" s="7" t="s">
        <v>490</v>
      </c>
      <c r="B137" s="24" t="s">
        <v>1340</v>
      </c>
      <c r="C137" s="25">
        <v>2.17</v>
      </c>
      <c r="D137" s="25">
        <v>0.28199999999999997</v>
      </c>
      <c r="E137" s="26">
        <v>17</v>
      </c>
      <c r="F137" s="26">
        <v>4.79</v>
      </c>
      <c r="G137" s="7" t="s">
        <v>15</v>
      </c>
      <c r="H137" s="7" t="s">
        <v>259</v>
      </c>
    </row>
    <row r="138" spans="1:8" x14ac:dyDescent="0.25">
      <c r="A138" s="7" t="s">
        <v>490</v>
      </c>
      <c r="B138" s="24" t="s">
        <v>1341</v>
      </c>
      <c r="C138" s="25">
        <v>0.38</v>
      </c>
      <c r="D138" s="25">
        <v>0.23200000000000001</v>
      </c>
      <c r="E138" s="26">
        <v>17</v>
      </c>
      <c r="F138" s="26">
        <v>3.95</v>
      </c>
      <c r="G138" s="7" t="s">
        <v>15</v>
      </c>
      <c r="H138" s="7" t="s">
        <v>259</v>
      </c>
    </row>
    <row r="139" spans="1:8" x14ac:dyDescent="0.25">
      <c r="A139" s="7" t="s">
        <v>490</v>
      </c>
      <c r="B139" s="24" t="s">
        <v>1342</v>
      </c>
      <c r="C139" s="25">
        <v>4.3</v>
      </c>
      <c r="D139" s="25">
        <v>0.22</v>
      </c>
      <c r="E139" s="26">
        <v>17</v>
      </c>
      <c r="F139" s="26">
        <v>3.73</v>
      </c>
      <c r="G139" s="7" t="s">
        <v>15</v>
      </c>
      <c r="H139" s="7" t="s">
        <v>259</v>
      </c>
    </row>
    <row r="140" spans="1:8" x14ac:dyDescent="0.25">
      <c r="A140" s="7" t="s">
        <v>490</v>
      </c>
      <c r="B140" s="24" t="s">
        <v>1343</v>
      </c>
      <c r="C140" s="25">
        <v>0.51</v>
      </c>
      <c r="D140" s="25">
        <v>0.217</v>
      </c>
      <c r="E140" s="26">
        <v>17</v>
      </c>
      <c r="F140" s="26">
        <v>3.69</v>
      </c>
      <c r="G140" s="7" t="s">
        <v>15</v>
      </c>
      <c r="H140" s="7" t="s">
        <v>259</v>
      </c>
    </row>
    <row r="141" spans="1:8" x14ac:dyDescent="0.25">
      <c r="A141" s="7" t="s">
        <v>490</v>
      </c>
      <c r="B141" s="24" t="s">
        <v>1344</v>
      </c>
      <c r="C141" s="25">
        <v>2.77</v>
      </c>
      <c r="D141" s="25">
        <v>0.186</v>
      </c>
      <c r="E141" s="26">
        <v>17</v>
      </c>
      <c r="F141" s="26">
        <v>3.16</v>
      </c>
      <c r="G141" s="7" t="s">
        <v>15</v>
      </c>
      <c r="H141" s="7" t="s">
        <v>259</v>
      </c>
    </row>
    <row r="142" spans="1:8" x14ac:dyDescent="0.25">
      <c r="A142" s="7" t="s">
        <v>490</v>
      </c>
      <c r="B142" s="24" t="s">
        <v>565</v>
      </c>
      <c r="C142" s="25">
        <v>1.7</v>
      </c>
      <c r="D142" s="25">
        <v>0.17699999999999999</v>
      </c>
      <c r="E142" s="26">
        <v>17</v>
      </c>
      <c r="F142" s="26">
        <v>3.01</v>
      </c>
      <c r="G142" s="7" t="s">
        <v>15</v>
      </c>
      <c r="H142" s="7" t="s">
        <v>259</v>
      </c>
    </row>
    <row r="143" spans="1:8" x14ac:dyDescent="0.25">
      <c r="A143" s="7" t="s">
        <v>490</v>
      </c>
      <c r="B143" s="24" t="s">
        <v>1345</v>
      </c>
      <c r="C143" s="25">
        <v>1.08</v>
      </c>
      <c r="D143" s="25">
        <v>0.17499999999999999</v>
      </c>
      <c r="E143" s="26">
        <v>17</v>
      </c>
      <c r="F143" s="26">
        <v>2.98</v>
      </c>
      <c r="G143" s="7" t="s">
        <v>15</v>
      </c>
      <c r="H143" s="7" t="s">
        <v>259</v>
      </c>
    </row>
    <row r="144" spans="1:8" x14ac:dyDescent="0.25">
      <c r="A144" s="7" t="s">
        <v>490</v>
      </c>
      <c r="B144" s="24" t="s">
        <v>1346</v>
      </c>
      <c r="C144" s="25">
        <v>3.15</v>
      </c>
      <c r="D144" s="25">
        <v>0.17499999999999999</v>
      </c>
      <c r="E144" s="26">
        <v>17</v>
      </c>
      <c r="F144" s="26">
        <v>2.98</v>
      </c>
      <c r="G144" s="7" t="s">
        <v>15</v>
      </c>
      <c r="H144" s="7" t="s">
        <v>259</v>
      </c>
    </row>
    <row r="145" spans="1:8" x14ac:dyDescent="0.25">
      <c r="A145" s="7" t="s">
        <v>490</v>
      </c>
      <c r="B145" s="24" t="s">
        <v>1347</v>
      </c>
      <c r="C145" s="25">
        <v>1.9</v>
      </c>
      <c r="D145" s="25">
        <v>0.17299999999999999</v>
      </c>
      <c r="E145" s="26">
        <v>17</v>
      </c>
      <c r="F145" s="26">
        <v>2.95</v>
      </c>
      <c r="G145" s="7" t="s">
        <v>15</v>
      </c>
      <c r="H145" s="7" t="s">
        <v>259</v>
      </c>
    </row>
    <row r="146" spans="1:8" x14ac:dyDescent="0.25">
      <c r="A146" s="7" t="s">
        <v>490</v>
      </c>
      <c r="B146" s="24" t="s">
        <v>1348</v>
      </c>
      <c r="C146" s="25">
        <v>0.93</v>
      </c>
      <c r="D146" s="25">
        <v>0.159</v>
      </c>
      <c r="E146" s="26">
        <v>17</v>
      </c>
      <c r="F146" s="26">
        <v>2.7</v>
      </c>
      <c r="G146" s="7" t="s">
        <v>15</v>
      </c>
      <c r="H146" s="7" t="s">
        <v>259</v>
      </c>
    </row>
    <row r="147" spans="1:8" x14ac:dyDescent="0.25">
      <c r="A147" s="7" t="s">
        <v>490</v>
      </c>
      <c r="B147" s="24" t="s">
        <v>1349</v>
      </c>
      <c r="C147" s="25">
        <v>4.51</v>
      </c>
      <c r="D147" s="25">
        <v>0.14599999999999999</v>
      </c>
      <c r="E147" s="26">
        <v>17</v>
      </c>
      <c r="F147" s="26">
        <v>2.4900000000000002</v>
      </c>
      <c r="G147" s="7" t="s">
        <v>15</v>
      </c>
      <c r="H147" s="7" t="s">
        <v>259</v>
      </c>
    </row>
    <row r="148" spans="1:8" x14ac:dyDescent="0.25">
      <c r="A148" s="7" t="s">
        <v>490</v>
      </c>
      <c r="B148" s="24" t="s">
        <v>1349</v>
      </c>
      <c r="C148" s="25">
        <v>4.51</v>
      </c>
      <c r="D148" s="25">
        <v>0.14599999999999999</v>
      </c>
      <c r="E148" s="26">
        <v>17</v>
      </c>
      <c r="F148" s="26">
        <v>2.48</v>
      </c>
      <c r="G148" s="7" t="s">
        <v>15</v>
      </c>
      <c r="H148" s="7" t="s">
        <v>259</v>
      </c>
    </row>
    <row r="149" spans="1:8" x14ac:dyDescent="0.25">
      <c r="A149" s="7" t="s">
        <v>490</v>
      </c>
      <c r="B149" s="24" t="s">
        <v>1350</v>
      </c>
      <c r="C149" s="25">
        <v>4.1100000000000003</v>
      </c>
      <c r="D149" s="25">
        <v>0.14499999999999999</v>
      </c>
      <c r="E149" s="26">
        <v>17</v>
      </c>
      <c r="F149" s="26">
        <v>2.46</v>
      </c>
      <c r="G149" s="7" t="s">
        <v>15</v>
      </c>
      <c r="H149" s="7" t="s">
        <v>259</v>
      </c>
    </row>
    <row r="150" spans="1:8" x14ac:dyDescent="0.25">
      <c r="A150" s="7" t="s">
        <v>490</v>
      </c>
      <c r="B150" s="24" t="s">
        <v>1351</v>
      </c>
      <c r="C150" s="25">
        <v>2.04</v>
      </c>
      <c r="D150" s="25">
        <v>0.129</v>
      </c>
      <c r="E150" s="26">
        <v>17</v>
      </c>
      <c r="F150" s="26">
        <v>2.19</v>
      </c>
      <c r="G150" s="7" t="s">
        <v>15</v>
      </c>
      <c r="H150" s="7" t="s">
        <v>259</v>
      </c>
    </row>
    <row r="151" spans="1:8" x14ac:dyDescent="0.25">
      <c r="A151" s="7" t="s">
        <v>490</v>
      </c>
      <c r="B151" s="24" t="s">
        <v>1341</v>
      </c>
      <c r="C151" s="25">
        <v>0.38</v>
      </c>
      <c r="D151" s="25">
        <v>0.125</v>
      </c>
      <c r="E151" s="26">
        <v>17</v>
      </c>
      <c r="F151" s="26">
        <v>2.12</v>
      </c>
      <c r="G151" s="7" t="s">
        <v>15</v>
      </c>
      <c r="H151" s="7" t="s">
        <v>259</v>
      </c>
    </row>
    <row r="152" spans="1:8" x14ac:dyDescent="0.25">
      <c r="A152" s="7" t="s">
        <v>490</v>
      </c>
      <c r="B152" s="24" t="s">
        <v>1352</v>
      </c>
      <c r="C152" s="25">
        <v>1.32</v>
      </c>
      <c r="D152" s="25">
        <v>0.125</v>
      </c>
      <c r="E152" s="26">
        <v>17</v>
      </c>
      <c r="F152" s="26">
        <v>2.12</v>
      </c>
      <c r="G152" s="7" t="s">
        <v>15</v>
      </c>
      <c r="H152" s="7" t="s">
        <v>259</v>
      </c>
    </row>
    <row r="153" spans="1:8" x14ac:dyDescent="0.25">
      <c r="A153" s="7" t="s">
        <v>490</v>
      </c>
      <c r="B153" s="24" t="s">
        <v>1353</v>
      </c>
      <c r="C153" s="25">
        <v>0.51</v>
      </c>
      <c r="D153" s="25">
        <v>6.2E-2</v>
      </c>
      <c r="E153" s="26">
        <v>17</v>
      </c>
      <c r="F153" s="26">
        <v>1.06</v>
      </c>
      <c r="G153" s="7" t="s">
        <v>15</v>
      </c>
      <c r="H153" s="7" t="s">
        <v>259</v>
      </c>
    </row>
    <row r="154" spans="1:8" x14ac:dyDescent="0.25">
      <c r="A154" s="7" t="s">
        <v>490</v>
      </c>
      <c r="B154" s="24" t="s">
        <v>1280</v>
      </c>
      <c r="C154" s="25">
        <v>2.29</v>
      </c>
      <c r="D154" s="25">
        <v>5.3999999999999999E-2</v>
      </c>
      <c r="E154" s="26">
        <v>17</v>
      </c>
      <c r="F154" s="26">
        <v>0.92</v>
      </c>
      <c r="G154" s="7" t="s">
        <v>15</v>
      </c>
      <c r="H154" s="7" t="s">
        <v>259</v>
      </c>
    </row>
    <row r="155" spans="1:8" x14ac:dyDescent="0.25">
      <c r="A155" s="7" t="s">
        <v>490</v>
      </c>
      <c r="B155" s="24" t="s">
        <v>1354</v>
      </c>
      <c r="C155" s="25">
        <v>3.11</v>
      </c>
      <c r="D155" s="25">
        <v>5.0999999999999997E-2</v>
      </c>
      <c r="E155" s="26">
        <v>17</v>
      </c>
      <c r="F155" s="26">
        <v>0.88</v>
      </c>
      <c r="G155" s="7" t="s">
        <v>15</v>
      </c>
      <c r="H155" s="7" t="s">
        <v>259</v>
      </c>
    </row>
    <row r="156" spans="1:8" x14ac:dyDescent="0.25">
      <c r="A156" s="7" t="s">
        <v>490</v>
      </c>
      <c r="B156" s="24" t="s">
        <v>1340</v>
      </c>
      <c r="C156" s="25">
        <v>2.17</v>
      </c>
      <c r="D156" s="25">
        <v>4.9000000000000002E-2</v>
      </c>
      <c r="E156" s="26">
        <v>17</v>
      </c>
      <c r="F156" s="26">
        <v>0.84</v>
      </c>
      <c r="G156" s="7" t="s">
        <v>15</v>
      </c>
      <c r="H156" s="7" t="s">
        <v>259</v>
      </c>
    </row>
    <row r="157" spans="1:8" x14ac:dyDescent="0.25">
      <c r="A157" s="7" t="s">
        <v>490</v>
      </c>
      <c r="B157" s="24" t="s">
        <v>1355</v>
      </c>
      <c r="C157" s="25">
        <v>2.9</v>
      </c>
      <c r="D157" s="25">
        <v>4.1000000000000002E-2</v>
      </c>
      <c r="E157" s="26">
        <v>17</v>
      </c>
      <c r="F157" s="26">
        <v>0.7</v>
      </c>
      <c r="G157" s="7" t="s">
        <v>15</v>
      </c>
      <c r="H157" s="7" t="s">
        <v>259</v>
      </c>
    </row>
    <row r="158" spans="1:8" x14ac:dyDescent="0.25">
      <c r="A158" s="7" t="s">
        <v>490</v>
      </c>
      <c r="B158" s="24" t="s">
        <v>1303</v>
      </c>
      <c r="C158" s="25">
        <v>3.27</v>
      </c>
      <c r="D158" s="25">
        <v>2.5999999999999999E-2</v>
      </c>
      <c r="E158" s="26">
        <v>17</v>
      </c>
      <c r="F158" s="26">
        <v>0.45</v>
      </c>
      <c r="G158" s="7" t="s">
        <v>15</v>
      </c>
      <c r="H158" s="7" t="s">
        <v>259</v>
      </c>
    </row>
    <row r="159" spans="1:8" x14ac:dyDescent="0.25">
      <c r="A159" s="7" t="s">
        <v>490</v>
      </c>
      <c r="B159" s="24" t="s">
        <v>1356</v>
      </c>
      <c r="C159" s="25">
        <v>0.35</v>
      </c>
      <c r="D159" s="25">
        <v>2.1999999999999999E-2</v>
      </c>
      <c r="E159" s="26">
        <v>17</v>
      </c>
      <c r="F159" s="26">
        <v>0.37</v>
      </c>
      <c r="G159" s="7" t="s">
        <v>15</v>
      </c>
      <c r="H159" s="7" t="s">
        <v>259</v>
      </c>
    </row>
    <row r="160" spans="1:8" x14ac:dyDescent="0.25">
      <c r="A160" s="7" t="s">
        <v>490</v>
      </c>
      <c r="B160" s="24" t="s">
        <v>1357</v>
      </c>
      <c r="C160" s="25">
        <v>3.12</v>
      </c>
      <c r="D160" s="25">
        <v>2.1000000000000001E-2</v>
      </c>
      <c r="E160" s="26">
        <v>17</v>
      </c>
      <c r="F160" s="26">
        <v>0.36</v>
      </c>
      <c r="G160" s="7" t="s">
        <v>15</v>
      </c>
      <c r="H160" s="7" t="s">
        <v>259</v>
      </c>
    </row>
    <row r="161" spans="1:8" x14ac:dyDescent="0.25">
      <c r="A161" s="7" t="s">
        <v>490</v>
      </c>
      <c r="B161" s="24" t="s">
        <v>1358</v>
      </c>
      <c r="C161" s="25">
        <v>0.69</v>
      </c>
      <c r="D161" s="25">
        <v>1.9E-2</v>
      </c>
      <c r="E161" s="26">
        <v>17</v>
      </c>
      <c r="F161" s="26">
        <v>0.33</v>
      </c>
      <c r="G161" s="7" t="s">
        <v>15</v>
      </c>
      <c r="H161" s="7" t="s">
        <v>259</v>
      </c>
    </row>
    <row r="162" spans="1:8" x14ac:dyDescent="0.25">
      <c r="A162" s="7" t="s">
        <v>490</v>
      </c>
      <c r="B162" s="24" t="s">
        <v>1349</v>
      </c>
      <c r="C162" s="25">
        <v>4.51</v>
      </c>
      <c r="D162" s="25">
        <v>1.7999999999999999E-2</v>
      </c>
      <c r="E162" s="26">
        <v>17</v>
      </c>
      <c r="F162" s="26">
        <v>0.3</v>
      </c>
      <c r="G162" s="7" t="s">
        <v>15</v>
      </c>
      <c r="H162" s="7" t="s">
        <v>259</v>
      </c>
    </row>
    <row r="163" spans="1:8" x14ac:dyDescent="0.25">
      <c r="A163" s="7"/>
      <c r="B163" s="24"/>
      <c r="C163" s="27">
        <f>SUM(C93:C162)</f>
        <v>152.31000000000003</v>
      </c>
      <c r="D163" s="27">
        <f>SUM(D93:D162)</f>
        <v>51.623999999999981</v>
      </c>
      <c r="E163" s="26"/>
      <c r="F163" s="28">
        <f>SUM(F93:F162)</f>
        <v>877.72000000000014</v>
      </c>
      <c r="G163" s="7"/>
      <c r="H163" s="13" t="s">
        <v>19</v>
      </c>
    </row>
    <row r="164" spans="1:8" x14ac:dyDescent="0.25">
      <c r="A164" s="7" t="s">
        <v>490</v>
      </c>
      <c r="B164" s="24" t="s">
        <v>1359</v>
      </c>
      <c r="C164" s="25">
        <v>2.58</v>
      </c>
      <c r="D164" s="25">
        <v>2.2749999999999999</v>
      </c>
      <c r="E164" s="26">
        <v>17</v>
      </c>
      <c r="F164" s="26">
        <v>38.68</v>
      </c>
      <c r="G164" s="7" t="s">
        <v>15</v>
      </c>
      <c r="H164" s="7" t="s">
        <v>1360</v>
      </c>
    </row>
    <row r="165" spans="1:8" x14ac:dyDescent="0.25">
      <c r="A165" s="7" t="s">
        <v>490</v>
      </c>
      <c r="B165" s="24" t="s">
        <v>1361</v>
      </c>
      <c r="C165" s="25">
        <v>2.6</v>
      </c>
      <c r="D165" s="25">
        <v>2.04</v>
      </c>
      <c r="E165" s="26">
        <v>17</v>
      </c>
      <c r="F165" s="26">
        <v>34.68</v>
      </c>
      <c r="G165" s="7" t="s">
        <v>15</v>
      </c>
      <c r="H165" s="7" t="s">
        <v>1360</v>
      </c>
    </row>
    <row r="166" spans="1:8" x14ac:dyDescent="0.25">
      <c r="A166" s="7" t="s">
        <v>490</v>
      </c>
      <c r="B166" s="24" t="s">
        <v>1362</v>
      </c>
      <c r="C166" s="25">
        <v>2.1800000000000002</v>
      </c>
      <c r="D166" s="25">
        <v>1.7150000000000001</v>
      </c>
      <c r="E166" s="26">
        <v>17</v>
      </c>
      <c r="F166" s="26">
        <v>29.16</v>
      </c>
      <c r="G166" s="7" t="s">
        <v>15</v>
      </c>
      <c r="H166" s="7" t="s">
        <v>1360</v>
      </c>
    </row>
    <row r="167" spans="1:8" x14ac:dyDescent="0.25">
      <c r="A167" s="7" t="s">
        <v>490</v>
      </c>
      <c r="B167" s="24" t="s">
        <v>1363</v>
      </c>
      <c r="C167" s="25">
        <v>2</v>
      </c>
      <c r="D167" s="25">
        <v>1.3480000000000001</v>
      </c>
      <c r="E167" s="26">
        <v>17</v>
      </c>
      <c r="F167" s="26">
        <v>22.91</v>
      </c>
      <c r="G167" s="7" t="s">
        <v>15</v>
      </c>
      <c r="H167" s="7" t="s">
        <v>1360</v>
      </c>
    </row>
    <row r="168" spans="1:8" x14ac:dyDescent="0.25">
      <c r="A168" s="7" t="s">
        <v>490</v>
      </c>
      <c r="B168" s="24" t="s">
        <v>1364</v>
      </c>
      <c r="C168" s="25">
        <v>1.46</v>
      </c>
      <c r="D168" s="25">
        <v>1.331</v>
      </c>
      <c r="E168" s="26">
        <v>17</v>
      </c>
      <c r="F168" s="26">
        <v>22.63</v>
      </c>
      <c r="G168" s="7" t="s">
        <v>15</v>
      </c>
      <c r="H168" s="7" t="s">
        <v>1360</v>
      </c>
    </row>
    <row r="169" spans="1:8" x14ac:dyDescent="0.25">
      <c r="A169" s="7" t="s">
        <v>490</v>
      </c>
      <c r="B169" s="24" t="s">
        <v>1365</v>
      </c>
      <c r="C169" s="25">
        <v>1.87</v>
      </c>
      <c r="D169" s="25">
        <v>1.3160000000000001</v>
      </c>
      <c r="E169" s="26">
        <v>17</v>
      </c>
      <c r="F169" s="26">
        <v>22.37</v>
      </c>
      <c r="G169" s="7" t="s">
        <v>15</v>
      </c>
      <c r="H169" s="7" t="s">
        <v>1360</v>
      </c>
    </row>
    <row r="170" spans="1:8" x14ac:dyDescent="0.25">
      <c r="A170" s="7" t="s">
        <v>490</v>
      </c>
      <c r="B170" s="24" t="s">
        <v>1366</v>
      </c>
      <c r="C170" s="25">
        <v>2.21</v>
      </c>
      <c r="D170" s="25">
        <v>1.31</v>
      </c>
      <c r="E170" s="26">
        <v>17</v>
      </c>
      <c r="F170" s="26">
        <v>22.27</v>
      </c>
      <c r="G170" s="7" t="s">
        <v>15</v>
      </c>
      <c r="H170" s="7" t="s">
        <v>1360</v>
      </c>
    </row>
    <row r="171" spans="1:8" x14ac:dyDescent="0.25">
      <c r="A171" s="7" t="s">
        <v>490</v>
      </c>
      <c r="B171" s="24" t="s">
        <v>1367</v>
      </c>
      <c r="C171" s="25">
        <v>1.72</v>
      </c>
      <c r="D171" s="25">
        <v>1.2929999999999999</v>
      </c>
      <c r="E171" s="26">
        <v>17</v>
      </c>
      <c r="F171" s="26">
        <v>21.97</v>
      </c>
      <c r="G171" s="7" t="s">
        <v>15</v>
      </c>
      <c r="H171" s="7" t="s">
        <v>1360</v>
      </c>
    </row>
    <row r="172" spans="1:8" x14ac:dyDescent="0.25">
      <c r="A172" s="7" t="s">
        <v>490</v>
      </c>
      <c r="B172" s="24" t="s">
        <v>1368</v>
      </c>
      <c r="C172" s="25">
        <v>0.91</v>
      </c>
      <c r="D172" s="25">
        <v>0.90600000000000003</v>
      </c>
      <c r="E172" s="26">
        <v>17</v>
      </c>
      <c r="F172" s="26">
        <v>15.4</v>
      </c>
      <c r="G172" s="7" t="s">
        <v>15</v>
      </c>
      <c r="H172" s="7" t="s">
        <v>1360</v>
      </c>
    </row>
    <row r="173" spans="1:8" x14ac:dyDescent="0.25">
      <c r="A173" s="7" t="s">
        <v>490</v>
      </c>
      <c r="B173" s="24" t="s">
        <v>1369</v>
      </c>
      <c r="C173" s="25">
        <v>1.1399999999999999</v>
      </c>
      <c r="D173" s="25">
        <v>0.89800000000000002</v>
      </c>
      <c r="E173" s="26">
        <v>17</v>
      </c>
      <c r="F173" s="26">
        <v>15.27</v>
      </c>
      <c r="G173" s="7" t="s">
        <v>15</v>
      </c>
      <c r="H173" s="7" t="s">
        <v>1360</v>
      </c>
    </row>
    <row r="174" spans="1:8" x14ac:dyDescent="0.25">
      <c r="A174" s="7" t="s">
        <v>490</v>
      </c>
      <c r="B174" s="24" t="s">
        <v>1370</v>
      </c>
      <c r="C174" s="25">
        <v>1.37</v>
      </c>
      <c r="D174" s="25">
        <v>0.89100000000000001</v>
      </c>
      <c r="E174" s="26">
        <v>17</v>
      </c>
      <c r="F174" s="26">
        <v>15.15</v>
      </c>
      <c r="G174" s="7" t="s">
        <v>15</v>
      </c>
      <c r="H174" s="7" t="s">
        <v>1360</v>
      </c>
    </row>
    <row r="175" spans="1:8" x14ac:dyDescent="0.25">
      <c r="A175" s="7" t="s">
        <v>490</v>
      </c>
      <c r="B175" s="24" t="s">
        <v>1371</v>
      </c>
      <c r="C175" s="25">
        <v>7.29</v>
      </c>
      <c r="D175" s="25">
        <v>0.82</v>
      </c>
      <c r="E175" s="26">
        <v>17</v>
      </c>
      <c r="F175" s="26">
        <v>13.94</v>
      </c>
      <c r="G175" s="7" t="s">
        <v>15</v>
      </c>
      <c r="H175" s="7" t="s">
        <v>1360</v>
      </c>
    </row>
    <row r="176" spans="1:8" x14ac:dyDescent="0.25">
      <c r="A176" s="7" t="s">
        <v>490</v>
      </c>
      <c r="B176" s="24" t="s">
        <v>1063</v>
      </c>
      <c r="C176" s="25">
        <v>1.1100000000000001</v>
      </c>
      <c r="D176" s="25">
        <v>0.78400000000000003</v>
      </c>
      <c r="E176" s="26">
        <v>17</v>
      </c>
      <c r="F176" s="26">
        <v>13.33</v>
      </c>
      <c r="G176" s="7" t="s">
        <v>15</v>
      </c>
      <c r="H176" s="7" t="s">
        <v>1360</v>
      </c>
    </row>
    <row r="177" spans="1:8" x14ac:dyDescent="0.25">
      <c r="A177" s="7" t="s">
        <v>490</v>
      </c>
      <c r="B177" s="24" t="s">
        <v>1372</v>
      </c>
      <c r="C177" s="25">
        <v>0.83</v>
      </c>
      <c r="D177" s="25">
        <v>0.49</v>
      </c>
      <c r="E177" s="26">
        <v>17</v>
      </c>
      <c r="F177" s="26">
        <v>8.34</v>
      </c>
      <c r="G177" s="7" t="s">
        <v>15</v>
      </c>
      <c r="H177" s="7" t="s">
        <v>1360</v>
      </c>
    </row>
    <row r="178" spans="1:8" x14ac:dyDescent="0.25">
      <c r="A178" s="7" t="s">
        <v>490</v>
      </c>
      <c r="B178" s="24" t="s">
        <v>1373</v>
      </c>
      <c r="C178" s="25">
        <v>0.6</v>
      </c>
      <c r="D178" s="25">
        <v>0.378</v>
      </c>
      <c r="E178" s="26">
        <v>17</v>
      </c>
      <c r="F178" s="26">
        <v>6.42</v>
      </c>
      <c r="G178" s="7" t="s">
        <v>15</v>
      </c>
      <c r="H178" s="7" t="s">
        <v>1360</v>
      </c>
    </row>
    <row r="179" spans="1:8" x14ac:dyDescent="0.25">
      <c r="A179" s="7" t="s">
        <v>490</v>
      </c>
      <c r="B179" s="24" t="s">
        <v>1374</v>
      </c>
      <c r="C179" s="25">
        <v>1.41</v>
      </c>
      <c r="D179" s="25">
        <v>0.374</v>
      </c>
      <c r="E179" s="26">
        <v>17</v>
      </c>
      <c r="F179" s="26">
        <v>6.35</v>
      </c>
      <c r="G179" s="7" t="s">
        <v>15</v>
      </c>
      <c r="H179" s="7" t="s">
        <v>1360</v>
      </c>
    </row>
    <row r="180" spans="1:8" x14ac:dyDescent="0.25">
      <c r="A180" s="7" t="s">
        <v>490</v>
      </c>
      <c r="B180" s="24" t="s">
        <v>1254</v>
      </c>
      <c r="C180" s="25">
        <v>2.81</v>
      </c>
      <c r="D180" s="25">
        <v>0.35499999999999998</v>
      </c>
      <c r="E180" s="26">
        <v>17</v>
      </c>
      <c r="F180" s="26">
        <v>6.04</v>
      </c>
      <c r="G180" s="7" t="s">
        <v>15</v>
      </c>
      <c r="H180" s="7" t="s">
        <v>1360</v>
      </c>
    </row>
    <row r="181" spans="1:8" x14ac:dyDescent="0.25">
      <c r="A181" s="7" t="s">
        <v>490</v>
      </c>
      <c r="B181" s="24" t="s">
        <v>1375</v>
      </c>
      <c r="C181" s="25">
        <v>3.52</v>
      </c>
      <c r="D181" s="25">
        <v>0.29699999999999999</v>
      </c>
      <c r="E181" s="26">
        <v>17</v>
      </c>
      <c r="F181" s="26">
        <v>5.05</v>
      </c>
      <c r="G181" s="7" t="s">
        <v>15</v>
      </c>
      <c r="H181" s="7" t="s">
        <v>1360</v>
      </c>
    </row>
    <row r="182" spans="1:8" x14ac:dyDescent="0.25">
      <c r="A182" s="7" t="s">
        <v>490</v>
      </c>
      <c r="B182" s="24" t="s">
        <v>1101</v>
      </c>
      <c r="C182" s="25">
        <v>0.78</v>
      </c>
      <c r="D182" s="25">
        <v>0.247</v>
      </c>
      <c r="E182" s="26">
        <v>17</v>
      </c>
      <c r="F182" s="26">
        <v>4.21</v>
      </c>
      <c r="G182" s="7" t="s">
        <v>15</v>
      </c>
      <c r="H182" s="7" t="s">
        <v>1360</v>
      </c>
    </row>
    <row r="183" spans="1:8" x14ac:dyDescent="0.25">
      <c r="A183" s="7" t="s">
        <v>490</v>
      </c>
      <c r="B183" s="24" t="s">
        <v>1375</v>
      </c>
      <c r="C183" s="25">
        <v>3.52</v>
      </c>
      <c r="D183" s="25">
        <v>0.221</v>
      </c>
      <c r="E183" s="26">
        <v>17</v>
      </c>
      <c r="F183" s="26">
        <v>3.76</v>
      </c>
      <c r="G183" s="7" t="s">
        <v>15</v>
      </c>
      <c r="H183" s="7" t="s">
        <v>1360</v>
      </c>
    </row>
    <row r="184" spans="1:8" x14ac:dyDescent="0.25">
      <c r="A184" s="7" t="s">
        <v>490</v>
      </c>
      <c r="B184" s="24" t="s">
        <v>1369</v>
      </c>
      <c r="C184" s="25">
        <v>1.1399999999999999</v>
      </c>
      <c r="D184" s="25">
        <v>0.193</v>
      </c>
      <c r="E184" s="26">
        <v>17</v>
      </c>
      <c r="F184" s="26">
        <v>3.27</v>
      </c>
      <c r="G184" s="7" t="s">
        <v>15</v>
      </c>
      <c r="H184" s="7" t="s">
        <v>1360</v>
      </c>
    </row>
    <row r="185" spans="1:8" x14ac:dyDescent="0.25">
      <c r="A185" s="7" t="s">
        <v>490</v>
      </c>
      <c r="B185" s="24" t="s">
        <v>1376</v>
      </c>
      <c r="C185" s="25">
        <v>3.31</v>
      </c>
      <c r="D185" s="25">
        <v>0.121</v>
      </c>
      <c r="E185" s="26">
        <v>17</v>
      </c>
      <c r="F185" s="26">
        <v>2.0499999999999998</v>
      </c>
      <c r="G185" s="7" t="s">
        <v>15</v>
      </c>
      <c r="H185" s="7" t="s">
        <v>1360</v>
      </c>
    </row>
    <row r="186" spans="1:8" x14ac:dyDescent="0.25">
      <c r="A186" s="7" t="s">
        <v>490</v>
      </c>
      <c r="B186" s="24" t="s">
        <v>1370</v>
      </c>
      <c r="C186" s="25">
        <v>1.37</v>
      </c>
      <c r="D186" s="25">
        <v>8.1000000000000003E-2</v>
      </c>
      <c r="E186" s="26">
        <v>17</v>
      </c>
      <c r="F186" s="26">
        <v>1.38</v>
      </c>
      <c r="G186" s="7" t="s">
        <v>15</v>
      </c>
      <c r="H186" s="7" t="s">
        <v>1360</v>
      </c>
    </row>
    <row r="187" spans="1:8" x14ac:dyDescent="0.25">
      <c r="A187" s="7" t="s">
        <v>490</v>
      </c>
      <c r="B187" s="24" t="s">
        <v>1373</v>
      </c>
      <c r="C187" s="25">
        <v>0.6</v>
      </c>
      <c r="D187" s="25">
        <v>0.08</v>
      </c>
      <c r="E187" s="26">
        <v>17</v>
      </c>
      <c r="F187" s="26">
        <v>1.37</v>
      </c>
      <c r="G187" s="7" t="s">
        <v>15</v>
      </c>
      <c r="H187" s="7" t="s">
        <v>1360</v>
      </c>
    </row>
    <row r="188" spans="1:8" x14ac:dyDescent="0.25">
      <c r="A188" s="7" t="s">
        <v>490</v>
      </c>
      <c r="B188" s="24" t="s">
        <v>1377</v>
      </c>
      <c r="C188" s="25">
        <v>0.75</v>
      </c>
      <c r="D188" s="25">
        <v>3.7999999999999999E-2</v>
      </c>
      <c r="E188" s="26">
        <v>17</v>
      </c>
      <c r="F188" s="26">
        <v>0.64</v>
      </c>
      <c r="G188" s="7" t="s">
        <v>15</v>
      </c>
      <c r="H188" s="7" t="s">
        <v>1360</v>
      </c>
    </row>
    <row r="189" spans="1:8" x14ac:dyDescent="0.25">
      <c r="A189" s="7" t="s">
        <v>490</v>
      </c>
      <c r="B189" s="24" t="s">
        <v>1375</v>
      </c>
      <c r="C189" s="25">
        <v>3.52</v>
      </c>
      <c r="D189" s="25">
        <v>3.3000000000000002E-2</v>
      </c>
      <c r="E189" s="26">
        <v>17</v>
      </c>
      <c r="F189" s="26">
        <v>0.55000000000000004</v>
      </c>
      <c r="G189" s="7" t="s">
        <v>15</v>
      </c>
      <c r="H189" s="7" t="s">
        <v>1360</v>
      </c>
    </row>
    <row r="190" spans="1:8" x14ac:dyDescent="0.25">
      <c r="A190" s="7" t="s">
        <v>490</v>
      </c>
      <c r="B190" s="24" t="s">
        <v>1101</v>
      </c>
      <c r="C190" s="25">
        <v>0.78</v>
      </c>
      <c r="D190" s="25">
        <v>1.9E-2</v>
      </c>
      <c r="E190" s="26">
        <v>17</v>
      </c>
      <c r="F190" s="26">
        <v>0.32</v>
      </c>
      <c r="G190" s="7" t="s">
        <v>15</v>
      </c>
      <c r="H190" s="7" t="s">
        <v>1360</v>
      </c>
    </row>
    <row r="191" spans="1:8" x14ac:dyDescent="0.25">
      <c r="A191" s="7"/>
      <c r="B191" s="24"/>
      <c r="C191" s="27">
        <f>SUM(C164:C190)</f>
        <v>53.380000000000017</v>
      </c>
      <c r="D191" s="27">
        <f>SUM(D164:D190)</f>
        <v>19.853999999999996</v>
      </c>
      <c r="E191" s="26"/>
      <c r="F191" s="28">
        <f>SUM(F164:F190)</f>
        <v>337.51</v>
      </c>
      <c r="G191" s="7"/>
      <c r="H191" s="13" t="s">
        <v>19</v>
      </c>
    </row>
    <row r="192" spans="1:8" x14ac:dyDescent="0.25">
      <c r="A192" s="7" t="s">
        <v>490</v>
      </c>
      <c r="B192" s="24" t="s">
        <v>1378</v>
      </c>
      <c r="C192" s="25">
        <v>1.75</v>
      </c>
      <c r="D192" s="25">
        <v>1.0640000000000001</v>
      </c>
      <c r="E192" s="26">
        <v>17</v>
      </c>
      <c r="F192" s="26">
        <v>18.09</v>
      </c>
      <c r="G192" s="7" t="s">
        <v>15</v>
      </c>
      <c r="H192" s="7" t="s">
        <v>1379</v>
      </c>
    </row>
    <row r="193" spans="1:8" x14ac:dyDescent="0.25">
      <c r="A193" s="7" t="s">
        <v>490</v>
      </c>
      <c r="B193" s="24" t="s">
        <v>1380</v>
      </c>
      <c r="C193" s="25">
        <v>1.42</v>
      </c>
      <c r="D193" s="25">
        <v>0.47</v>
      </c>
      <c r="E193" s="26">
        <v>17</v>
      </c>
      <c r="F193" s="26">
        <v>7.99</v>
      </c>
      <c r="G193" s="7" t="s">
        <v>15</v>
      </c>
      <c r="H193" s="7" t="s">
        <v>1379</v>
      </c>
    </row>
    <row r="194" spans="1:8" x14ac:dyDescent="0.25">
      <c r="A194" s="7" t="s">
        <v>490</v>
      </c>
      <c r="B194" s="24" t="s">
        <v>1381</v>
      </c>
      <c r="C194" s="25">
        <v>1.73</v>
      </c>
      <c r="D194" s="25">
        <v>8.2000000000000003E-2</v>
      </c>
      <c r="E194" s="26">
        <v>17</v>
      </c>
      <c r="F194" s="26">
        <v>1.4</v>
      </c>
      <c r="G194" s="7" t="s">
        <v>15</v>
      </c>
      <c r="H194" s="7" t="s">
        <v>1379</v>
      </c>
    </row>
    <row r="195" spans="1:8" x14ac:dyDescent="0.25">
      <c r="A195" s="7"/>
      <c r="B195" s="24"/>
      <c r="C195" s="27">
        <f>SUM(C192:C194)</f>
        <v>4.9000000000000004</v>
      </c>
      <c r="D195" s="27">
        <f>SUM(D192:D194)</f>
        <v>1.6160000000000001</v>
      </c>
      <c r="E195" s="26"/>
      <c r="F195" s="28">
        <f>SUM(F192:F194)</f>
        <v>27.479999999999997</v>
      </c>
      <c r="G195" s="7"/>
      <c r="H195" s="13" t="s">
        <v>19</v>
      </c>
    </row>
    <row r="196" spans="1:8" x14ac:dyDescent="0.25">
      <c r="A196" s="7" t="s">
        <v>490</v>
      </c>
      <c r="B196" s="24" t="s">
        <v>1233</v>
      </c>
      <c r="C196" s="25">
        <v>3.99</v>
      </c>
      <c r="D196" s="25">
        <v>0.94299999999999995</v>
      </c>
      <c r="E196" s="26">
        <v>17</v>
      </c>
      <c r="F196" s="26">
        <v>16.02</v>
      </c>
      <c r="G196" s="7" t="s">
        <v>15</v>
      </c>
      <c r="H196" s="7" t="s">
        <v>1382</v>
      </c>
    </row>
    <row r="197" spans="1:8" x14ac:dyDescent="0.25">
      <c r="A197" s="7" t="s">
        <v>490</v>
      </c>
      <c r="B197" s="24" t="s">
        <v>1383</v>
      </c>
      <c r="C197" s="25">
        <v>0.92</v>
      </c>
      <c r="D197" s="25">
        <v>0.80400000000000005</v>
      </c>
      <c r="E197" s="26">
        <v>17</v>
      </c>
      <c r="F197" s="26">
        <v>13.67</v>
      </c>
      <c r="G197" s="7" t="s">
        <v>15</v>
      </c>
      <c r="H197" s="7" t="s">
        <v>1382</v>
      </c>
    </row>
    <row r="198" spans="1:8" x14ac:dyDescent="0.25">
      <c r="A198" s="7"/>
      <c r="B198" s="24"/>
      <c r="C198" s="27">
        <f>SUM(C196:C197)</f>
        <v>4.91</v>
      </c>
      <c r="D198" s="27">
        <f>SUM(D196:D197)</f>
        <v>1.7469999999999999</v>
      </c>
      <c r="E198" s="26"/>
      <c r="F198" s="28">
        <f>SUM(F196:F197)</f>
        <v>29.689999999999998</v>
      </c>
      <c r="G198" s="7"/>
      <c r="H198" s="13" t="s">
        <v>19</v>
      </c>
    </row>
    <row r="199" spans="1:8" x14ac:dyDescent="0.25">
      <c r="A199" s="7" t="s">
        <v>490</v>
      </c>
      <c r="B199" s="24" t="s">
        <v>1251</v>
      </c>
      <c r="C199" s="25">
        <v>8.26</v>
      </c>
      <c r="D199" s="25">
        <v>1.1180000000000001</v>
      </c>
      <c r="E199" s="26">
        <v>17</v>
      </c>
      <c r="F199" s="26">
        <v>19</v>
      </c>
      <c r="G199" s="7" t="s">
        <v>15</v>
      </c>
      <c r="H199" s="7" t="s">
        <v>465</v>
      </c>
    </row>
    <row r="200" spans="1:8" x14ac:dyDescent="0.25">
      <c r="A200" s="7" t="s">
        <v>490</v>
      </c>
      <c r="B200" s="24" t="s">
        <v>1241</v>
      </c>
      <c r="C200" s="25">
        <v>3.94</v>
      </c>
      <c r="D200" s="25">
        <v>1.006</v>
      </c>
      <c r="E200" s="26">
        <v>17</v>
      </c>
      <c r="F200" s="26">
        <v>17.11</v>
      </c>
      <c r="G200" s="7" t="s">
        <v>15</v>
      </c>
      <c r="H200" s="7" t="s">
        <v>465</v>
      </c>
    </row>
    <row r="201" spans="1:8" x14ac:dyDescent="0.25">
      <c r="A201" s="7" t="s">
        <v>490</v>
      </c>
      <c r="B201" s="24" t="s">
        <v>1294</v>
      </c>
      <c r="C201" s="25">
        <v>3.71</v>
      </c>
      <c r="D201" s="25">
        <v>0.20300000000000001</v>
      </c>
      <c r="E201" s="26">
        <v>17</v>
      </c>
      <c r="F201" s="26">
        <v>3.45</v>
      </c>
      <c r="G201" s="7" t="s">
        <v>15</v>
      </c>
      <c r="H201" s="7" t="s">
        <v>465</v>
      </c>
    </row>
    <row r="202" spans="1:8" x14ac:dyDescent="0.25">
      <c r="A202" s="7" t="s">
        <v>490</v>
      </c>
      <c r="B202" s="24" t="s">
        <v>1384</v>
      </c>
      <c r="C202" s="25">
        <v>1.07</v>
      </c>
      <c r="D202" s="25">
        <v>0.128</v>
      </c>
      <c r="E202" s="26">
        <v>17</v>
      </c>
      <c r="F202" s="26">
        <v>2.1800000000000002</v>
      </c>
      <c r="G202" s="7" t="s">
        <v>15</v>
      </c>
      <c r="H202" s="7" t="s">
        <v>465</v>
      </c>
    </row>
    <row r="203" spans="1:8" x14ac:dyDescent="0.25">
      <c r="A203" s="7" t="s">
        <v>490</v>
      </c>
      <c r="B203" s="24" t="s">
        <v>1385</v>
      </c>
      <c r="C203" s="25">
        <v>4.97</v>
      </c>
      <c r="D203" s="25">
        <v>5.7000000000000002E-2</v>
      </c>
      <c r="E203" s="26">
        <v>17</v>
      </c>
      <c r="F203" s="26">
        <v>0.96</v>
      </c>
      <c r="G203" s="7" t="s">
        <v>15</v>
      </c>
      <c r="H203" s="7" t="s">
        <v>465</v>
      </c>
    </row>
    <row r="204" spans="1:8" x14ac:dyDescent="0.25">
      <c r="A204" s="7"/>
      <c r="B204" s="24"/>
      <c r="C204" s="27">
        <f>SUM(C199:C203)</f>
        <v>21.95</v>
      </c>
      <c r="D204" s="27">
        <f>SUM(D199:D203)</f>
        <v>2.512</v>
      </c>
      <c r="E204" s="26"/>
      <c r="F204" s="28">
        <f>SUM(F199:F203)</f>
        <v>42.7</v>
      </c>
      <c r="G204" s="7"/>
      <c r="H204" s="13" t="s">
        <v>19</v>
      </c>
    </row>
    <row r="205" spans="1:8" x14ac:dyDescent="0.25">
      <c r="A205" s="7" t="s">
        <v>1386</v>
      </c>
      <c r="B205" s="24" t="s">
        <v>1387</v>
      </c>
      <c r="C205" s="25">
        <v>0.66</v>
      </c>
      <c r="D205" s="25">
        <v>0.48</v>
      </c>
      <c r="E205" s="26">
        <v>17</v>
      </c>
      <c r="F205" s="26">
        <v>8.16</v>
      </c>
      <c r="G205" s="7" t="s">
        <v>15</v>
      </c>
      <c r="H205" s="7" t="s">
        <v>1388</v>
      </c>
    </row>
    <row r="206" spans="1:8" x14ac:dyDescent="0.25">
      <c r="A206" s="7" t="s">
        <v>1386</v>
      </c>
      <c r="B206" s="24" t="s">
        <v>1389</v>
      </c>
      <c r="C206" s="25">
        <v>0.46</v>
      </c>
      <c r="D206" s="25">
        <v>0.45800000000000002</v>
      </c>
      <c r="E206" s="26">
        <v>17</v>
      </c>
      <c r="F206" s="26">
        <v>7.79</v>
      </c>
      <c r="G206" s="7" t="s">
        <v>15</v>
      </c>
      <c r="H206" s="7" t="s">
        <v>1388</v>
      </c>
    </row>
    <row r="207" spans="1:8" x14ac:dyDescent="0.25">
      <c r="A207" s="7" t="s">
        <v>1386</v>
      </c>
      <c r="B207" s="24" t="s">
        <v>1390</v>
      </c>
      <c r="C207" s="25">
        <v>0.51</v>
      </c>
      <c r="D207" s="25">
        <v>0.35099999999999998</v>
      </c>
      <c r="E207" s="26">
        <v>17</v>
      </c>
      <c r="F207" s="26">
        <v>5.96</v>
      </c>
      <c r="G207" s="7" t="s">
        <v>15</v>
      </c>
      <c r="H207" s="7" t="s">
        <v>1388</v>
      </c>
    </row>
    <row r="208" spans="1:8" x14ac:dyDescent="0.25">
      <c r="A208" s="7" t="s">
        <v>1386</v>
      </c>
      <c r="B208" s="24" t="s">
        <v>1391</v>
      </c>
      <c r="C208" s="25">
        <v>0.65</v>
      </c>
      <c r="D208" s="25">
        <v>9.8000000000000004E-2</v>
      </c>
      <c r="E208" s="26">
        <v>17</v>
      </c>
      <c r="F208" s="26">
        <v>1.66</v>
      </c>
      <c r="G208" s="7" t="s">
        <v>15</v>
      </c>
      <c r="H208" s="7" t="s">
        <v>1388</v>
      </c>
    </row>
    <row r="209" spans="1:8" x14ac:dyDescent="0.25">
      <c r="A209" s="7" t="s">
        <v>1386</v>
      </c>
      <c r="B209" s="24" t="s">
        <v>1392</v>
      </c>
      <c r="C209" s="25">
        <v>0.56000000000000005</v>
      </c>
      <c r="D209" s="25">
        <v>4.5999999999999999E-2</v>
      </c>
      <c r="E209" s="26">
        <v>17</v>
      </c>
      <c r="F209" s="26">
        <v>0.79</v>
      </c>
      <c r="G209" s="7" t="s">
        <v>15</v>
      </c>
      <c r="H209" s="7" t="s">
        <v>1388</v>
      </c>
    </row>
    <row r="210" spans="1:8" x14ac:dyDescent="0.25">
      <c r="A210" s="7" t="s">
        <v>490</v>
      </c>
      <c r="B210" s="24" t="s">
        <v>1251</v>
      </c>
      <c r="C210" s="25">
        <v>8.26</v>
      </c>
      <c r="D210" s="25">
        <v>2.4409999999999998</v>
      </c>
      <c r="E210" s="26">
        <v>17</v>
      </c>
      <c r="F210" s="26">
        <v>41.51</v>
      </c>
      <c r="G210" s="7" t="s">
        <v>15</v>
      </c>
      <c r="H210" s="7" t="s">
        <v>1388</v>
      </c>
    </row>
    <row r="211" spans="1:8" x14ac:dyDescent="0.25">
      <c r="A211" s="7" t="s">
        <v>490</v>
      </c>
      <c r="B211" s="24" t="s">
        <v>1393</v>
      </c>
      <c r="C211" s="25">
        <v>1.38</v>
      </c>
      <c r="D211" s="25">
        <v>0.68</v>
      </c>
      <c r="E211" s="26">
        <v>17</v>
      </c>
      <c r="F211" s="26">
        <v>11.56</v>
      </c>
      <c r="G211" s="7" t="s">
        <v>15</v>
      </c>
      <c r="H211" s="7" t="s">
        <v>1388</v>
      </c>
    </row>
    <row r="212" spans="1:8" x14ac:dyDescent="0.25">
      <c r="A212" s="7" t="s">
        <v>490</v>
      </c>
      <c r="B212" s="24" t="s">
        <v>1394</v>
      </c>
      <c r="C212" s="25">
        <v>2.7</v>
      </c>
      <c r="D212" s="25">
        <v>0.63300000000000001</v>
      </c>
      <c r="E212" s="26">
        <v>17</v>
      </c>
      <c r="F212" s="26">
        <v>10.76</v>
      </c>
      <c r="G212" s="7" t="s">
        <v>15</v>
      </c>
      <c r="H212" s="7" t="s">
        <v>1388</v>
      </c>
    </row>
    <row r="213" spans="1:8" x14ac:dyDescent="0.25">
      <c r="A213" s="7" t="s">
        <v>490</v>
      </c>
      <c r="B213" s="24" t="s">
        <v>1395</v>
      </c>
      <c r="C213" s="25">
        <v>0.28999999999999998</v>
      </c>
      <c r="D213" s="25">
        <v>0.29299999999999998</v>
      </c>
      <c r="E213" s="26">
        <v>17</v>
      </c>
      <c r="F213" s="26">
        <v>4.9800000000000004</v>
      </c>
      <c r="G213" s="7" t="s">
        <v>15</v>
      </c>
      <c r="H213" s="7" t="s">
        <v>1388</v>
      </c>
    </row>
    <row r="214" spans="1:8" x14ac:dyDescent="0.25">
      <c r="A214" s="7" t="s">
        <v>490</v>
      </c>
      <c r="B214" s="24" t="s">
        <v>1396</v>
      </c>
      <c r="C214" s="25">
        <v>0.24</v>
      </c>
      <c r="D214" s="25">
        <v>0.184</v>
      </c>
      <c r="E214" s="26">
        <v>17</v>
      </c>
      <c r="F214" s="26">
        <v>3.13</v>
      </c>
      <c r="G214" s="7" t="s">
        <v>15</v>
      </c>
      <c r="H214" s="7" t="s">
        <v>1388</v>
      </c>
    </row>
    <row r="215" spans="1:8" x14ac:dyDescent="0.25">
      <c r="A215" s="14"/>
      <c r="B215" s="29"/>
      <c r="C215" s="30">
        <f>SUM(C205:C214)</f>
        <v>15.709999999999999</v>
      </c>
      <c r="D215" s="30">
        <f>SUM(D205:D214)</f>
        <v>5.6639999999999997</v>
      </c>
      <c r="E215" s="29"/>
      <c r="F215" s="32">
        <f>SUM(F205:F214)</f>
        <v>96.300000000000011</v>
      </c>
      <c r="G215" s="14"/>
      <c r="H215" s="13" t="s">
        <v>19</v>
      </c>
    </row>
    <row r="216" spans="1:8" x14ac:dyDescent="0.25">
      <c r="A216" s="14"/>
      <c r="B216" s="29"/>
      <c r="C216" s="30">
        <f>SUM(C22+C44+C46+C63+C92+C163+C191+C195+C198+C204+C215)</f>
        <v>432.85999999999996</v>
      </c>
      <c r="D216" s="30">
        <f>SUM(D22+D44+D46+D63+D92+D163+D191+D195+D198+D204+D215)</f>
        <v>139.16399999999999</v>
      </c>
      <c r="E216" s="29"/>
      <c r="F216" s="32">
        <f>SUM(F22+F44+F46+F63+F92+F163+F191+F195+F198+F204+F215)</f>
        <v>2365.8700000000003</v>
      </c>
      <c r="G216" s="14"/>
      <c r="H216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8"/>
  <sheetViews>
    <sheetView topLeftCell="A127" workbookViewId="0">
      <selection activeCell="D19" sqref="D19"/>
    </sheetView>
  </sheetViews>
  <sheetFormatPr defaultRowHeight="15.75" x14ac:dyDescent="0.25"/>
  <cols>
    <col min="1" max="1" width="46.42578125" style="3" customWidth="1"/>
    <col min="2" max="2" width="16.140625" style="33" customWidth="1"/>
    <col min="3" max="3" width="12.5703125" style="33" customWidth="1"/>
    <col min="4" max="4" width="12.42578125" style="33" customWidth="1"/>
    <col min="5" max="5" width="16.28515625" style="33" customWidth="1"/>
    <col min="6" max="6" width="12.85546875" style="33" customWidth="1"/>
    <col min="7" max="7" width="17" style="3" customWidth="1"/>
    <col min="8" max="8" width="37.42578125" style="3" customWidth="1"/>
    <col min="9" max="256" width="9.140625" style="3"/>
    <col min="257" max="257" width="46.42578125" style="3" customWidth="1"/>
    <col min="258" max="258" width="16.140625" style="3" customWidth="1"/>
    <col min="259" max="259" width="12.5703125" style="3" customWidth="1"/>
    <col min="260" max="260" width="12.42578125" style="3" customWidth="1"/>
    <col min="261" max="261" width="16.28515625" style="3" customWidth="1"/>
    <col min="262" max="262" width="12.85546875" style="3" customWidth="1"/>
    <col min="263" max="263" width="17" style="3" customWidth="1"/>
    <col min="264" max="264" width="37.42578125" style="3" customWidth="1"/>
    <col min="265" max="512" width="9.140625" style="3"/>
    <col min="513" max="513" width="46.42578125" style="3" customWidth="1"/>
    <col min="514" max="514" width="16.140625" style="3" customWidth="1"/>
    <col min="515" max="515" width="12.5703125" style="3" customWidth="1"/>
    <col min="516" max="516" width="12.42578125" style="3" customWidth="1"/>
    <col min="517" max="517" width="16.28515625" style="3" customWidth="1"/>
    <col min="518" max="518" width="12.85546875" style="3" customWidth="1"/>
    <col min="519" max="519" width="17" style="3" customWidth="1"/>
    <col min="520" max="520" width="37.42578125" style="3" customWidth="1"/>
    <col min="521" max="768" width="9.140625" style="3"/>
    <col min="769" max="769" width="46.42578125" style="3" customWidth="1"/>
    <col min="770" max="770" width="16.140625" style="3" customWidth="1"/>
    <col min="771" max="771" width="12.5703125" style="3" customWidth="1"/>
    <col min="772" max="772" width="12.42578125" style="3" customWidth="1"/>
    <col min="773" max="773" width="16.28515625" style="3" customWidth="1"/>
    <col min="774" max="774" width="12.85546875" style="3" customWidth="1"/>
    <col min="775" max="775" width="17" style="3" customWidth="1"/>
    <col min="776" max="776" width="37.42578125" style="3" customWidth="1"/>
    <col min="777" max="1024" width="9.140625" style="3"/>
    <col min="1025" max="1025" width="46.42578125" style="3" customWidth="1"/>
    <col min="1026" max="1026" width="16.140625" style="3" customWidth="1"/>
    <col min="1027" max="1027" width="12.5703125" style="3" customWidth="1"/>
    <col min="1028" max="1028" width="12.42578125" style="3" customWidth="1"/>
    <col min="1029" max="1029" width="16.28515625" style="3" customWidth="1"/>
    <col min="1030" max="1030" width="12.85546875" style="3" customWidth="1"/>
    <col min="1031" max="1031" width="17" style="3" customWidth="1"/>
    <col min="1032" max="1032" width="37.42578125" style="3" customWidth="1"/>
    <col min="1033" max="1280" width="9.140625" style="3"/>
    <col min="1281" max="1281" width="46.42578125" style="3" customWidth="1"/>
    <col min="1282" max="1282" width="16.140625" style="3" customWidth="1"/>
    <col min="1283" max="1283" width="12.5703125" style="3" customWidth="1"/>
    <col min="1284" max="1284" width="12.42578125" style="3" customWidth="1"/>
    <col min="1285" max="1285" width="16.28515625" style="3" customWidth="1"/>
    <col min="1286" max="1286" width="12.85546875" style="3" customWidth="1"/>
    <col min="1287" max="1287" width="17" style="3" customWidth="1"/>
    <col min="1288" max="1288" width="37.42578125" style="3" customWidth="1"/>
    <col min="1289" max="1536" width="9.140625" style="3"/>
    <col min="1537" max="1537" width="46.42578125" style="3" customWidth="1"/>
    <col min="1538" max="1538" width="16.140625" style="3" customWidth="1"/>
    <col min="1539" max="1539" width="12.5703125" style="3" customWidth="1"/>
    <col min="1540" max="1540" width="12.42578125" style="3" customWidth="1"/>
    <col min="1541" max="1541" width="16.28515625" style="3" customWidth="1"/>
    <col min="1542" max="1542" width="12.85546875" style="3" customWidth="1"/>
    <col min="1543" max="1543" width="17" style="3" customWidth="1"/>
    <col min="1544" max="1544" width="37.42578125" style="3" customWidth="1"/>
    <col min="1545" max="1792" width="9.140625" style="3"/>
    <col min="1793" max="1793" width="46.42578125" style="3" customWidth="1"/>
    <col min="1794" max="1794" width="16.140625" style="3" customWidth="1"/>
    <col min="1795" max="1795" width="12.5703125" style="3" customWidth="1"/>
    <col min="1796" max="1796" width="12.42578125" style="3" customWidth="1"/>
    <col min="1797" max="1797" width="16.28515625" style="3" customWidth="1"/>
    <col min="1798" max="1798" width="12.85546875" style="3" customWidth="1"/>
    <col min="1799" max="1799" width="17" style="3" customWidth="1"/>
    <col min="1800" max="1800" width="37.42578125" style="3" customWidth="1"/>
    <col min="1801" max="2048" width="9.140625" style="3"/>
    <col min="2049" max="2049" width="46.42578125" style="3" customWidth="1"/>
    <col min="2050" max="2050" width="16.140625" style="3" customWidth="1"/>
    <col min="2051" max="2051" width="12.5703125" style="3" customWidth="1"/>
    <col min="2052" max="2052" width="12.42578125" style="3" customWidth="1"/>
    <col min="2053" max="2053" width="16.28515625" style="3" customWidth="1"/>
    <col min="2054" max="2054" width="12.85546875" style="3" customWidth="1"/>
    <col min="2055" max="2055" width="17" style="3" customWidth="1"/>
    <col min="2056" max="2056" width="37.42578125" style="3" customWidth="1"/>
    <col min="2057" max="2304" width="9.140625" style="3"/>
    <col min="2305" max="2305" width="46.42578125" style="3" customWidth="1"/>
    <col min="2306" max="2306" width="16.140625" style="3" customWidth="1"/>
    <col min="2307" max="2307" width="12.5703125" style="3" customWidth="1"/>
    <col min="2308" max="2308" width="12.42578125" style="3" customWidth="1"/>
    <col min="2309" max="2309" width="16.28515625" style="3" customWidth="1"/>
    <col min="2310" max="2310" width="12.85546875" style="3" customWidth="1"/>
    <col min="2311" max="2311" width="17" style="3" customWidth="1"/>
    <col min="2312" max="2312" width="37.42578125" style="3" customWidth="1"/>
    <col min="2313" max="2560" width="9.140625" style="3"/>
    <col min="2561" max="2561" width="46.42578125" style="3" customWidth="1"/>
    <col min="2562" max="2562" width="16.140625" style="3" customWidth="1"/>
    <col min="2563" max="2563" width="12.5703125" style="3" customWidth="1"/>
    <col min="2564" max="2564" width="12.42578125" style="3" customWidth="1"/>
    <col min="2565" max="2565" width="16.28515625" style="3" customWidth="1"/>
    <col min="2566" max="2566" width="12.85546875" style="3" customWidth="1"/>
    <col min="2567" max="2567" width="17" style="3" customWidth="1"/>
    <col min="2568" max="2568" width="37.42578125" style="3" customWidth="1"/>
    <col min="2569" max="2816" width="9.140625" style="3"/>
    <col min="2817" max="2817" width="46.42578125" style="3" customWidth="1"/>
    <col min="2818" max="2818" width="16.140625" style="3" customWidth="1"/>
    <col min="2819" max="2819" width="12.5703125" style="3" customWidth="1"/>
    <col min="2820" max="2820" width="12.42578125" style="3" customWidth="1"/>
    <col min="2821" max="2821" width="16.28515625" style="3" customWidth="1"/>
    <col min="2822" max="2822" width="12.85546875" style="3" customWidth="1"/>
    <col min="2823" max="2823" width="17" style="3" customWidth="1"/>
    <col min="2824" max="2824" width="37.42578125" style="3" customWidth="1"/>
    <col min="2825" max="3072" width="9.140625" style="3"/>
    <col min="3073" max="3073" width="46.42578125" style="3" customWidth="1"/>
    <col min="3074" max="3074" width="16.140625" style="3" customWidth="1"/>
    <col min="3075" max="3075" width="12.5703125" style="3" customWidth="1"/>
    <col min="3076" max="3076" width="12.42578125" style="3" customWidth="1"/>
    <col min="3077" max="3077" width="16.28515625" style="3" customWidth="1"/>
    <col min="3078" max="3078" width="12.85546875" style="3" customWidth="1"/>
    <col min="3079" max="3079" width="17" style="3" customWidth="1"/>
    <col min="3080" max="3080" width="37.42578125" style="3" customWidth="1"/>
    <col min="3081" max="3328" width="9.140625" style="3"/>
    <col min="3329" max="3329" width="46.42578125" style="3" customWidth="1"/>
    <col min="3330" max="3330" width="16.140625" style="3" customWidth="1"/>
    <col min="3331" max="3331" width="12.5703125" style="3" customWidth="1"/>
    <col min="3332" max="3332" width="12.42578125" style="3" customWidth="1"/>
    <col min="3333" max="3333" width="16.28515625" style="3" customWidth="1"/>
    <col min="3334" max="3334" width="12.85546875" style="3" customWidth="1"/>
    <col min="3335" max="3335" width="17" style="3" customWidth="1"/>
    <col min="3336" max="3336" width="37.42578125" style="3" customWidth="1"/>
    <col min="3337" max="3584" width="9.140625" style="3"/>
    <col min="3585" max="3585" width="46.42578125" style="3" customWidth="1"/>
    <col min="3586" max="3586" width="16.140625" style="3" customWidth="1"/>
    <col min="3587" max="3587" width="12.5703125" style="3" customWidth="1"/>
    <col min="3588" max="3588" width="12.42578125" style="3" customWidth="1"/>
    <col min="3589" max="3589" width="16.28515625" style="3" customWidth="1"/>
    <col min="3590" max="3590" width="12.85546875" style="3" customWidth="1"/>
    <col min="3591" max="3591" width="17" style="3" customWidth="1"/>
    <col min="3592" max="3592" width="37.42578125" style="3" customWidth="1"/>
    <col min="3593" max="3840" width="9.140625" style="3"/>
    <col min="3841" max="3841" width="46.42578125" style="3" customWidth="1"/>
    <col min="3842" max="3842" width="16.140625" style="3" customWidth="1"/>
    <col min="3843" max="3843" width="12.5703125" style="3" customWidth="1"/>
    <col min="3844" max="3844" width="12.42578125" style="3" customWidth="1"/>
    <col min="3845" max="3845" width="16.28515625" style="3" customWidth="1"/>
    <col min="3846" max="3846" width="12.85546875" style="3" customWidth="1"/>
    <col min="3847" max="3847" width="17" style="3" customWidth="1"/>
    <col min="3848" max="3848" width="37.42578125" style="3" customWidth="1"/>
    <col min="3849" max="4096" width="9.140625" style="3"/>
    <col min="4097" max="4097" width="46.42578125" style="3" customWidth="1"/>
    <col min="4098" max="4098" width="16.140625" style="3" customWidth="1"/>
    <col min="4099" max="4099" width="12.5703125" style="3" customWidth="1"/>
    <col min="4100" max="4100" width="12.42578125" style="3" customWidth="1"/>
    <col min="4101" max="4101" width="16.28515625" style="3" customWidth="1"/>
    <col min="4102" max="4102" width="12.85546875" style="3" customWidth="1"/>
    <col min="4103" max="4103" width="17" style="3" customWidth="1"/>
    <col min="4104" max="4104" width="37.42578125" style="3" customWidth="1"/>
    <col min="4105" max="4352" width="9.140625" style="3"/>
    <col min="4353" max="4353" width="46.42578125" style="3" customWidth="1"/>
    <col min="4354" max="4354" width="16.140625" style="3" customWidth="1"/>
    <col min="4355" max="4355" width="12.5703125" style="3" customWidth="1"/>
    <col min="4356" max="4356" width="12.42578125" style="3" customWidth="1"/>
    <col min="4357" max="4357" width="16.28515625" style="3" customWidth="1"/>
    <col min="4358" max="4358" width="12.85546875" style="3" customWidth="1"/>
    <col min="4359" max="4359" width="17" style="3" customWidth="1"/>
    <col min="4360" max="4360" width="37.42578125" style="3" customWidth="1"/>
    <col min="4361" max="4608" width="9.140625" style="3"/>
    <col min="4609" max="4609" width="46.42578125" style="3" customWidth="1"/>
    <col min="4610" max="4610" width="16.140625" style="3" customWidth="1"/>
    <col min="4611" max="4611" width="12.5703125" style="3" customWidth="1"/>
    <col min="4612" max="4612" width="12.42578125" style="3" customWidth="1"/>
    <col min="4613" max="4613" width="16.28515625" style="3" customWidth="1"/>
    <col min="4614" max="4614" width="12.85546875" style="3" customWidth="1"/>
    <col min="4615" max="4615" width="17" style="3" customWidth="1"/>
    <col min="4616" max="4616" width="37.42578125" style="3" customWidth="1"/>
    <col min="4617" max="4864" width="9.140625" style="3"/>
    <col min="4865" max="4865" width="46.42578125" style="3" customWidth="1"/>
    <col min="4866" max="4866" width="16.140625" style="3" customWidth="1"/>
    <col min="4867" max="4867" width="12.5703125" style="3" customWidth="1"/>
    <col min="4868" max="4868" width="12.42578125" style="3" customWidth="1"/>
    <col min="4869" max="4869" width="16.28515625" style="3" customWidth="1"/>
    <col min="4870" max="4870" width="12.85546875" style="3" customWidth="1"/>
    <col min="4871" max="4871" width="17" style="3" customWidth="1"/>
    <col min="4872" max="4872" width="37.42578125" style="3" customWidth="1"/>
    <col min="4873" max="5120" width="9.140625" style="3"/>
    <col min="5121" max="5121" width="46.42578125" style="3" customWidth="1"/>
    <col min="5122" max="5122" width="16.140625" style="3" customWidth="1"/>
    <col min="5123" max="5123" width="12.5703125" style="3" customWidth="1"/>
    <col min="5124" max="5124" width="12.42578125" style="3" customWidth="1"/>
    <col min="5125" max="5125" width="16.28515625" style="3" customWidth="1"/>
    <col min="5126" max="5126" width="12.85546875" style="3" customWidth="1"/>
    <col min="5127" max="5127" width="17" style="3" customWidth="1"/>
    <col min="5128" max="5128" width="37.42578125" style="3" customWidth="1"/>
    <col min="5129" max="5376" width="9.140625" style="3"/>
    <col min="5377" max="5377" width="46.42578125" style="3" customWidth="1"/>
    <col min="5378" max="5378" width="16.140625" style="3" customWidth="1"/>
    <col min="5379" max="5379" width="12.5703125" style="3" customWidth="1"/>
    <col min="5380" max="5380" width="12.42578125" style="3" customWidth="1"/>
    <col min="5381" max="5381" width="16.28515625" style="3" customWidth="1"/>
    <col min="5382" max="5382" width="12.85546875" style="3" customWidth="1"/>
    <col min="5383" max="5383" width="17" style="3" customWidth="1"/>
    <col min="5384" max="5384" width="37.42578125" style="3" customWidth="1"/>
    <col min="5385" max="5632" width="9.140625" style="3"/>
    <col min="5633" max="5633" width="46.42578125" style="3" customWidth="1"/>
    <col min="5634" max="5634" width="16.140625" style="3" customWidth="1"/>
    <col min="5635" max="5635" width="12.5703125" style="3" customWidth="1"/>
    <col min="5636" max="5636" width="12.42578125" style="3" customWidth="1"/>
    <col min="5637" max="5637" width="16.28515625" style="3" customWidth="1"/>
    <col min="5638" max="5638" width="12.85546875" style="3" customWidth="1"/>
    <col min="5639" max="5639" width="17" style="3" customWidth="1"/>
    <col min="5640" max="5640" width="37.42578125" style="3" customWidth="1"/>
    <col min="5641" max="5888" width="9.140625" style="3"/>
    <col min="5889" max="5889" width="46.42578125" style="3" customWidth="1"/>
    <col min="5890" max="5890" width="16.140625" style="3" customWidth="1"/>
    <col min="5891" max="5891" width="12.5703125" style="3" customWidth="1"/>
    <col min="5892" max="5892" width="12.42578125" style="3" customWidth="1"/>
    <col min="5893" max="5893" width="16.28515625" style="3" customWidth="1"/>
    <col min="5894" max="5894" width="12.85546875" style="3" customWidth="1"/>
    <col min="5895" max="5895" width="17" style="3" customWidth="1"/>
    <col min="5896" max="5896" width="37.42578125" style="3" customWidth="1"/>
    <col min="5897" max="6144" width="9.140625" style="3"/>
    <col min="6145" max="6145" width="46.42578125" style="3" customWidth="1"/>
    <col min="6146" max="6146" width="16.140625" style="3" customWidth="1"/>
    <col min="6147" max="6147" width="12.5703125" style="3" customWidth="1"/>
    <col min="6148" max="6148" width="12.42578125" style="3" customWidth="1"/>
    <col min="6149" max="6149" width="16.28515625" style="3" customWidth="1"/>
    <col min="6150" max="6150" width="12.85546875" style="3" customWidth="1"/>
    <col min="6151" max="6151" width="17" style="3" customWidth="1"/>
    <col min="6152" max="6152" width="37.42578125" style="3" customWidth="1"/>
    <col min="6153" max="6400" width="9.140625" style="3"/>
    <col min="6401" max="6401" width="46.42578125" style="3" customWidth="1"/>
    <col min="6402" max="6402" width="16.140625" style="3" customWidth="1"/>
    <col min="6403" max="6403" width="12.5703125" style="3" customWidth="1"/>
    <col min="6404" max="6404" width="12.42578125" style="3" customWidth="1"/>
    <col min="6405" max="6405" width="16.28515625" style="3" customWidth="1"/>
    <col min="6406" max="6406" width="12.85546875" style="3" customWidth="1"/>
    <col min="6407" max="6407" width="17" style="3" customWidth="1"/>
    <col min="6408" max="6408" width="37.42578125" style="3" customWidth="1"/>
    <col min="6409" max="6656" width="9.140625" style="3"/>
    <col min="6657" max="6657" width="46.42578125" style="3" customWidth="1"/>
    <col min="6658" max="6658" width="16.140625" style="3" customWidth="1"/>
    <col min="6659" max="6659" width="12.5703125" style="3" customWidth="1"/>
    <col min="6660" max="6660" width="12.42578125" style="3" customWidth="1"/>
    <col min="6661" max="6661" width="16.28515625" style="3" customWidth="1"/>
    <col min="6662" max="6662" width="12.85546875" style="3" customWidth="1"/>
    <col min="6663" max="6663" width="17" style="3" customWidth="1"/>
    <col min="6664" max="6664" width="37.42578125" style="3" customWidth="1"/>
    <col min="6665" max="6912" width="9.140625" style="3"/>
    <col min="6913" max="6913" width="46.42578125" style="3" customWidth="1"/>
    <col min="6914" max="6914" width="16.140625" style="3" customWidth="1"/>
    <col min="6915" max="6915" width="12.5703125" style="3" customWidth="1"/>
    <col min="6916" max="6916" width="12.42578125" style="3" customWidth="1"/>
    <col min="6917" max="6917" width="16.28515625" style="3" customWidth="1"/>
    <col min="6918" max="6918" width="12.85546875" style="3" customWidth="1"/>
    <col min="6919" max="6919" width="17" style="3" customWidth="1"/>
    <col min="6920" max="6920" width="37.42578125" style="3" customWidth="1"/>
    <col min="6921" max="7168" width="9.140625" style="3"/>
    <col min="7169" max="7169" width="46.42578125" style="3" customWidth="1"/>
    <col min="7170" max="7170" width="16.140625" style="3" customWidth="1"/>
    <col min="7171" max="7171" width="12.5703125" style="3" customWidth="1"/>
    <col min="7172" max="7172" width="12.42578125" style="3" customWidth="1"/>
    <col min="7173" max="7173" width="16.28515625" style="3" customWidth="1"/>
    <col min="7174" max="7174" width="12.85546875" style="3" customWidth="1"/>
    <col min="7175" max="7175" width="17" style="3" customWidth="1"/>
    <col min="7176" max="7176" width="37.42578125" style="3" customWidth="1"/>
    <col min="7177" max="7424" width="9.140625" style="3"/>
    <col min="7425" max="7425" width="46.42578125" style="3" customWidth="1"/>
    <col min="7426" max="7426" width="16.140625" style="3" customWidth="1"/>
    <col min="7427" max="7427" width="12.5703125" style="3" customWidth="1"/>
    <col min="7428" max="7428" width="12.42578125" style="3" customWidth="1"/>
    <col min="7429" max="7429" width="16.28515625" style="3" customWidth="1"/>
    <col min="7430" max="7430" width="12.85546875" style="3" customWidth="1"/>
    <col min="7431" max="7431" width="17" style="3" customWidth="1"/>
    <col min="7432" max="7432" width="37.42578125" style="3" customWidth="1"/>
    <col min="7433" max="7680" width="9.140625" style="3"/>
    <col min="7681" max="7681" width="46.42578125" style="3" customWidth="1"/>
    <col min="7682" max="7682" width="16.140625" style="3" customWidth="1"/>
    <col min="7683" max="7683" width="12.5703125" style="3" customWidth="1"/>
    <col min="7684" max="7684" width="12.42578125" style="3" customWidth="1"/>
    <col min="7685" max="7685" width="16.28515625" style="3" customWidth="1"/>
    <col min="7686" max="7686" width="12.85546875" style="3" customWidth="1"/>
    <col min="7687" max="7687" width="17" style="3" customWidth="1"/>
    <col min="7688" max="7688" width="37.42578125" style="3" customWidth="1"/>
    <col min="7689" max="7936" width="9.140625" style="3"/>
    <col min="7937" max="7937" width="46.42578125" style="3" customWidth="1"/>
    <col min="7938" max="7938" width="16.140625" style="3" customWidth="1"/>
    <col min="7939" max="7939" width="12.5703125" style="3" customWidth="1"/>
    <col min="7940" max="7940" width="12.42578125" style="3" customWidth="1"/>
    <col min="7941" max="7941" width="16.28515625" style="3" customWidth="1"/>
    <col min="7942" max="7942" width="12.85546875" style="3" customWidth="1"/>
    <col min="7943" max="7943" width="17" style="3" customWidth="1"/>
    <col min="7944" max="7944" width="37.42578125" style="3" customWidth="1"/>
    <col min="7945" max="8192" width="9.140625" style="3"/>
    <col min="8193" max="8193" width="46.42578125" style="3" customWidth="1"/>
    <col min="8194" max="8194" width="16.140625" style="3" customWidth="1"/>
    <col min="8195" max="8195" width="12.5703125" style="3" customWidth="1"/>
    <col min="8196" max="8196" width="12.42578125" style="3" customWidth="1"/>
    <col min="8197" max="8197" width="16.28515625" style="3" customWidth="1"/>
    <col min="8198" max="8198" width="12.85546875" style="3" customWidth="1"/>
    <col min="8199" max="8199" width="17" style="3" customWidth="1"/>
    <col min="8200" max="8200" width="37.42578125" style="3" customWidth="1"/>
    <col min="8201" max="8448" width="9.140625" style="3"/>
    <col min="8449" max="8449" width="46.42578125" style="3" customWidth="1"/>
    <col min="8450" max="8450" width="16.140625" style="3" customWidth="1"/>
    <col min="8451" max="8451" width="12.5703125" style="3" customWidth="1"/>
    <col min="8452" max="8452" width="12.42578125" style="3" customWidth="1"/>
    <col min="8453" max="8453" width="16.28515625" style="3" customWidth="1"/>
    <col min="8454" max="8454" width="12.85546875" style="3" customWidth="1"/>
    <col min="8455" max="8455" width="17" style="3" customWidth="1"/>
    <col min="8456" max="8456" width="37.42578125" style="3" customWidth="1"/>
    <col min="8457" max="8704" width="9.140625" style="3"/>
    <col min="8705" max="8705" width="46.42578125" style="3" customWidth="1"/>
    <col min="8706" max="8706" width="16.140625" style="3" customWidth="1"/>
    <col min="8707" max="8707" width="12.5703125" style="3" customWidth="1"/>
    <col min="8708" max="8708" width="12.42578125" style="3" customWidth="1"/>
    <col min="8709" max="8709" width="16.28515625" style="3" customWidth="1"/>
    <col min="8710" max="8710" width="12.85546875" style="3" customWidth="1"/>
    <col min="8711" max="8711" width="17" style="3" customWidth="1"/>
    <col min="8712" max="8712" width="37.42578125" style="3" customWidth="1"/>
    <col min="8713" max="8960" width="9.140625" style="3"/>
    <col min="8961" max="8961" width="46.42578125" style="3" customWidth="1"/>
    <col min="8962" max="8962" width="16.140625" style="3" customWidth="1"/>
    <col min="8963" max="8963" width="12.5703125" style="3" customWidth="1"/>
    <col min="8964" max="8964" width="12.42578125" style="3" customWidth="1"/>
    <col min="8965" max="8965" width="16.28515625" style="3" customWidth="1"/>
    <col min="8966" max="8966" width="12.85546875" style="3" customWidth="1"/>
    <col min="8967" max="8967" width="17" style="3" customWidth="1"/>
    <col min="8968" max="8968" width="37.42578125" style="3" customWidth="1"/>
    <col min="8969" max="9216" width="9.140625" style="3"/>
    <col min="9217" max="9217" width="46.42578125" style="3" customWidth="1"/>
    <col min="9218" max="9218" width="16.140625" style="3" customWidth="1"/>
    <col min="9219" max="9219" width="12.5703125" style="3" customWidth="1"/>
    <col min="9220" max="9220" width="12.42578125" style="3" customWidth="1"/>
    <col min="9221" max="9221" width="16.28515625" style="3" customWidth="1"/>
    <col min="9222" max="9222" width="12.85546875" style="3" customWidth="1"/>
    <col min="9223" max="9223" width="17" style="3" customWidth="1"/>
    <col min="9224" max="9224" width="37.42578125" style="3" customWidth="1"/>
    <col min="9225" max="9472" width="9.140625" style="3"/>
    <col min="9473" max="9473" width="46.42578125" style="3" customWidth="1"/>
    <col min="9474" max="9474" width="16.140625" style="3" customWidth="1"/>
    <col min="9475" max="9475" width="12.5703125" style="3" customWidth="1"/>
    <col min="9476" max="9476" width="12.42578125" style="3" customWidth="1"/>
    <col min="9477" max="9477" width="16.28515625" style="3" customWidth="1"/>
    <col min="9478" max="9478" width="12.85546875" style="3" customWidth="1"/>
    <col min="9479" max="9479" width="17" style="3" customWidth="1"/>
    <col min="9480" max="9480" width="37.42578125" style="3" customWidth="1"/>
    <col min="9481" max="9728" width="9.140625" style="3"/>
    <col min="9729" max="9729" width="46.42578125" style="3" customWidth="1"/>
    <col min="9730" max="9730" width="16.140625" style="3" customWidth="1"/>
    <col min="9731" max="9731" width="12.5703125" style="3" customWidth="1"/>
    <col min="9732" max="9732" width="12.42578125" style="3" customWidth="1"/>
    <col min="9733" max="9733" width="16.28515625" style="3" customWidth="1"/>
    <col min="9734" max="9734" width="12.85546875" style="3" customWidth="1"/>
    <col min="9735" max="9735" width="17" style="3" customWidth="1"/>
    <col min="9736" max="9736" width="37.42578125" style="3" customWidth="1"/>
    <col min="9737" max="9984" width="9.140625" style="3"/>
    <col min="9985" max="9985" width="46.42578125" style="3" customWidth="1"/>
    <col min="9986" max="9986" width="16.140625" style="3" customWidth="1"/>
    <col min="9987" max="9987" width="12.5703125" style="3" customWidth="1"/>
    <col min="9988" max="9988" width="12.42578125" style="3" customWidth="1"/>
    <col min="9989" max="9989" width="16.28515625" style="3" customWidth="1"/>
    <col min="9990" max="9990" width="12.85546875" style="3" customWidth="1"/>
    <col min="9991" max="9991" width="17" style="3" customWidth="1"/>
    <col min="9992" max="9992" width="37.42578125" style="3" customWidth="1"/>
    <col min="9993" max="10240" width="9.140625" style="3"/>
    <col min="10241" max="10241" width="46.42578125" style="3" customWidth="1"/>
    <col min="10242" max="10242" width="16.140625" style="3" customWidth="1"/>
    <col min="10243" max="10243" width="12.5703125" style="3" customWidth="1"/>
    <col min="10244" max="10244" width="12.42578125" style="3" customWidth="1"/>
    <col min="10245" max="10245" width="16.28515625" style="3" customWidth="1"/>
    <col min="10246" max="10246" width="12.85546875" style="3" customWidth="1"/>
    <col min="10247" max="10247" width="17" style="3" customWidth="1"/>
    <col min="10248" max="10248" width="37.42578125" style="3" customWidth="1"/>
    <col min="10249" max="10496" width="9.140625" style="3"/>
    <col min="10497" max="10497" width="46.42578125" style="3" customWidth="1"/>
    <col min="10498" max="10498" width="16.140625" style="3" customWidth="1"/>
    <col min="10499" max="10499" width="12.5703125" style="3" customWidth="1"/>
    <col min="10500" max="10500" width="12.42578125" style="3" customWidth="1"/>
    <col min="10501" max="10501" width="16.28515625" style="3" customWidth="1"/>
    <col min="10502" max="10502" width="12.85546875" style="3" customWidth="1"/>
    <col min="10503" max="10503" width="17" style="3" customWidth="1"/>
    <col min="10504" max="10504" width="37.42578125" style="3" customWidth="1"/>
    <col min="10505" max="10752" width="9.140625" style="3"/>
    <col min="10753" max="10753" width="46.42578125" style="3" customWidth="1"/>
    <col min="10754" max="10754" width="16.140625" style="3" customWidth="1"/>
    <col min="10755" max="10755" width="12.5703125" style="3" customWidth="1"/>
    <col min="10756" max="10756" width="12.42578125" style="3" customWidth="1"/>
    <col min="10757" max="10757" width="16.28515625" style="3" customWidth="1"/>
    <col min="10758" max="10758" width="12.85546875" style="3" customWidth="1"/>
    <col min="10759" max="10759" width="17" style="3" customWidth="1"/>
    <col min="10760" max="10760" width="37.42578125" style="3" customWidth="1"/>
    <col min="10761" max="11008" width="9.140625" style="3"/>
    <col min="11009" max="11009" width="46.42578125" style="3" customWidth="1"/>
    <col min="11010" max="11010" width="16.140625" style="3" customWidth="1"/>
    <col min="11011" max="11011" width="12.5703125" style="3" customWidth="1"/>
    <col min="11012" max="11012" width="12.42578125" style="3" customWidth="1"/>
    <col min="11013" max="11013" width="16.28515625" style="3" customWidth="1"/>
    <col min="11014" max="11014" width="12.85546875" style="3" customWidth="1"/>
    <col min="11015" max="11015" width="17" style="3" customWidth="1"/>
    <col min="11016" max="11016" width="37.42578125" style="3" customWidth="1"/>
    <col min="11017" max="11264" width="9.140625" style="3"/>
    <col min="11265" max="11265" width="46.42578125" style="3" customWidth="1"/>
    <col min="11266" max="11266" width="16.140625" style="3" customWidth="1"/>
    <col min="11267" max="11267" width="12.5703125" style="3" customWidth="1"/>
    <col min="11268" max="11268" width="12.42578125" style="3" customWidth="1"/>
    <col min="11269" max="11269" width="16.28515625" style="3" customWidth="1"/>
    <col min="11270" max="11270" width="12.85546875" style="3" customWidth="1"/>
    <col min="11271" max="11271" width="17" style="3" customWidth="1"/>
    <col min="11272" max="11272" width="37.42578125" style="3" customWidth="1"/>
    <col min="11273" max="11520" width="9.140625" style="3"/>
    <col min="11521" max="11521" width="46.42578125" style="3" customWidth="1"/>
    <col min="11522" max="11522" width="16.140625" style="3" customWidth="1"/>
    <col min="11523" max="11523" width="12.5703125" style="3" customWidth="1"/>
    <col min="11524" max="11524" width="12.42578125" style="3" customWidth="1"/>
    <col min="11525" max="11525" width="16.28515625" style="3" customWidth="1"/>
    <col min="11526" max="11526" width="12.85546875" style="3" customWidth="1"/>
    <col min="11527" max="11527" width="17" style="3" customWidth="1"/>
    <col min="11528" max="11528" width="37.42578125" style="3" customWidth="1"/>
    <col min="11529" max="11776" width="9.140625" style="3"/>
    <col min="11777" max="11777" width="46.42578125" style="3" customWidth="1"/>
    <col min="11778" max="11778" width="16.140625" style="3" customWidth="1"/>
    <col min="11779" max="11779" width="12.5703125" style="3" customWidth="1"/>
    <col min="11780" max="11780" width="12.42578125" style="3" customWidth="1"/>
    <col min="11781" max="11781" width="16.28515625" style="3" customWidth="1"/>
    <col min="11782" max="11782" width="12.85546875" style="3" customWidth="1"/>
    <col min="11783" max="11783" width="17" style="3" customWidth="1"/>
    <col min="11784" max="11784" width="37.42578125" style="3" customWidth="1"/>
    <col min="11785" max="12032" width="9.140625" style="3"/>
    <col min="12033" max="12033" width="46.42578125" style="3" customWidth="1"/>
    <col min="12034" max="12034" width="16.140625" style="3" customWidth="1"/>
    <col min="12035" max="12035" width="12.5703125" style="3" customWidth="1"/>
    <col min="12036" max="12036" width="12.42578125" style="3" customWidth="1"/>
    <col min="12037" max="12037" width="16.28515625" style="3" customWidth="1"/>
    <col min="12038" max="12038" width="12.85546875" style="3" customWidth="1"/>
    <col min="12039" max="12039" width="17" style="3" customWidth="1"/>
    <col min="12040" max="12040" width="37.42578125" style="3" customWidth="1"/>
    <col min="12041" max="12288" width="9.140625" style="3"/>
    <col min="12289" max="12289" width="46.42578125" style="3" customWidth="1"/>
    <col min="12290" max="12290" width="16.140625" style="3" customWidth="1"/>
    <col min="12291" max="12291" width="12.5703125" style="3" customWidth="1"/>
    <col min="12292" max="12292" width="12.42578125" style="3" customWidth="1"/>
    <col min="12293" max="12293" width="16.28515625" style="3" customWidth="1"/>
    <col min="12294" max="12294" width="12.85546875" style="3" customWidth="1"/>
    <col min="12295" max="12295" width="17" style="3" customWidth="1"/>
    <col min="12296" max="12296" width="37.42578125" style="3" customWidth="1"/>
    <col min="12297" max="12544" width="9.140625" style="3"/>
    <col min="12545" max="12545" width="46.42578125" style="3" customWidth="1"/>
    <col min="12546" max="12546" width="16.140625" style="3" customWidth="1"/>
    <col min="12547" max="12547" width="12.5703125" style="3" customWidth="1"/>
    <col min="12548" max="12548" width="12.42578125" style="3" customWidth="1"/>
    <col min="12549" max="12549" width="16.28515625" style="3" customWidth="1"/>
    <col min="12550" max="12550" width="12.85546875" style="3" customWidth="1"/>
    <col min="12551" max="12551" width="17" style="3" customWidth="1"/>
    <col min="12552" max="12552" width="37.42578125" style="3" customWidth="1"/>
    <col min="12553" max="12800" width="9.140625" style="3"/>
    <col min="12801" max="12801" width="46.42578125" style="3" customWidth="1"/>
    <col min="12802" max="12802" width="16.140625" style="3" customWidth="1"/>
    <col min="12803" max="12803" width="12.5703125" style="3" customWidth="1"/>
    <col min="12804" max="12804" width="12.42578125" style="3" customWidth="1"/>
    <col min="12805" max="12805" width="16.28515625" style="3" customWidth="1"/>
    <col min="12806" max="12806" width="12.85546875" style="3" customWidth="1"/>
    <col min="12807" max="12807" width="17" style="3" customWidth="1"/>
    <col min="12808" max="12808" width="37.42578125" style="3" customWidth="1"/>
    <col min="12809" max="13056" width="9.140625" style="3"/>
    <col min="13057" max="13057" width="46.42578125" style="3" customWidth="1"/>
    <col min="13058" max="13058" width="16.140625" style="3" customWidth="1"/>
    <col min="13059" max="13059" width="12.5703125" style="3" customWidth="1"/>
    <col min="13060" max="13060" width="12.42578125" style="3" customWidth="1"/>
    <col min="13061" max="13061" width="16.28515625" style="3" customWidth="1"/>
    <col min="13062" max="13062" width="12.85546875" style="3" customWidth="1"/>
    <col min="13063" max="13063" width="17" style="3" customWidth="1"/>
    <col min="13064" max="13064" width="37.42578125" style="3" customWidth="1"/>
    <col min="13065" max="13312" width="9.140625" style="3"/>
    <col min="13313" max="13313" width="46.42578125" style="3" customWidth="1"/>
    <col min="13314" max="13314" width="16.140625" style="3" customWidth="1"/>
    <col min="13315" max="13315" width="12.5703125" style="3" customWidth="1"/>
    <col min="13316" max="13316" width="12.42578125" style="3" customWidth="1"/>
    <col min="13317" max="13317" width="16.28515625" style="3" customWidth="1"/>
    <col min="13318" max="13318" width="12.85546875" style="3" customWidth="1"/>
    <col min="13319" max="13319" width="17" style="3" customWidth="1"/>
    <col min="13320" max="13320" width="37.42578125" style="3" customWidth="1"/>
    <col min="13321" max="13568" width="9.140625" style="3"/>
    <col min="13569" max="13569" width="46.42578125" style="3" customWidth="1"/>
    <col min="13570" max="13570" width="16.140625" style="3" customWidth="1"/>
    <col min="13571" max="13571" width="12.5703125" style="3" customWidth="1"/>
    <col min="13572" max="13572" width="12.42578125" style="3" customWidth="1"/>
    <col min="13573" max="13573" width="16.28515625" style="3" customWidth="1"/>
    <col min="13574" max="13574" width="12.85546875" style="3" customWidth="1"/>
    <col min="13575" max="13575" width="17" style="3" customWidth="1"/>
    <col min="13576" max="13576" width="37.42578125" style="3" customWidth="1"/>
    <col min="13577" max="13824" width="9.140625" style="3"/>
    <col min="13825" max="13825" width="46.42578125" style="3" customWidth="1"/>
    <col min="13826" max="13826" width="16.140625" style="3" customWidth="1"/>
    <col min="13827" max="13827" width="12.5703125" style="3" customWidth="1"/>
    <col min="13828" max="13828" width="12.42578125" style="3" customWidth="1"/>
    <col min="13829" max="13829" width="16.28515625" style="3" customWidth="1"/>
    <col min="13830" max="13830" width="12.85546875" style="3" customWidth="1"/>
    <col min="13831" max="13831" width="17" style="3" customWidth="1"/>
    <col min="13832" max="13832" width="37.42578125" style="3" customWidth="1"/>
    <col min="13833" max="14080" width="9.140625" style="3"/>
    <col min="14081" max="14081" width="46.42578125" style="3" customWidth="1"/>
    <col min="14082" max="14082" width="16.140625" style="3" customWidth="1"/>
    <col min="14083" max="14083" width="12.5703125" style="3" customWidth="1"/>
    <col min="14084" max="14084" width="12.42578125" style="3" customWidth="1"/>
    <col min="14085" max="14085" width="16.28515625" style="3" customWidth="1"/>
    <col min="14086" max="14086" width="12.85546875" style="3" customWidth="1"/>
    <col min="14087" max="14087" width="17" style="3" customWidth="1"/>
    <col min="14088" max="14088" width="37.42578125" style="3" customWidth="1"/>
    <col min="14089" max="14336" width="9.140625" style="3"/>
    <col min="14337" max="14337" width="46.42578125" style="3" customWidth="1"/>
    <col min="14338" max="14338" width="16.140625" style="3" customWidth="1"/>
    <col min="14339" max="14339" width="12.5703125" style="3" customWidth="1"/>
    <col min="14340" max="14340" width="12.42578125" style="3" customWidth="1"/>
    <col min="14341" max="14341" width="16.28515625" style="3" customWidth="1"/>
    <col min="14342" max="14342" width="12.85546875" style="3" customWidth="1"/>
    <col min="14343" max="14343" width="17" style="3" customWidth="1"/>
    <col min="14344" max="14344" width="37.42578125" style="3" customWidth="1"/>
    <col min="14345" max="14592" width="9.140625" style="3"/>
    <col min="14593" max="14593" width="46.42578125" style="3" customWidth="1"/>
    <col min="14594" max="14594" width="16.140625" style="3" customWidth="1"/>
    <col min="14595" max="14595" width="12.5703125" style="3" customWidth="1"/>
    <col min="14596" max="14596" width="12.42578125" style="3" customWidth="1"/>
    <col min="14597" max="14597" width="16.28515625" style="3" customWidth="1"/>
    <col min="14598" max="14598" width="12.85546875" style="3" customWidth="1"/>
    <col min="14599" max="14599" width="17" style="3" customWidth="1"/>
    <col min="14600" max="14600" width="37.42578125" style="3" customWidth="1"/>
    <col min="14601" max="14848" width="9.140625" style="3"/>
    <col min="14849" max="14849" width="46.42578125" style="3" customWidth="1"/>
    <col min="14850" max="14850" width="16.140625" style="3" customWidth="1"/>
    <col min="14851" max="14851" width="12.5703125" style="3" customWidth="1"/>
    <col min="14852" max="14852" width="12.42578125" style="3" customWidth="1"/>
    <col min="14853" max="14853" width="16.28515625" style="3" customWidth="1"/>
    <col min="14854" max="14854" width="12.85546875" style="3" customWidth="1"/>
    <col min="14855" max="14855" width="17" style="3" customWidth="1"/>
    <col min="14856" max="14856" width="37.42578125" style="3" customWidth="1"/>
    <col min="14857" max="15104" width="9.140625" style="3"/>
    <col min="15105" max="15105" width="46.42578125" style="3" customWidth="1"/>
    <col min="15106" max="15106" width="16.140625" style="3" customWidth="1"/>
    <col min="15107" max="15107" width="12.5703125" style="3" customWidth="1"/>
    <col min="15108" max="15108" width="12.42578125" style="3" customWidth="1"/>
    <col min="15109" max="15109" width="16.28515625" style="3" customWidth="1"/>
    <col min="15110" max="15110" width="12.85546875" style="3" customWidth="1"/>
    <col min="15111" max="15111" width="17" style="3" customWidth="1"/>
    <col min="15112" max="15112" width="37.42578125" style="3" customWidth="1"/>
    <col min="15113" max="15360" width="9.140625" style="3"/>
    <col min="15361" max="15361" width="46.42578125" style="3" customWidth="1"/>
    <col min="15362" max="15362" width="16.140625" style="3" customWidth="1"/>
    <col min="15363" max="15363" width="12.5703125" style="3" customWidth="1"/>
    <col min="15364" max="15364" width="12.42578125" style="3" customWidth="1"/>
    <col min="15365" max="15365" width="16.28515625" style="3" customWidth="1"/>
    <col min="15366" max="15366" width="12.85546875" style="3" customWidth="1"/>
    <col min="15367" max="15367" width="17" style="3" customWidth="1"/>
    <col min="15368" max="15368" width="37.42578125" style="3" customWidth="1"/>
    <col min="15369" max="15616" width="9.140625" style="3"/>
    <col min="15617" max="15617" width="46.42578125" style="3" customWidth="1"/>
    <col min="15618" max="15618" width="16.140625" style="3" customWidth="1"/>
    <col min="15619" max="15619" width="12.5703125" style="3" customWidth="1"/>
    <col min="15620" max="15620" width="12.42578125" style="3" customWidth="1"/>
    <col min="15621" max="15621" width="16.28515625" style="3" customWidth="1"/>
    <col min="15622" max="15622" width="12.85546875" style="3" customWidth="1"/>
    <col min="15623" max="15623" width="17" style="3" customWidth="1"/>
    <col min="15624" max="15624" width="37.42578125" style="3" customWidth="1"/>
    <col min="15625" max="15872" width="9.140625" style="3"/>
    <col min="15873" max="15873" width="46.42578125" style="3" customWidth="1"/>
    <col min="15874" max="15874" width="16.140625" style="3" customWidth="1"/>
    <col min="15875" max="15875" width="12.5703125" style="3" customWidth="1"/>
    <col min="15876" max="15876" width="12.42578125" style="3" customWidth="1"/>
    <col min="15877" max="15877" width="16.28515625" style="3" customWidth="1"/>
    <col min="15878" max="15878" width="12.85546875" style="3" customWidth="1"/>
    <col min="15879" max="15879" width="17" style="3" customWidth="1"/>
    <col min="15880" max="15880" width="37.42578125" style="3" customWidth="1"/>
    <col min="15881" max="16128" width="9.140625" style="3"/>
    <col min="16129" max="16129" width="46.42578125" style="3" customWidth="1"/>
    <col min="16130" max="16130" width="16.140625" style="3" customWidth="1"/>
    <col min="16131" max="16131" width="12.5703125" style="3" customWidth="1"/>
    <col min="16132" max="16132" width="12.42578125" style="3" customWidth="1"/>
    <col min="16133" max="16133" width="16.28515625" style="3" customWidth="1"/>
    <col min="16134" max="16134" width="12.85546875" style="3" customWidth="1"/>
    <col min="16135" max="16135" width="17" style="3" customWidth="1"/>
    <col min="16136" max="16136" width="37.425781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1397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 t="s">
        <v>1398</v>
      </c>
      <c r="CD2" s="83"/>
      <c r="CE2" s="83"/>
      <c r="CF2" s="83"/>
      <c r="CG2" s="83"/>
      <c r="CH2" s="83"/>
      <c r="CI2" s="83"/>
      <c r="CJ2" s="83"/>
      <c r="CK2" s="83" t="s">
        <v>1398</v>
      </c>
      <c r="CL2" s="83"/>
      <c r="CM2" s="83"/>
      <c r="CN2" s="83"/>
      <c r="CO2" s="83"/>
      <c r="CP2" s="83"/>
      <c r="CQ2" s="83"/>
      <c r="CR2" s="83"/>
      <c r="CS2" s="83" t="s">
        <v>1398</v>
      </c>
      <c r="CT2" s="83"/>
      <c r="CU2" s="83"/>
      <c r="CV2" s="83"/>
      <c r="CW2" s="83"/>
      <c r="CX2" s="83"/>
      <c r="CY2" s="83"/>
      <c r="CZ2" s="83"/>
      <c r="DA2" s="83" t="s">
        <v>1398</v>
      </c>
      <c r="DB2" s="83"/>
      <c r="DC2" s="83"/>
      <c r="DD2" s="83"/>
      <c r="DE2" s="83"/>
      <c r="DF2" s="83"/>
      <c r="DG2" s="83"/>
      <c r="DH2" s="83"/>
      <c r="DI2" s="83" t="s">
        <v>1398</v>
      </c>
      <c r="DJ2" s="83"/>
      <c r="DK2" s="83"/>
      <c r="DL2" s="83"/>
      <c r="DM2" s="83"/>
      <c r="DN2" s="83"/>
      <c r="DO2" s="83"/>
      <c r="DP2" s="83"/>
      <c r="DQ2" s="83" t="s">
        <v>1398</v>
      </c>
      <c r="DR2" s="83"/>
      <c r="DS2" s="83"/>
      <c r="DT2" s="83"/>
      <c r="DU2" s="83"/>
      <c r="DV2" s="83"/>
      <c r="DW2" s="83"/>
      <c r="DX2" s="83"/>
      <c r="DY2" s="83" t="s">
        <v>1398</v>
      </c>
      <c r="DZ2" s="83"/>
      <c r="EA2" s="83"/>
      <c r="EB2" s="83"/>
      <c r="EC2" s="83"/>
      <c r="ED2" s="83"/>
      <c r="EE2" s="83"/>
      <c r="EF2" s="83"/>
      <c r="EG2" s="83" t="s">
        <v>1398</v>
      </c>
      <c r="EH2" s="83"/>
      <c r="EI2" s="83"/>
      <c r="EJ2" s="83"/>
      <c r="EK2" s="83"/>
      <c r="EL2" s="83"/>
      <c r="EM2" s="83"/>
      <c r="EN2" s="83"/>
      <c r="EO2" s="83" t="s">
        <v>1398</v>
      </c>
      <c r="EP2" s="83"/>
      <c r="EQ2" s="83"/>
      <c r="ER2" s="83"/>
      <c r="ES2" s="83"/>
      <c r="ET2" s="83"/>
      <c r="EU2" s="83"/>
      <c r="EV2" s="83"/>
      <c r="EW2" s="83" t="s">
        <v>1398</v>
      </c>
      <c r="EX2" s="83"/>
      <c r="EY2" s="83"/>
      <c r="EZ2" s="83"/>
      <c r="FA2" s="83"/>
      <c r="FB2" s="83"/>
      <c r="FC2" s="83"/>
      <c r="FD2" s="83"/>
      <c r="FE2" s="83" t="s">
        <v>1398</v>
      </c>
      <c r="FF2" s="83"/>
      <c r="FG2" s="83"/>
      <c r="FH2" s="83"/>
      <c r="FI2" s="83"/>
      <c r="FJ2" s="83"/>
      <c r="FK2" s="83"/>
      <c r="FL2" s="83"/>
      <c r="FM2" s="83" t="s">
        <v>1398</v>
      </c>
      <c r="FN2" s="83"/>
      <c r="FO2" s="83"/>
      <c r="FP2" s="83"/>
      <c r="FQ2" s="83"/>
      <c r="FR2" s="83"/>
      <c r="FS2" s="83"/>
      <c r="FT2" s="83"/>
      <c r="FU2" s="83" t="s">
        <v>1398</v>
      </c>
      <c r="FV2" s="83"/>
      <c r="FW2" s="83"/>
      <c r="FX2" s="83"/>
      <c r="FY2" s="83"/>
      <c r="FZ2" s="83"/>
      <c r="GA2" s="83"/>
      <c r="GB2" s="83"/>
      <c r="GC2" s="83" t="s">
        <v>1398</v>
      </c>
      <c r="GD2" s="83"/>
      <c r="GE2" s="83"/>
      <c r="GF2" s="83"/>
      <c r="GG2" s="83"/>
      <c r="GH2" s="83"/>
      <c r="GI2" s="83"/>
      <c r="GJ2" s="83"/>
      <c r="GK2" s="83" t="s">
        <v>1398</v>
      </c>
      <c r="GL2" s="83"/>
      <c r="GM2" s="83"/>
      <c r="GN2" s="83"/>
      <c r="GO2" s="83"/>
      <c r="GP2" s="83"/>
      <c r="GQ2" s="83"/>
      <c r="GR2" s="83"/>
      <c r="GS2" s="83" t="s">
        <v>1398</v>
      </c>
      <c r="GT2" s="83"/>
      <c r="GU2" s="83"/>
      <c r="GV2" s="83"/>
      <c r="GW2" s="83"/>
      <c r="GX2" s="83"/>
      <c r="GY2" s="83"/>
      <c r="GZ2" s="83"/>
      <c r="HA2" s="83" t="s">
        <v>1398</v>
      </c>
      <c r="HB2" s="83"/>
      <c r="HC2" s="83"/>
      <c r="HD2" s="83"/>
      <c r="HE2" s="83"/>
      <c r="HF2" s="83"/>
      <c r="HG2" s="83"/>
      <c r="HH2" s="83"/>
      <c r="HI2" s="83" t="s">
        <v>1398</v>
      </c>
      <c r="HJ2" s="83"/>
      <c r="HK2" s="83"/>
      <c r="HL2" s="83"/>
      <c r="HM2" s="83"/>
      <c r="HN2" s="83"/>
      <c r="HO2" s="83"/>
      <c r="HP2" s="83"/>
      <c r="HQ2" s="83" t="s">
        <v>1398</v>
      </c>
      <c r="HR2" s="83"/>
      <c r="HS2" s="83"/>
      <c r="HT2" s="83"/>
      <c r="HU2" s="83"/>
      <c r="HV2" s="83"/>
      <c r="HW2" s="83"/>
      <c r="HX2" s="83"/>
      <c r="HY2" s="83" t="s">
        <v>1398</v>
      </c>
      <c r="HZ2" s="83"/>
      <c r="IA2" s="83"/>
      <c r="IB2" s="83"/>
      <c r="IC2" s="83"/>
      <c r="ID2" s="83"/>
      <c r="IE2" s="83"/>
      <c r="IF2" s="83"/>
      <c r="IG2" s="83" t="s">
        <v>1398</v>
      </c>
      <c r="IH2" s="83"/>
      <c r="II2" s="83"/>
      <c r="IJ2" s="83"/>
      <c r="IK2" s="83"/>
      <c r="IL2" s="83"/>
      <c r="IM2" s="83"/>
      <c r="IN2" s="83"/>
      <c r="IO2" s="83" t="s">
        <v>1398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84" t="s">
        <v>1399</v>
      </c>
      <c r="C4" s="84"/>
      <c r="D4" s="2"/>
      <c r="E4" s="2"/>
      <c r="F4" s="2"/>
      <c r="G4" s="1"/>
      <c r="H4" s="1"/>
      <c r="I4" s="1"/>
      <c r="J4" s="84"/>
      <c r="K4" s="84"/>
      <c r="L4" s="2"/>
      <c r="M4" s="2"/>
      <c r="N4" s="2"/>
      <c r="O4" s="1"/>
      <c r="P4" s="1"/>
      <c r="Q4" s="1"/>
      <c r="R4" s="84"/>
      <c r="S4" s="84"/>
      <c r="T4" s="2"/>
      <c r="U4" s="2"/>
      <c r="V4" s="2"/>
      <c r="W4" s="1"/>
      <c r="X4" s="1"/>
      <c r="Y4" s="1"/>
      <c r="Z4" s="84"/>
      <c r="AA4" s="84"/>
      <c r="AB4" s="2"/>
      <c r="AC4" s="2"/>
      <c r="AD4" s="2"/>
      <c r="AE4" s="1"/>
      <c r="AF4" s="1"/>
      <c r="AG4" s="1"/>
      <c r="AH4" s="84"/>
      <c r="AI4" s="84"/>
      <c r="AJ4" s="2"/>
      <c r="AK4" s="2"/>
      <c r="AL4" s="2"/>
      <c r="AM4" s="1"/>
      <c r="AN4" s="1"/>
      <c r="AO4" s="1"/>
      <c r="AP4" s="84"/>
      <c r="AQ4" s="84"/>
      <c r="AR4" s="2"/>
      <c r="AS4" s="2"/>
      <c r="AT4" s="2"/>
      <c r="AU4" s="1"/>
      <c r="AV4" s="1"/>
      <c r="AW4" s="1"/>
      <c r="AX4" s="84"/>
      <c r="AY4" s="84"/>
      <c r="AZ4" s="2"/>
      <c r="BA4" s="2"/>
      <c r="BB4" s="2"/>
      <c r="BC4" s="1"/>
      <c r="BD4" s="1"/>
      <c r="BE4" s="1"/>
      <c r="BF4" s="84"/>
      <c r="BG4" s="84"/>
      <c r="BH4" s="2"/>
      <c r="BI4" s="2"/>
      <c r="BJ4" s="2"/>
      <c r="BK4" s="1"/>
      <c r="BL4" s="1"/>
      <c r="BM4" s="1"/>
      <c r="BN4" s="84"/>
      <c r="BO4" s="84"/>
      <c r="BP4" s="2"/>
      <c r="BQ4" s="2"/>
      <c r="BR4" s="2"/>
      <c r="BS4" s="1"/>
      <c r="BT4" s="1"/>
      <c r="BU4" s="1"/>
      <c r="BV4" s="84"/>
      <c r="BW4" s="84"/>
      <c r="BX4" s="2"/>
      <c r="BY4" s="2"/>
      <c r="BZ4" s="2"/>
      <c r="CA4" s="1"/>
      <c r="CB4" s="1"/>
      <c r="CC4" s="1"/>
      <c r="CD4" s="84" t="s">
        <v>1399</v>
      </c>
      <c r="CE4" s="84"/>
      <c r="CF4" s="2"/>
      <c r="CG4" s="2"/>
      <c r="CH4" s="2"/>
      <c r="CI4" s="1"/>
      <c r="CJ4" s="1"/>
      <c r="CK4" s="1"/>
      <c r="CL4" s="84" t="s">
        <v>1399</v>
      </c>
      <c r="CM4" s="84"/>
      <c r="CN4" s="2"/>
      <c r="CO4" s="2"/>
      <c r="CP4" s="2"/>
      <c r="CQ4" s="1"/>
      <c r="CR4" s="1"/>
      <c r="CS4" s="1"/>
      <c r="CT4" s="84" t="s">
        <v>1399</v>
      </c>
      <c r="CU4" s="84"/>
      <c r="CV4" s="2"/>
      <c r="CW4" s="2"/>
      <c r="CX4" s="2"/>
      <c r="CY4" s="1"/>
      <c r="CZ4" s="1"/>
      <c r="DA4" s="1"/>
      <c r="DB4" s="84" t="s">
        <v>1399</v>
      </c>
      <c r="DC4" s="84"/>
      <c r="DD4" s="2"/>
      <c r="DE4" s="2"/>
      <c r="DF4" s="2"/>
      <c r="DG4" s="1"/>
      <c r="DH4" s="1"/>
      <c r="DI4" s="1"/>
      <c r="DJ4" s="84" t="s">
        <v>1399</v>
      </c>
      <c r="DK4" s="84"/>
      <c r="DL4" s="2"/>
      <c r="DM4" s="2"/>
      <c r="DN4" s="2"/>
      <c r="DO4" s="1"/>
      <c r="DP4" s="1"/>
      <c r="DQ4" s="1"/>
      <c r="DR4" s="84" t="s">
        <v>1399</v>
      </c>
      <c r="DS4" s="84"/>
      <c r="DT4" s="2"/>
      <c r="DU4" s="2"/>
      <c r="DV4" s="2"/>
      <c r="DW4" s="1"/>
      <c r="DX4" s="1"/>
      <c r="DY4" s="1"/>
      <c r="DZ4" s="84" t="s">
        <v>1399</v>
      </c>
      <c r="EA4" s="84"/>
      <c r="EB4" s="2"/>
      <c r="EC4" s="2"/>
      <c r="ED4" s="2"/>
      <c r="EE4" s="1"/>
      <c r="EF4" s="1"/>
      <c r="EG4" s="1"/>
      <c r="EH4" s="84" t="s">
        <v>1399</v>
      </c>
      <c r="EI4" s="84"/>
      <c r="EJ4" s="2"/>
      <c r="EK4" s="2"/>
      <c r="EL4" s="2"/>
      <c r="EM4" s="1"/>
      <c r="EN4" s="1"/>
      <c r="EO4" s="1"/>
      <c r="EP4" s="84" t="s">
        <v>1399</v>
      </c>
      <c r="EQ4" s="84"/>
      <c r="ER4" s="2"/>
      <c r="ES4" s="2"/>
      <c r="ET4" s="2"/>
      <c r="EU4" s="1"/>
      <c r="EV4" s="1"/>
      <c r="EW4" s="1"/>
      <c r="EX4" s="84" t="s">
        <v>1399</v>
      </c>
      <c r="EY4" s="84"/>
      <c r="EZ4" s="2"/>
      <c r="FA4" s="2"/>
      <c r="FB4" s="2"/>
      <c r="FC4" s="1"/>
      <c r="FD4" s="1"/>
      <c r="FE4" s="1"/>
      <c r="FF4" s="84" t="s">
        <v>1399</v>
      </c>
      <c r="FG4" s="84"/>
      <c r="FH4" s="2"/>
      <c r="FI4" s="2"/>
      <c r="FJ4" s="2"/>
      <c r="FK4" s="1"/>
      <c r="FL4" s="1"/>
      <c r="FM4" s="1"/>
      <c r="FN4" s="84" t="s">
        <v>1399</v>
      </c>
      <c r="FO4" s="84"/>
      <c r="FP4" s="2"/>
      <c r="FQ4" s="2"/>
      <c r="FR4" s="2"/>
      <c r="FS4" s="1"/>
      <c r="FT4" s="1"/>
      <c r="FU4" s="1"/>
      <c r="FV4" s="84" t="s">
        <v>1399</v>
      </c>
      <c r="FW4" s="84"/>
      <c r="FX4" s="2"/>
      <c r="FY4" s="2"/>
      <c r="FZ4" s="2"/>
      <c r="GA4" s="1"/>
      <c r="GB4" s="1"/>
      <c r="GC4" s="1"/>
      <c r="GD4" s="84" t="s">
        <v>1399</v>
      </c>
      <c r="GE4" s="84"/>
      <c r="GF4" s="2"/>
      <c r="GG4" s="2"/>
      <c r="GH4" s="2"/>
      <c r="GI4" s="1"/>
      <c r="GJ4" s="1"/>
      <c r="GK4" s="1"/>
      <c r="GL4" s="84" t="s">
        <v>1399</v>
      </c>
      <c r="GM4" s="84"/>
      <c r="GN4" s="2"/>
      <c r="GO4" s="2"/>
      <c r="GP4" s="2"/>
      <c r="GQ4" s="1"/>
      <c r="GR4" s="1"/>
      <c r="GS4" s="1"/>
      <c r="GT4" s="84" t="s">
        <v>1399</v>
      </c>
      <c r="GU4" s="84"/>
      <c r="GV4" s="2"/>
      <c r="GW4" s="2"/>
      <c r="GX4" s="2"/>
      <c r="GY4" s="1"/>
      <c r="GZ4" s="1"/>
      <c r="HA4" s="1"/>
      <c r="HB4" s="84" t="s">
        <v>1399</v>
      </c>
      <c r="HC4" s="84"/>
      <c r="HD4" s="2"/>
      <c r="HE4" s="2"/>
      <c r="HF4" s="2"/>
      <c r="HG4" s="1"/>
      <c r="HH4" s="1"/>
      <c r="HI4" s="1"/>
      <c r="HJ4" s="84" t="s">
        <v>1399</v>
      </c>
      <c r="HK4" s="84"/>
      <c r="HL4" s="2"/>
      <c r="HM4" s="2"/>
      <c r="HN4" s="2"/>
      <c r="HO4" s="1"/>
      <c r="HP4" s="1"/>
      <c r="HQ4" s="1"/>
      <c r="HR4" s="84" t="s">
        <v>1399</v>
      </c>
      <c r="HS4" s="84"/>
      <c r="HT4" s="2"/>
      <c r="HU4" s="2"/>
      <c r="HV4" s="2"/>
      <c r="HW4" s="1"/>
      <c r="HX4" s="1"/>
      <c r="HY4" s="1"/>
      <c r="HZ4" s="84" t="s">
        <v>1399</v>
      </c>
      <c r="IA4" s="84"/>
      <c r="IB4" s="2"/>
      <c r="IC4" s="2"/>
      <c r="ID4" s="2"/>
      <c r="IE4" s="1"/>
      <c r="IF4" s="1"/>
      <c r="IG4" s="1"/>
      <c r="IH4" s="84" t="s">
        <v>1399</v>
      </c>
      <c r="II4" s="84"/>
      <c r="IJ4" s="2"/>
      <c r="IK4" s="2"/>
      <c r="IL4" s="2"/>
      <c r="IM4" s="1"/>
      <c r="IN4" s="1"/>
      <c r="IO4" s="1"/>
      <c r="IP4" s="84" t="s">
        <v>1399</v>
      </c>
      <c r="IQ4" s="84"/>
      <c r="IR4" s="2"/>
      <c r="IS4" s="2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2"/>
      <c r="F5" s="2"/>
      <c r="G5" s="1"/>
      <c r="H5" s="1"/>
      <c r="I5" s="1"/>
      <c r="J5" s="83"/>
      <c r="K5" s="83"/>
      <c r="L5" s="2"/>
      <c r="M5" s="2"/>
      <c r="N5" s="2"/>
      <c r="O5" s="1"/>
      <c r="P5" s="1"/>
      <c r="Q5" s="1"/>
      <c r="R5" s="83"/>
      <c r="S5" s="83"/>
      <c r="T5" s="2"/>
      <c r="U5" s="2"/>
      <c r="V5" s="2"/>
      <c r="W5" s="1"/>
      <c r="X5" s="1"/>
      <c r="Y5" s="1"/>
      <c r="Z5" s="83"/>
      <c r="AA5" s="83"/>
      <c r="AB5" s="2"/>
      <c r="AC5" s="2"/>
      <c r="AD5" s="2"/>
      <c r="AE5" s="1"/>
      <c r="AF5" s="1"/>
      <c r="AG5" s="1"/>
      <c r="AH5" s="83"/>
      <c r="AI5" s="83"/>
      <c r="AJ5" s="2"/>
      <c r="AK5" s="2"/>
      <c r="AL5" s="2"/>
      <c r="AM5" s="1"/>
      <c r="AN5" s="1"/>
      <c r="AO5" s="1"/>
      <c r="AP5" s="83"/>
      <c r="AQ5" s="83"/>
      <c r="AR5" s="2"/>
      <c r="AS5" s="2"/>
      <c r="AT5" s="2"/>
      <c r="AU5" s="1"/>
      <c r="AV5" s="1"/>
      <c r="AW5" s="1"/>
      <c r="AX5" s="83"/>
      <c r="AY5" s="83"/>
      <c r="AZ5" s="2"/>
      <c r="BA5" s="2"/>
      <c r="BB5" s="2"/>
      <c r="BC5" s="1"/>
      <c r="BD5" s="1"/>
      <c r="BE5" s="1"/>
      <c r="BF5" s="83"/>
      <c r="BG5" s="83"/>
      <c r="BH5" s="2"/>
      <c r="BI5" s="2"/>
      <c r="BJ5" s="2"/>
      <c r="BK5" s="1"/>
      <c r="BL5" s="1"/>
      <c r="BM5" s="1"/>
      <c r="BN5" s="83"/>
      <c r="BO5" s="83"/>
      <c r="BP5" s="2"/>
      <c r="BQ5" s="2"/>
      <c r="BR5" s="2"/>
      <c r="BS5" s="1"/>
      <c r="BT5" s="1"/>
      <c r="BU5" s="1"/>
      <c r="BV5" s="83"/>
      <c r="BW5" s="83"/>
      <c r="BX5" s="2"/>
      <c r="BY5" s="2"/>
      <c r="BZ5" s="2"/>
      <c r="CA5" s="1"/>
      <c r="CB5" s="1"/>
      <c r="CC5" s="1"/>
      <c r="CD5" s="83" t="s">
        <v>4</v>
      </c>
      <c r="CE5" s="83"/>
      <c r="CF5" s="2"/>
      <c r="CG5" s="2"/>
      <c r="CH5" s="2"/>
      <c r="CI5" s="1"/>
      <c r="CJ5" s="1"/>
      <c r="CK5" s="1"/>
      <c r="CL5" s="83" t="s">
        <v>4</v>
      </c>
      <c r="CM5" s="83"/>
      <c r="CN5" s="2"/>
      <c r="CO5" s="2"/>
      <c r="CP5" s="2"/>
      <c r="CQ5" s="1"/>
      <c r="CR5" s="1"/>
      <c r="CS5" s="1"/>
      <c r="CT5" s="83" t="s">
        <v>4</v>
      </c>
      <c r="CU5" s="83"/>
      <c r="CV5" s="2"/>
      <c r="CW5" s="2"/>
      <c r="CX5" s="2"/>
      <c r="CY5" s="1"/>
      <c r="CZ5" s="1"/>
      <c r="DA5" s="1"/>
      <c r="DB5" s="83" t="s">
        <v>4</v>
      </c>
      <c r="DC5" s="83"/>
      <c r="DD5" s="2"/>
      <c r="DE5" s="2"/>
      <c r="DF5" s="2"/>
      <c r="DG5" s="1"/>
      <c r="DH5" s="1"/>
      <c r="DI5" s="1"/>
      <c r="DJ5" s="83" t="s">
        <v>4</v>
      </c>
      <c r="DK5" s="83"/>
      <c r="DL5" s="2"/>
      <c r="DM5" s="2"/>
      <c r="DN5" s="2"/>
      <c r="DO5" s="1"/>
      <c r="DP5" s="1"/>
      <c r="DQ5" s="1"/>
      <c r="DR5" s="83" t="s">
        <v>4</v>
      </c>
      <c r="DS5" s="83"/>
      <c r="DT5" s="2"/>
      <c r="DU5" s="2"/>
      <c r="DV5" s="2"/>
      <c r="DW5" s="1"/>
      <c r="DX5" s="1"/>
      <c r="DY5" s="1"/>
      <c r="DZ5" s="83" t="s">
        <v>4</v>
      </c>
      <c r="EA5" s="83"/>
      <c r="EB5" s="2"/>
      <c r="EC5" s="2"/>
      <c r="ED5" s="2"/>
      <c r="EE5" s="1"/>
      <c r="EF5" s="1"/>
      <c r="EG5" s="1"/>
      <c r="EH5" s="83" t="s">
        <v>4</v>
      </c>
      <c r="EI5" s="83"/>
      <c r="EJ5" s="2"/>
      <c r="EK5" s="2"/>
      <c r="EL5" s="2"/>
      <c r="EM5" s="1"/>
      <c r="EN5" s="1"/>
      <c r="EO5" s="1"/>
      <c r="EP5" s="83" t="s">
        <v>4</v>
      </c>
      <c r="EQ5" s="83"/>
      <c r="ER5" s="2"/>
      <c r="ES5" s="2"/>
      <c r="ET5" s="2"/>
      <c r="EU5" s="1"/>
      <c r="EV5" s="1"/>
      <c r="EW5" s="1"/>
      <c r="EX5" s="83" t="s">
        <v>4</v>
      </c>
      <c r="EY5" s="83"/>
      <c r="EZ5" s="2"/>
      <c r="FA5" s="2"/>
      <c r="FB5" s="2"/>
      <c r="FC5" s="1"/>
      <c r="FD5" s="1"/>
      <c r="FE5" s="1"/>
      <c r="FF5" s="83" t="s">
        <v>4</v>
      </c>
      <c r="FG5" s="83"/>
      <c r="FH5" s="2"/>
      <c r="FI5" s="2"/>
      <c r="FJ5" s="2"/>
      <c r="FK5" s="1"/>
      <c r="FL5" s="1"/>
      <c r="FM5" s="1"/>
      <c r="FN5" s="83" t="s">
        <v>4</v>
      </c>
      <c r="FO5" s="83"/>
      <c r="FP5" s="2"/>
      <c r="FQ5" s="2"/>
      <c r="FR5" s="2"/>
      <c r="FS5" s="1"/>
      <c r="FT5" s="1"/>
      <c r="FU5" s="1"/>
      <c r="FV5" s="83" t="s">
        <v>4</v>
      </c>
      <c r="FW5" s="83"/>
      <c r="FX5" s="2"/>
      <c r="FY5" s="2"/>
      <c r="FZ5" s="2"/>
      <c r="GA5" s="1"/>
      <c r="GB5" s="1"/>
      <c r="GC5" s="1"/>
      <c r="GD5" s="83" t="s">
        <v>4</v>
      </c>
      <c r="GE5" s="83"/>
      <c r="GF5" s="2"/>
      <c r="GG5" s="2"/>
      <c r="GH5" s="2"/>
      <c r="GI5" s="1"/>
      <c r="GJ5" s="1"/>
      <c r="GK5" s="1"/>
      <c r="GL5" s="83" t="s">
        <v>4</v>
      </c>
      <c r="GM5" s="83"/>
      <c r="GN5" s="2"/>
      <c r="GO5" s="2"/>
      <c r="GP5" s="2"/>
      <c r="GQ5" s="1"/>
      <c r="GR5" s="1"/>
      <c r="GS5" s="1"/>
      <c r="GT5" s="83" t="s">
        <v>4</v>
      </c>
      <c r="GU5" s="83"/>
      <c r="GV5" s="2"/>
      <c r="GW5" s="2"/>
      <c r="GX5" s="2"/>
      <c r="GY5" s="1"/>
      <c r="GZ5" s="1"/>
      <c r="HA5" s="1"/>
      <c r="HB5" s="83" t="s">
        <v>4</v>
      </c>
      <c r="HC5" s="83"/>
      <c r="HD5" s="2"/>
      <c r="HE5" s="2"/>
      <c r="HF5" s="2"/>
      <c r="HG5" s="1"/>
      <c r="HH5" s="1"/>
      <c r="HI5" s="1"/>
      <c r="HJ5" s="83" t="s">
        <v>4</v>
      </c>
      <c r="HK5" s="83"/>
      <c r="HL5" s="2"/>
      <c r="HM5" s="2"/>
      <c r="HN5" s="2"/>
      <c r="HO5" s="1"/>
      <c r="HP5" s="1"/>
      <c r="HQ5" s="1"/>
      <c r="HR5" s="83" t="s">
        <v>4</v>
      </c>
      <c r="HS5" s="83"/>
      <c r="HT5" s="2"/>
      <c r="HU5" s="2"/>
      <c r="HV5" s="2"/>
      <c r="HW5" s="1"/>
      <c r="HX5" s="1"/>
      <c r="HY5" s="1"/>
      <c r="HZ5" s="83" t="s">
        <v>4</v>
      </c>
      <c r="IA5" s="83"/>
      <c r="IB5" s="2"/>
      <c r="IC5" s="2"/>
      <c r="ID5" s="2"/>
      <c r="IE5" s="1"/>
      <c r="IF5" s="1"/>
      <c r="IG5" s="1"/>
      <c r="IH5" s="83" t="s">
        <v>4</v>
      </c>
      <c r="II5" s="83"/>
      <c r="IJ5" s="2"/>
      <c r="IK5" s="2"/>
      <c r="IL5" s="2"/>
      <c r="IM5" s="1"/>
      <c r="IN5" s="1"/>
      <c r="IO5" s="1"/>
      <c r="IP5" s="83" t="s">
        <v>4</v>
      </c>
      <c r="IQ5" s="83"/>
      <c r="IR5" s="2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24" t="s">
        <v>1400</v>
      </c>
      <c r="C8" s="25">
        <v>8.4700000000000006</v>
      </c>
      <c r="D8" s="25">
        <v>6.016</v>
      </c>
      <c r="E8" s="26">
        <v>16</v>
      </c>
      <c r="F8" s="26">
        <v>96.25</v>
      </c>
      <c r="G8" s="7" t="s">
        <v>15</v>
      </c>
      <c r="H8" s="7" t="s">
        <v>289</v>
      </c>
    </row>
    <row r="9" spans="1:256" x14ac:dyDescent="0.25">
      <c r="A9" s="7" t="s">
        <v>242</v>
      </c>
      <c r="B9" s="24" t="s">
        <v>1401</v>
      </c>
      <c r="C9" s="25">
        <v>2.06</v>
      </c>
      <c r="D9" s="25">
        <v>1.97</v>
      </c>
      <c r="E9" s="26">
        <v>16</v>
      </c>
      <c r="F9" s="26">
        <v>31.51</v>
      </c>
      <c r="G9" s="7" t="s">
        <v>15</v>
      </c>
      <c r="H9" s="7" t="s">
        <v>289</v>
      </c>
    </row>
    <row r="10" spans="1:256" x14ac:dyDescent="0.25">
      <c r="A10" s="7" t="s">
        <v>242</v>
      </c>
      <c r="B10" s="24" t="s">
        <v>1402</v>
      </c>
      <c r="C10" s="25">
        <v>6.08</v>
      </c>
      <c r="D10" s="25">
        <v>1.7789999999999999</v>
      </c>
      <c r="E10" s="26">
        <v>16</v>
      </c>
      <c r="F10" s="26">
        <v>28.47</v>
      </c>
      <c r="G10" s="7" t="s">
        <v>15</v>
      </c>
      <c r="H10" s="7" t="s">
        <v>289</v>
      </c>
    </row>
    <row r="11" spans="1:256" x14ac:dyDescent="0.25">
      <c r="A11" s="7" t="s">
        <v>242</v>
      </c>
      <c r="B11" s="24" t="s">
        <v>1403</v>
      </c>
      <c r="C11" s="25">
        <v>1.78</v>
      </c>
      <c r="D11" s="25">
        <v>1.754</v>
      </c>
      <c r="E11" s="26">
        <v>16</v>
      </c>
      <c r="F11" s="26">
        <v>28.06</v>
      </c>
      <c r="G11" s="7" t="s">
        <v>15</v>
      </c>
      <c r="H11" s="7" t="s">
        <v>289</v>
      </c>
    </row>
    <row r="12" spans="1:256" x14ac:dyDescent="0.25">
      <c r="A12" s="7" t="s">
        <v>242</v>
      </c>
      <c r="B12" s="24" t="s">
        <v>1404</v>
      </c>
      <c r="C12" s="25">
        <v>1.78</v>
      </c>
      <c r="D12" s="25">
        <v>1.744</v>
      </c>
      <c r="E12" s="26">
        <v>16</v>
      </c>
      <c r="F12" s="26">
        <v>27.91</v>
      </c>
      <c r="G12" s="7" t="s">
        <v>15</v>
      </c>
      <c r="H12" s="7" t="s">
        <v>289</v>
      </c>
    </row>
    <row r="13" spans="1:256" x14ac:dyDescent="0.25">
      <c r="A13" s="7" t="s">
        <v>242</v>
      </c>
      <c r="B13" s="24" t="s">
        <v>1405</v>
      </c>
      <c r="C13" s="25">
        <v>3.48</v>
      </c>
      <c r="D13" s="25">
        <v>1.647</v>
      </c>
      <c r="E13" s="26">
        <v>16</v>
      </c>
      <c r="F13" s="26">
        <v>26.34</v>
      </c>
      <c r="G13" s="7" t="s">
        <v>15</v>
      </c>
      <c r="H13" s="7" t="s">
        <v>289</v>
      </c>
    </row>
    <row r="14" spans="1:256" x14ac:dyDescent="0.25">
      <c r="A14" s="7" t="s">
        <v>242</v>
      </c>
      <c r="B14" s="24" t="s">
        <v>1406</v>
      </c>
      <c r="C14" s="25">
        <v>1.69</v>
      </c>
      <c r="D14" s="25">
        <v>1.5009999999999999</v>
      </c>
      <c r="E14" s="26">
        <v>16</v>
      </c>
      <c r="F14" s="26">
        <v>24.01</v>
      </c>
      <c r="G14" s="7" t="s">
        <v>15</v>
      </c>
      <c r="H14" s="7" t="s">
        <v>289</v>
      </c>
    </row>
    <row r="15" spans="1:256" x14ac:dyDescent="0.25">
      <c r="A15" s="7" t="s">
        <v>242</v>
      </c>
      <c r="B15" s="24" t="s">
        <v>1407</v>
      </c>
      <c r="C15" s="25">
        <v>1.36</v>
      </c>
      <c r="D15" s="25">
        <v>1.3240000000000001</v>
      </c>
      <c r="E15" s="26">
        <v>16</v>
      </c>
      <c r="F15" s="26">
        <v>21.19</v>
      </c>
      <c r="G15" s="7" t="s">
        <v>15</v>
      </c>
      <c r="H15" s="7" t="s">
        <v>289</v>
      </c>
    </row>
    <row r="16" spans="1:256" x14ac:dyDescent="0.25">
      <c r="A16" s="7" t="s">
        <v>242</v>
      </c>
      <c r="B16" s="24" t="s">
        <v>1408</v>
      </c>
      <c r="C16" s="25">
        <v>1.06</v>
      </c>
      <c r="D16" s="25">
        <v>1.0509999999999999</v>
      </c>
      <c r="E16" s="26">
        <v>16</v>
      </c>
      <c r="F16" s="26">
        <v>16.82</v>
      </c>
      <c r="G16" s="7" t="s">
        <v>15</v>
      </c>
      <c r="H16" s="7" t="s">
        <v>289</v>
      </c>
    </row>
    <row r="17" spans="1:8" x14ac:dyDescent="0.25">
      <c r="A17" s="7" t="s">
        <v>242</v>
      </c>
      <c r="B17" s="24" t="s">
        <v>1409</v>
      </c>
      <c r="C17" s="25">
        <v>1.1499999999999999</v>
      </c>
      <c r="D17" s="25">
        <v>0.995</v>
      </c>
      <c r="E17" s="26">
        <v>16</v>
      </c>
      <c r="F17" s="26">
        <v>15.92</v>
      </c>
      <c r="G17" s="7" t="s">
        <v>15</v>
      </c>
      <c r="H17" s="7" t="s">
        <v>289</v>
      </c>
    </row>
    <row r="18" spans="1:8" x14ac:dyDescent="0.25">
      <c r="A18" s="7" t="s">
        <v>242</v>
      </c>
      <c r="B18" s="24" t="s">
        <v>1410</v>
      </c>
      <c r="C18" s="25">
        <v>0.91</v>
      </c>
      <c r="D18" s="25">
        <v>0.73499999999999999</v>
      </c>
      <c r="E18" s="26">
        <v>16</v>
      </c>
      <c r="F18" s="26">
        <v>11.76</v>
      </c>
      <c r="G18" s="7" t="s">
        <v>15</v>
      </c>
      <c r="H18" s="7" t="s">
        <v>289</v>
      </c>
    </row>
    <row r="19" spans="1:8" x14ac:dyDescent="0.25">
      <c r="A19" s="7" t="s">
        <v>242</v>
      </c>
      <c r="B19" s="24" t="s">
        <v>1252</v>
      </c>
      <c r="C19" s="25">
        <v>3.02</v>
      </c>
      <c r="D19" s="25">
        <v>0.65800000000000003</v>
      </c>
      <c r="E19" s="26">
        <v>16</v>
      </c>
      <c r="F19" s="26">
        <v>10.52</v>
      </c>
      <c r="G19" s="7" t="s">
        <v>15</v>
      </c>
      <c r="H19" s="7" t="s">
        <v>289</v>
      </c>
    </row>
    <row r="20" spans="1:8" x14ac:dyDescent="0.25">
      <c r="A20" s="7" t="s">
        <v>242</v>
      </c>
      <c r="B20" s="24" t="s">
        <v>1405</v>
      </c>
      <c r="C20" s="25">
        <v>3.48</v>
      </c>
      <c r="D20" s="25">
        <v>0.63100000000000001</v>
      </c>
      <c r="E20" s="26">
        <v>16</v>
      </c>
      <c r="F20" s="26">
        <v>10.1</v>
      </c>
      <c r="G20" s="7" t="s">
        <v>15</v>
      </c>
      <c r="H20" s="7" t="s">
        <v>289</v>
      </c>
    </row>
    <row r="21" spans="1:8" x14ac:dyDescent="0.25">
      <c r="A21" s="7" t="s">
        <v>242</v>
      </c>
      <c r="B21" s="24" t="s">
        <v>1411</v>
      </c>
      <c r="C21" s="25">
        <v>0.64</v>
      </c>
      <c r="D21" s="25">
        <v>0.62</v>
      </c>
      <c r="E21" s="26">
        <v>16</v>
      </c>
      <c r="F21" s="26">
        <v>9.93</v>
      </c>
      <c r="G21" s="7" t="s">
        <v>15</v>
      </c>
      <c r="H21" s="7" t="s">
        <v>289</v>
      </c>
    </row>
    <row r="22" spans="1:8" x14ac:dyDescent="0.25">
      <c r="A22" s="7" t="s">
        <v>242</v>
      </c>
      <c r="B22" s="24" t="s">
        <v>1412</v>
      </c>
      <c r="C22" s="25">
        <v>0.56000000000000005</v>
      </c>
      <c r="D22" s="25">
        <v>0.56000000000000005</v>
      </c>
      <c r="E22" s="26">
        <v>16</v>
      </c>
      <c r="F22" s="26">
        <v>8.9600000000000009</v>
      </c>
      <c r="G22" s="7" t="s">
        <v>15</v>
      </c>
      <c r="H22" s="7" t="s">
        <v>289</v>
      </c>
    </row>
    <row r="23" spans="1:8" x14ac:dyDescent="0.25">
      <c r="A23" s="7" t="s">
        <v>242</v>
      </c>
      <c r="B23" s="24" t="s">
        <v>1413</v>
      </c>
      <c r="C23" s="25">
        <v>2.38</v>
      </c>
      <c r="D23" s="25">
        <v>0.55100000000000005</v>
      </c>
      <c r="E23" s="26">
        <v>16</v>
      </c>
      <c r="F23" s="26">
        <v>8.81</v>
      </c>
      <c r="G23" s="7" t="s">
        <v>15</v>
      </c>
      <c r="H23" s="7" t="s">
        <v>289</v>
      </c>
    </row>
    <row r="24" spans="1:8" x14ac:dyDescent="0.25">
      <c r="A24" s="7" t="s">
        <v>242</v>
      </c>
      <c r="B24" s="24" t="s">
        <v>1402</v>
      </c>
      <c r="C24" s="25">
        <v>6.08</v>
      </c>
      <c r="D24" s="25">
        <v>0.44600000000000001</v>
      </c>
      <c r="E24" s="26">
        <v>16</v>
      </c>
      <c r="F24" s="26">
        <v>7.14</v>
      </c>
      <c r="G24" s="7" t="s">
        <v>15</v>
      </c>
      <c r="H24" s="7" t="s">
        <v>289</v>
      </c>
    </row>
    <row r="25" spans="1:8" x14ac:dyDescent="0.25">
      <c r="A25" s="7" t="s">
        <v>242</v>
      </c>
      <c r="B25" s="24" t="s">
        <v>1413</v>
      </c>
      <c r="C25" s="25">
        <v>2.38</v>
      </c>
      <c r="D25" s="25">
        <v>0.39800000000000002</v>
      </c>
      <c r="E25" s="26">
        <v>16</v>
      </c>
      <c r="F25" s="26">
        <v>6.36</v>
      </c>
      <c r="G25" s="7" t="s">
        <v>15</v>
      </c>
      <c r="H25" s="7" t="s">
        <v>289</v>
      </c>
    </row>
    <row r="26" spans="1:8" x14ac:dyDescent="0.25">
      <c r="A26" s="7" t="s">
        <v>242</v>
      </c>
      <c r="B26" s="24" t="s">
        <v>1414</v>
      </c>
      <c r="C26" s="25">
        <v>1.88</v>
      </c>
      <c r="D26" s="25">
        <v>0.39500000000000002</v>
      </c>
      <c r="E26" s="26">
        <v>16</v>
      </c>
      <c r="F26" s="26">
        <v>6.31</v>
      </c>
      <c r="G26" s="7" t="s">
        <v>15</v>
      </c>
      <c r="H26" s="7" t="s">
        <v>289</v>
      </c>
    </row>
    <row r="27" spans="1:8" x14ac:dyDescent="0.25">
      <c r="A27" s="7" t="s">
        <v>242</v>
      </c>
      <c r="B27" s="24" t="s">
        <v>1252</v>
      </c>
      <c r="C27" s="25">
        <v>3.02</v>
      </c>
      <c r="D27" s="25">
        <v>0.36899999999999999</v>
      </c>
      <c r="E27" s="26">
        <v>16</v>
      </c>
      <c r="F27" s="26">
        <v>5.91</v>
      </c>
      <c r="G27" s="7" t="s">
        <v>15</v>
      </c>
      <c r="H27" s="7" t="s">
        <v>289</v>
      </c>
    </row>
    <row r="28" spans="1:8" x14ac:dyDescent="0.25">
      <c r="A28" s="7" t="s">
        <v>242</v>
      </c>
      <c r="B28" s="24" t="s">
        <v>1255</v>
      </c>
      <c r="C28" s="25">
        <v>1.84</v>
      </c>
      <c r="D28" s="25">
        <v>0.222</v>
      </c>
      <c r="E28" s="26">
        <v>16</v>
      </c>
      <c r="F28" s="26">
        <v>3.55</v>
      </c>
      <c r="G28" s="7" t="s">
        <v>15</v>
      </c>
      <c r="H28" s="7" t="s">
        <v>289</v>
      </c>
    </row>
    <row r="29" spans="1:8" x14ac:dyDescent="0.25">
      <c r="A29" s="7" t="s">
        <v>242</v>
      </c>
      <c r="B29" s="24" t="s">
        <v>1415</v>
      </c>
      <c r="C29" s="25">
        <v>1.02</v>
      </c>
      <c r="D29" s="25">
        <v>0.104</v>
      </c>
      <c r="E29" s="26">
        <v>16</v>
      </c>
      <c r="F29" s="26">
        <v>1.67</v>
      </c>
      <c r="G29" s="7" t="s">
        <v>15</v>
      </c>
      <c r="H29" s="7" t="s">
        <v>289</v>
      </c>
    </row>
    <row r="30" spans="1:8" x14ac:dyDescent="0.25">
      <c r="A30" s="7" t="s">
        <v>242</v>
      </c>
      <c r="B30" s="24" t="s">
        <v>1416</v>
      </c>
      <c r="C30" s="25">
        <v>4.6100000000000003</v>
      </c>
      <c r="D30" s="25">
        <v>0.08</v>
      </c>
      <c r="E30" s="26">
        <v>16</v>
      </c>
      <c r="F30" s="26">
        <v>1.28</v>
      </c>
      <c r="G30" s="7" t="s">
        <v>15</v>
      </c>
      <c r="H30" s="7" t="s">
        <v>289</v>
      </c>
    </row>
    <row r="31" spans="1:8" x14ac:dyDescent="0.25">
      <c r="A31" s="7" t="s">
        <v>242</v>
      </c>
      <c r="B31" s="24" t="s">
        <v>1417</v>
      </c>
      <c r="C31" s="25">
        <v>8.44</v>
      </c>
      <c r="D31" s="25">
        <v>7.5999999999999998E-2</v>
      </c>
      <c r="E31" s="26">
        <v>16</v>
      </c>
      <c r="F31" s="26">
        <v>1.21</v>
      </c>
      <c r="G31" s="7" t="s">
        <v>15</v>
      </c>
      <c r="H31" s="7" t="s">
        <v>289</v>
      </c>
    </row>
    <row r="32" spans="1:8" x14ac:dyDescent="0.25">
      <c r="A32" s="7" t="s">
        <v>242</v>
      </c>
      <c r="B32" s="24" t="s">
        <v>1417</v>
      </c>
      <c r="C32" s="25">
        <v>8.44</v>
      </c>
      <c r="D32" s="25">
        <v>0.04</v>
      </c>
      <c r="E32" s="26">
        <v>16</v>
      </c>
      <c r="F32" s="26">
        <v>0.64</v>
      </c>
      <c r="G32" s="7" t="s">
        <v>15</v>
      </c>
      <c r="H32" s="7" t="s">
        <v>289</v>
      </c>
    </row>
    <row r="33" spans="1:8" x14ac:dyDescent="0.25">
      <c r="A33" s="7"/>
      <c r="B33" s="24"/>
      <c r="C33" s="27">
        <f>SUM(C8:C32)</f>
        <v>77.610000000000014</v>
      </c>
      <c r="D33" s="27">
        <f>SUM(D8:D32)</f>
        <v>25.666</v>
      </c>
      <c r="E33" s="26"/>
      <c r="F33" s="28">
        <f>SUM(F8:F32)</f>
        <v>410.63</v>
      </c>
      <c r="G33" s="7"/>
      <c r="H33" s="13" t="s">
        <v>19</v>
      </c>
    </row>
    <row r="34" spans="1:8" x14ac:dyDescent="0.25">
      <c r="A34" s="7" t="s">
        <v>242</v>
      </c>
      <c r="B34" s="24" t="s">
        <v>1418</v>
      </c>
      <c r="C34" s="25">
        <v>5.87</v>
      </c>
      <c r="D34" s="25">
        <v>5.6310000000000002</v>
      </c>
      <c r="E34" s="26">
        <v>16</v>
      </c>
      <c r="F34" s="26">
        <v>90.09</v>
      </c>
      <c r="G34" s="7" t="s">
        <v>15</v>
      </c>
      <c r="H34" s="7" t="s">
        <v>457</v>
      </c>
    </row>
    <row r="35" spans="1:8" x14ac:dyDescent="0.25">
      <c r="A35" s="7" t="s">
        <v>242</v>
      </c>
      <c r="B35" s="24" t="s">
        <v>1419</v>
      </c>
      <c r="C35" s="25">
        <v>5.62</v>
      </c>
      <c r="D35" s="25">
        <v>4.6120000000000001</v>
      </c>
      <c r="E35" s="26">
        <v>16</v>
      </c>
      <c r="F35" s="26">
        <v>73.790000000000006</v>
      </c>
      <c r="G35" s="7" t="s">
        <v>15</v>
      </c>
      <c r="H35" s="7" t="s">
        <v>457</v>
      </c>
    </row>
    <row r="36" spans="1:8" x14ac:dyDescent="0.25">
      <c r="A36" s="7" t="s">
        <v>242</v>
      </c>
      <c r="B36" s="24" t="s">
        <v>1420</v>
      </c>
      <c r="C36" s="25">
        <v>5.32</v>
      </c>
      <c r="D36" s="25">
        <v>4.4329999999999998</v>
      </c>
      <c r="E36" s="26">
        <v>16</v>
      </c>
      <c r="F36" s="26">
        <v>70.930000000000007</v>
      </c>
      <c r="G36" s="7" t="s">
        <v>15</v>
      </c>
      <c r="H36" s="7" t="s">
        <v>457</v>
      </c>
    </row>
    <row r="37" spans="1:8" x14ac:dyDescent="0.25">
      <c r="A37" s="7" t="s">
        <v>242</v>
      </c>
      <c r="B37" s="24" t="s">
        <v>1421</v>
      </c>
      <c r="C37" s="25">
        <v>5.76</v>
      </c>
      <c r="D37" s="25">
        <v>3.117</v>
      </c>
      <c r="E37" s="26">
        <v>16</v>
      </c>
      <c r="F37" s="26">
        <v>49.88</v>
      </c>
      <c r="G37" s="7" t="s">
        <v>15</v>
      </c>
      <c r="H37" s="7" t="s">
        <v>457</v>
      </c>
    </row>
    <row r="38" spans="1:8" x14ac:dyDescent="0.25">
      <c r="A38" s="7" t="s">
        <v>242</v>
      </c>
      <c r="B38" s="24" t="s">
        <v>1422</v>
      </c>
      <c r="C38" s="25">
        <v>2.69</v>
      </c>
      <c r="D38" s="25">
        <v>2.6819999999999999</v>
      </c>
      <c r="E38" s="26">
        <v>16</v>
      </c>
      <c r="F38" s="26">
        <v>42.92</v>
      </c>
      <c r="G38" s="7" t="s">
        <v>15</v>
      </c>
      <c r="H38" s="7" t="s">
        <v>457</v>
      </c>
    </row>
    <row r="39" spans="1:8" x14ac:dyDescent="0.25">
      <c r="A39" s="7" t="s">
        <v>242</v>
      </c>
      <c r="B39" s="24" t="s">
        <v>1423</v>
      </c>
      <c r="C39" s="25">
        <v>7.54</v>
      </c>
      <c r="D39" s="25">
        <v>2.54</v>
      </c>
      <c r="E39" s="26">
        <v>16</v>
      </c>
      <c r="F39" s="26">
        <v>40.64</v>
      </c>
      <c r="G39" s="7" t="s">
        <v>15</v>
      </c>
      <c r="H39" s="7" t="s">
        <v>457</v>
      </c>
    </row>
    <row r="40" spans="1:8" x14ac:dyDescent="0.25">
      <c r="A40" s="7" t="s">
        <v>242</v>
      </c>
      <c r="B40" s="24" t="s">
        <v>1424</v>
      </c>
      <c r="C40" s="25">
        <v>3.43</v>
      </c>
      <c r="D40" s="25">
        <v>2.157</v>
      </c>
      <c r="E40" s="26">
        <v>16</v>
      </c>
      <c r="F40" s="26">
        <v>34.520000000000003</v>
      </c>
      <c r="G40" s="7" t="s">
        <v>15</v>
      </c>
      <c r="H40" s="7" t="s">
        <v>457</v>
      </c>
    </row>
    <row r="41" spans="1:8" x14ac:dyDescent="0.25">
      <c r="A41" s="7" t="s">
        <v>242</v>
      </c>
      <c r="B41" s="24" t="s">
        <v>1425</v>
      </c>
      <c r="C41" s="25">
        <v>5.0599999999999996</v>
      </c>
      <c r="D41" s="25">
        <v>1.9670000000000001</v>
      </c>
      <c r="E41" s="26">
        <v>16</v>
      </c>
      <c r="F41" s="26">
        <v>31.46</v>
      </c>
      <c r="G41" s="7" t="s">
        <v>15</v>
      </c>
      <c r="H41" s="7" t="s">
        <v>457</v>
      </c>
    </row>
    <row r="42" spans="1:8" x14ac:dyDescent="0.25">
      <c r="A42" s="7" t="s">
        <v>242</v>
      </c>
      <c r="B42" s="24" t="s">
        <v>1426</v>
      </c>
      <c r="C42" s="25">
        <v>4.79</v>
      </c>
      <c r="D42" s="25">
        <v>1.78</v>
      </c>
      <c r="E42" s="26">
        <v>16</v>
      </c>
      <c r="F42" s="26">
        <v>28.49</v>
      </c>
      <c r="G42" s="7" t="s">
        <v>15</v>
      </c>
      <c r="H42" s="7" t="s">
        <v>457</v>
      </c>
    </row>
    <row r="43" spans="1:8" x14ac:dyDescent="0.25">
      <c r="A43" s="7" t="s">
        <v>242</v>
      </c>
      <c r="B43" s="24" t="s">
        <v>1427</v>
      </c>
      <c r="C43" s="25">
        <v>4.66</v>
      </c>
      <c r="D43" s="25">
        <v>1.722</v>
      </c>
      <c r="E43" s="26">
        <v>16</v>
      </c>
      <c r="F43" s="26">
        <v>27.56</v>
      </c>
      <c r="G43" s="7" t="s">
        <v>15</v>
      </c>
      <c r="H43" s="7" t="s">
        <v>457</v>
      </c>
    </row>
    <row r="44" spans="1:8" x14ac:dyDescent="0.25">
      <c r="A44" s="7" t="s">
        <v>242</v>
      </c>
      <c r="B44" s="24" t="s">
        <v>1428</v>
      </c>
      <c r="C44" s="25">
        <v>1.57</v>
      </c>
      <c r="D44" s="25">
        <v>1.5649999999999999</v>
      </c>
      <c r="E44" s="26">
        <v>16</v>
      </c>
      <c r="F44" s="26">
        <v>25.04</v>
      </c>
      <c r="G44" s="7" t="s">
        <v>15</v>
      </c>
      <c r="H44" s="7" t="s">
        <v>457</v>
      </c>
    </row>
    <row r="45" spans="1:8" x14ac:dyDescent="0.25">
      <c r="A45" s="7" t="s">
        <v>242</v>
      </c>
      <c r="B45" s="24" t="s">
        <v>1226</v>
      </c>
      <c r="C45" s="25">
        <v>1.46</v>
      </c>
      <c r="D45" s="25">
        <v>1.4610000000000001</v>
      </c>
      <c r="E45" s="26">
        <v>16</v>
      </c>
      <c r="F45" s="26">
        <v>23.37</v>
      </c>
      <c r="G45" s="7" t="s">
        <v>15</v>
      </c>
      <c r="H45" s="7" t="s">
        <v>457</v>
      </c>
    </row>
    <row r="46" spans="1:8" x14ac:dyDescent="0.25">
      <c r="A46" s="7" t="s">
        <v>242</v>
      </c>
      <c r="B46" s="24" t="s">
        <v>1429</v>
      </c>
      <c r="C46" s="25">
        <v>1.49</v>
      </c>
      <c r="D46" s="25">
        <v>1.4430000000000001</v>
      </c>
      <c r="E46" s="26">
        <v>16</v>
      </c>
      <c r="F46" s="26">
        <v>23.09</v>
      </c>
      <c r="G46" s="7" t="s">
        <v>15</v>
      </c>
      <c r="H46" s="7" t="s">
        <v>457</v>
      </c>
    </row>
    <row r="47" spans="1:8" x14ac:dyDescent="0.25">
      <c r="A47" s="7" t="s">
        <v>242</v>
      </c>
      <c r="B47" s="24" t="s">
        <v>1430</v>
      </c>
      <c r="C47" s="25">
        <v>1.57</v>
      </c>
      <c r="D47" s="25">
        <v>1.383</v>
      </c>
      <c r="E47" s="26">
        <v>16</v>
      </c>
      <c r="F47" s="26">
        <v>22.13</v>
      </c>
      <c r="G47" s="7" t="s">
        <v>15</v>
      </c>
      <c r="H47" s="7" t="s">
        <v>457</v>
      </c>
    </row>
    <row r="48" spans="1:8" x14ac:dyDescent="0.25">
      <c r="A48" s="7" t="s">
        <v>242</v>
      </c>
      <c r="B48" s="24" t="s">
        <v>1431</v>
      </c>
      <c r="C48" s="25">
        <v>1.4</v>
      </c>
      <c r="D48" s="25">
        <v>1.367</v>
      </c>
      <c r="E48" s="26">
        <v>16</v>
      </c>
      <c r="F48" s="26">
        <v>21.88</v>
      </c>
      <c r="G48" s="7" t="s">
        <v>15</v>
      </c>
      <c r="H48" s="7" t="s">
        <v>457</v>
      </c>
    </row>
    <row r="49" spans="1:8" x14ac:dyDescent="0.25">
      <c r="A49" s="7" t="s">
        <v>242</v>
      </c>
      <c r="B49" s="24" t="s">
        <v>1432</v>
      </c>
      <c r="C49" s="25">
        <v>1.32</v>
      </c>
      <c r="D49" s="25">
        <v>1.3089999999999999</v>
      </c>
      <c r="E49" s="26">
        <v>16</v>
      </c>
      <c r="F49" s="26">
        <v>20.95</v>
      </c>
      <c r="G49" s="7" t="s">
        <v>15</v>
      </c>
      <c r="H49" s="7" t="s">
        <v>457</v>
      </c>
    </row>
    <row r="50" spans="1:8" x14ac:dyDescent="0.25">
      <c r="A50" s="7" t="s">
        <v>242</v>
      </c>
      <c r="B50" s="24" t="s">
        <v>1433</v>
      </c>
      <c r="C50" s="25">
        <v>1.27</v>
      </c>
      <c r="D50" s="25">
        <v>1.24</v>
      </c>
      <c r="E50" s="26">
        <v>16</v>
      </c>
      <c r="F50" s="26">
        <v>19.850000000000001</v>
      </c>
      <c r="G50" s="7" t="s">
        <v>15</v>
      </c>
      <c r="H50" s="7" t="s">
        <v>457</v>
      </c>
    </row>
    <row r="51" spans="1:8" x14ac:dyDescent="0.25">
      <c r="A51" s="7" t="s">
        <v>242</v>
      </c>
      <c r="B51" s="24" t="s">
        <v>1434</v>
      </c>
      <c r="C51" s="25">
        <v>1.57</v>
      </c>
      <c r="D51" s="25">
        <v>1.198</v>
      </c>
      <c r="E51" s="26">
        <v>16</v>
      </c>
      <c r="F51" s="26">
        <v>19.16</v>
      </c>
      <c r="G51" s="7" t="s">
        <v>15</v>
      </c>
      <c r="H51" s="7" t="s">
        <v>457</v>
      </c>
    </row>
    <row r="52" spans="1:8" x14ac:dyDescent="0.25">
      <c r="A52" s="7" t="s">
        <v>242</v>
      </c>
      <c r="B52" s="24" t="s">
        <v>1435</v>
      </c>
      <c r="C52" s="25">
        <v>1.24</v>
      </c>
      <c r="D52" s="25">
        <v>1.169</v>
      </c>
      <c r="E52" s="26">
        <v>16</v>
      </c>
      <c r="F52" s="26">
        <v>18.7</v>
      </c>
      <c r="G52" s="7" t="s">
        <v>15</v>
      </c>
      <c r="H52" s="7" t="s">
        <v>457</v>
      </c>
    </row>
    <row r="53" spans="1:8" x14ac:dyDescent="0.25">
      <c r="A53" s="7" t="s">
        <v>242</v>
      </c>
      <c r="B53" s="24" t="s">
        <v>1436</v>
      </c>
      <c r="C53" s="25">
        <v>7.17</v>
      </c>
      <c r="D53" s="25">
        <v>1.103</v>
      </c>
      <c r="E53" s="26">
        <v>16</v>
      </c>
      <c r="F53" s="26">
        <v>17.64</v>
      </c>
      <c r="G53" s="7" t="s">
        <v>15</v>
      </c>
      <c r="H53" s="7" t="s">
        <v>457</v>
      </c>
    </row>
    <row r="54" spans="1:8" x14ac:dyDescent="0.25">
      <c r="A54" s="7" t="s">
        <v>242</v>
      </c>
      <c r="B54" s="24" t="s">
        <v>1437</v>
      </c>
      <c r="C54" s="25">
        <v>1.53</v>
      </c>
      <c r="D54" s="25">
        <v>1.0980000000000001</v>
      </c>
      <c r="E54" s="26">
        <v>16</v>
      </c>
      <c r="F54" s="26">
        <v>17.57</v>
      </c>
      <c r="G54" s="7" t="s">
        <v>15</v>
      </c>
      <c r="H54" s="7" t="s">
        <v>457</v>
      </c>
    </row>
    <row r="55" spans="1:8" x14ac:dyDescent="0.25">
      <c r="A55" s="7" t="s">
        <v>242</v>
      </c>
      <c r="B55" s="24" t="s">
        <v>1438</v>
      </c>
      <c r="C55" s="25">
        <v>1.07</v>
      </c>
      <c r="D55" s="25">
        <v>1.07</v>
      </c>
      <c r="E55" s="26">
        <v>16</v>
      </c>
      <c r="F55" s="26">
        <v>17.12</v>
      </c>
      <c r="G55" s="7" t="s">
        <v>15</v>
      </c>
      <c r="H55" s="7" t="s">
        <v>457</v>
      </c>
    </row>
    <row r="56" spans="1:8" x14ac:dyDescent="0.25">
      <c r="A56" s="7" t="s">
        <v>242</v>
      </c>
      <c r="B56" s="24" t="s">
        <v>1439</v>
      </c>
      <c r="C56" s="25">
        <v>2.33</v>
      </c>
      <c r="D56" s="25">
        <v>1.044</v>
      </c>
      <c r="E56" s="26">
        <v>16</v>
      </c>
      <c r="F56" s="26">
        <v>16.7</v>
      </c>
      <c r="G56" s="7" t="s">
        <v>15</v>
      </c>
      <c r="H56" s="7" t="s">
        <v>457</v>
      </c>
    </row>
    <row r="57" spans="1:8" x14ac:dyDescent="0.25">
      <c r="A57" s="7" t="s">
        <v>242</v>
      </c>
      <c r="B57" s="24" t="s">
        <v>1439</v>
      </c>
      <c r="C57" s="25">
        <v>2.33</v>
      </c>
      <c r="D57" s="25">
        <v>1.032</v>
      </c>
      <c r="E57" s="26">
        <v>16</v>
      </c>
      <c r="F57" s="26">
        <v>16.510000000000002</v>
      </c>
      <c r="G57" s="7" t="s">
        <v>15</v>
      </c>
      <c r="H57" s="7" t="s">
        <v>457</v>
      </c>
    </row>
    <row r="58" spans="1:8" x14ac:dyDescent="0.25">
      <c r="A58" s="7" t="s">
        <v>242</v>
      </c>
      <c r="B58" s="24" t="s">
        <v>1436</v>
      </c>
      <c r="C58" s="25">
        <v>7.17</v>
      </c>
      <c r="D58" s="25">
        <v>1.0009999999999999</v>
      </c>
      <c r="E58" s="26">
        <v>16</v>
      </c>
      <c r="F58" s="26">
        <v>16.02</v>
      </c>
      <c r="G58" s="7" t="s">
        <v>15</v>
      </c>
      <c r="H58" s="7" t="s">
        <v>457</v>
      </c>
    </row>
    <row r="59" spans="1:8" x14ac:dyDescent="0.25">
      <c r="A59" s="7" t="s">
        <v>242</v>
      </c>
      <c r="B59" s="24" t="s">
        <v>1440</v>
      </c>
      <c r="C59" s="25">
        <v>1.99</v>
      </c>
      <c r="D59" s="25">
        <v>0.96799999999999997</v>
      </c>
      <c r="E59" s="26">
        <v>16</v>
      </c>
      <c r="F59" s="26">
        <v>15.49</v>
      </c>
      <c r="G59" s="7" t="s">
        <v>15</v>
      </c>
      <c r="H59" s="7" t="s">
        <v>457</v>
      </c>
    </row>
    <row r="60" spans="1:8" x14ac:dyDescent="0.25">
      <c r="A60" s="7" t="s">
        <v>242</v>
      </c>
      <c r="B60" s="24" t="s">
        <v>1441</v>
      </c>
      <c r="C60" s="25">
        <v>0.97</v>
      </c>
      <c r="D60" s="25">
        <v>0.88100000000000001</v>
      </c>
      <c r="E60" s="26">
        <v>16</v>
      </c>
      <c r="F60" s="26">
        <v>14.1</v>
      </c>
      <c r="G60" s="7" t="s">
        <v>15</v>
      </c>
      <c r="H60" s="7" t="s">
        <v>457</v>
      </c>
    </row>
    <row r="61" spans="1:8" x14ac:dyDescent="0.25">
      <c r="A61" s="7" t="s">
        <v>242</v>
      </c>
      <c r="B61" s="24" t="s">
        <v>1442</v>
      </c>
      <c r="C61" s="25">
        <v>1.69</v>
      </c>
      <c r="D61" s="25">
        <v>0.86799999999999999</v>
      </c>
      <c r="E61" s="26">
        <v>16</v>
      </c>
      <c r="F61" s="26">
        <v>13.89</v>
      </c>
      <c r="G61" s="7" t="s">
        <v>15</v>
      </c>
      <c r="H61" s="7" t="s">
        <v>457</v>
      </c>
    </row>
    <row r="62" spans="1:8" x14ac:dyDescent="0.25">
      <c r="A62" s="7" t="s">
        <v>242</v>
      </c>
      <c r="B62" s="24" t="s">
        <v>1443</v>
      </c>
      <c r="C62" s="25">
        <v>2.69</v>
      </c>
      <c r="D62" s="25">
        <v>0.83699999999999997</v>
      </c>
      <c r="E62" s="26">
        <v>16</v>
      </c>
      <c r="F62" s="26">
        <v>13.39</v>
      </c>
      <c r="G62" s="7" t="s">
        <v>15</v>
      </c>
      <c r="H62" s="7" t="s">
        <v>457</v>
      </c>
    </row>
    <row r="63" spans="1:8" x14ac:dyDescent="0.25">
      <c r="A63" s="7" t="s">
        <v>242</v>
      </c>
      <c r="B63" s="24" t="s">
        <v>1444</v>
      </c>
      <c r="C63" s="25">
        <v>2.84</v>
      </c>
      <c r="D63" s="25">
        <v>0.82099999999999995</v>
      </c>
      <c r="E63" s="26">
        <v>16</v>
      </c>
      <c r="F63" s="26">
        <v>13.14</v>
      </c>
      <c r="G63" s="7" t="s">
        <v>15</v>
      </c>
      <c r="H63" s="7" t="s">
        <v>457</v>
      </c>
    </row>
    <row r="64" spans="1:8" x14ac:dyDescent="0.25">
      <c r="A64" s="7" t="s">
        <v>242</v>
      </c>
      <c r="B64" s="24" t="s">
        <v>1445</v>
      </c>
      <c r="C64" s="25">
        <v>2.58</v>
      </c>
      <c r="D64" s="25">
        <v>0.78800000000000003</v>
      </c>
      <c r="E64" s="26">
        <v>16</v>
      </c>
      <c r="F64" s="26">
        <v>12.6</v>
      </c>
      <c r="G64" s="7" t="s">
        <v>15</v>
      </c>
      <c r="H64" s="7" t="s">
        <v>457</v>
      </c>
    </row>
    <row r="65" spans="1:8" x14ac:dyDescent="0.25">
      <c r="A65" s="7" t="s">
        <v>242</v>
      </c>
      <c r="B65" s="24" t="s">
        <v>1446</v>
      </c>
      <c r="C65" s="25">
        <v>0.79</v>
      </c>
      <c r="D65" s="25">
        <v>0.77700000000000002</v>
      </c>
      <c r="E65" s="26">
        <v>16</v>
      </c>
      <c r="F65" s="26">
        <v>12.43</v>
      </c>
      <c r="G65" s="7" t="s">
        <v>15</v>
      </c>
      <c r="H65" s="7" t="s">
        <v>457</v>
      </c>
    </row>
    <row r="66" spans="1:8" x14ac:dyDescent="0.25">
      <c r="A66" s="7" t="s">
        <v>242</v>
      </c>
      <c r="B66" s="24" t="s">
        <v>1447</v>
      </c>
      <c r="C66" s="25">
        <v>2.0699999999999998</v>
      </c>
      <c r="D66" s="25">
        <v>0.76300000000000001</v>
      </c>
      <c r="E66" s="26">
        <v>16</v>
      </c>
      <c r="F66" s="26">
        <v>12.21</v>
      </c>
      <c r="G66" s="7" t="s">
        <v>15</v>
      </c>
      <c r="H66" s="7" t="s">
        <v>457</v>
      </c>
    </row>
    <row r="67" spans="1:8" x14ac:dyDescent="0.25">
      <c r="A67" s="7" t="s">
        <v>242</v>
      </c>
      <c r="B67" s="24" t="s">
        <v>1448</v>
      </c>
      <c r="C67" s="25">
        <v>0.77</v>
      </c>
      <c r="D67" s="25">
        <v>0.74</v>
      </c>
      <c r="E67" s="26">
        <v>16</v>
      </c>
      <c r="F67" s="26">
        <v>11.83</v>
      </c>
      <c r="G67" s="7" t="s">
        <v>15</v>
      </c>
      <c r="H67" s="7" t="s">
        <v>457</v>
      </c>
    </row>
    <row r="68" spans="1:8" x14ac:dyDescent="0.25">
      <c r="A68" s="7" t="s">
        <v>242</v>
      </c>
      <c r="B68" s="24" t="s">
        <v>1420</v>
      </c>
      <c r="C68" s="25">
        <v>5.32</v>
      </c>
      <c r="D68" s="25">
        <v>0.73</v>
      </c>
      <c r="E68" s="26">
        <v>16</v>
      </c>
      <c r="F68" s="26">
        <v>11.68</v>
      </c>
      <c r="G68" s="7" t="s">
        <v>15</v>
      </c>
      <c r="H68" s="7" t="s">
        <v>457</v>
      </c>
    </row>
    <row r="69" spans="1:8" x14ac:dyDescent="0.25">
      <c r="A69" s="7" t="s">
        <v>242</v>
      </c>
      <c r="B69" s="24" t="s">
        <v>1449</v>
      </c>
      <c r="C69" s="25">
        <v>0.74</v>
      </c>
      <c r="D69" s="25">
        <v>0.69599999999999995</v>
      </c>
      <c r="E69" s="26">
        <v>16</v>
      </c>
      <c r="F69" s="26">
        <v>11.14</v>
      </c>
      <c r="G69" s="7" t="s">
        <v>15</v>
      </c>
      <c r="H69" s="7" t="s">
        <v>457</v>
      </c>
    </row>
    <row r="70" spans="1:8" x14ac:dyDescent="0.25">
      <c r="A70" s="7" t="s">
        <v>242</v>
      </c>
      <c r="B70" s="24" t="s">
        <v>1450</v>
      </c>
      <c r="C70" s="25">
        <v>2.66</v>
      </c>
      <c r="D70" s="25">
        <v>0.68200000000000005</v>
      </c>
      <c r="E70" s="26">
        <v>16</v>
      </c>
      <c r="F70" s="26">
        <v>10.91</v>
      </c>
      <c r="G70" s="7" t="s">
        <v>15</v>
      </c>
      <c r="H70" s="7" t="s">
        <v>457</v>
      </c>
    </row>
    <row r="71" spans="1:8" x14ac:dyDescent="0.25">
      <c r="A71" s="7" t="s">
        <v>242</v>
      </c>
      <c r="B71" s="24" t="s">
        <v>1451</v>
      </c>
      <c r="C71" s="25">
        <v>2.71</v>
      </c>
      <c r="D71" s="25">
        <v>0.67300000000000004</v>
      </c>
      <c r="E71" s="26">
        <v>16</v>
      </c>
      <c r="F71" s="26">
        <v>10.77</v>
      </c>
      <c r="G71" s="7" t="s">
        <v>15</v>
      </c>
      <c r="H71" s="7" t="s">
        <v>457</v>
      </c>
    </row>
    <row r="72" spans="1:8" x14ac:dyDescent="0.25">
      <c r="A72" s="7" t="s">
        <v>242</v>
      </c>
      <c r="B72" s="24" t="s">
        <v>1417</v>
      </c>
      <c r="C72" s="25">
        <v>8.44</v>
      </c>
      <c r="D72" s="25">
        <v>0.58699999999999997</v>
      </c>
      <c r="E72" s="26">
        <v>16</v>
      </c>
      <c r="F72" s="26">
        <v>9.4</v>
      </c>
      <c r="G72" s="7" t="s">
        <v>15</v>
      </c>
      <c r="H72" s="7" t="s">
        <v>457</v>
      </c>
    </row>
    <row r="73" spans="1:8" x14ac:dyDescent="0.25">
      <c r="A73" s="7" t="s">
        <v>242</v>
      </c>
      <c r="B73" s="24" t="s">
        <v>1445</v>
      </c>
      <c r="C73" s="25">
        <v>2.58</v>
      </c>
      <c r="D73" s="25">
        <v>0.58699999999999997</v>
      </c>
      <c r="E73" s="26">
        <v>16</v>
      </c>
      <c r="F73" s="26">
        <v>9.39</v>
      </c>
      <c r="G73" s="7" t="s">
        <v>15</v>
      </c>
      <c r="H73" s="7" t="s">
        <v>457</v>
      </c>
    </row>
    <row r="74" spans="1:8" x14ac:dyDescent="0.25">
      <c r="A74" s="7" t="s">
        <v>242</v>
      </c>
      <c r="B74" s="24" t="s">
        <v>1452</v>
      </c>
      <c r="C74" s="25">
        <v>1.5</v>
      </c>
      <c r="D74" s="25">
        <v>0.57799999999999996</v>
      </c>
      <c r="E74" s="26">
        <v>16</v>
      </c>
      <c r="F74" s="26">
        <v>9.25</v>
      </c>
      <c r="G74" s="7" t="s">
        <v>15</v>
      </c>
      <c r="H74" s="7" t="s">
        <v>457</v>
      </c>
    </row>
    <row r="75" spans="1:8" x14ac:dyDescent="0.25">
      <c r="A75" s="7" t="s">
        <v>242</v>
      </c>
      <c r="B75" s="24" t="s">
        <v>1453</v>
      </c>
      <c r="C75" s="25">
        <v>1.72</v>
      </c>
      <c r="D75" s="25">
        <v>0.56100000000000005</v>
      </c>
      <c r="E75" s="26">
        <v>16</v>
      </c>
      <c r="F75" s="26">
        <v>8.98</v>
      </c>
      <c r="G75" s="7" t="s">
        <v>15</v>
      </c>
      <c r="H75" s="7" t="s">
        <v>457</v>
      </c>
    </row>
    <row r="76" spans="1:8" x14ac:dyDescent="0.25">
      <c r="A76" s="7" t="s">
        <v>242</v>
      </c>
      <c r="B76" s="24" t="s">
        <v>1414</v>
      </c>
      <c r="C76" s="25">
        <v>1.88</v>
      </c>
      <c r="D76" s="25">
        <v>0.56100000000000005</v>
      </c>
      <c r="E76" s="26">
        <v>16</v>
      </c>
      <c r="F76" s="26">
        <v>8.98</v>
      </c>
      <c r="G76" s="7" t="s">
        <v>15</v>
      </c>
      <c r="H76" s="7" t="s">
        <v>457</v>
      </c>
    </row>
    <row r="77" spans="1:8" x14ac:dyDescent="0.25">
      <c r="A77" s="7" t="s">
        <v>242</v>
      </c>
      <c r="B77" s="24" t="s">
        <v>1454</v>
      </c>
      <c r="C77" s="25">
        <v>0.97</v>
      </c>
      <c r="D77" s="25">
        <v>0.54900000000000004</v>
      </c>
      <c r="E77" s="26">
        <v>16</v>
      </c>
      <c r="F77" s="26">
        <v>8.7899999999999991</v>
      </c>
      <c r="G77" s="7" t="s">
        <v>15</v>
      </c>
      <c r="H77" s="7" t="s">
        <v>457</v>
      </c>
    </row>
    <row r="78" spans="1:8" x14ac:dyDescent="0.25">
      <c r="A78" s="7" t="s">
        <v>242</v>
      </c>
      <c r="B78" s="24" t="s">
        <v>1455</v>
      </c>
      <c r="C78" s="25">
        <v>4.3899999999999997</v>
      </c>
      <c r="D78" s="25">
        <v>0.54100000000000004</v>
      </c>
      <c r="E78" s="26">
        <v>16</v>
      </c>
      <c r="F78" s="26">
        <v>8.66</v>
      </c>
      <c r="G78" s="7" t="s">
        <v>15</v>
      </c>
      <c r="H78" s="7" t="s">
        <v>457</v>
      </c>
    </row>
    <row r="79" spans="1:8" x14ac:dyDescent="0.25">
      <c r="A79" s="7" t="s">
        <v>242</v>
      </c>
      <c r="B79" s="24" t="s">
        <v>1456</v>
      </c>
      <c r="C79" s="25">
        <v>3.54</v>
      </c>
      <c r="D79" s="25">
        <v>0.47699999999999998</v>
      </c>
      <c r="E79" s="26">
        <v>16</v>
      </c>
      <c r="F79" s="26">
        <v>7.63</v>
      </c>
      <c r="G79" s="7" t="s">
        <v>15</v>
      </c>
      <c r="H79" s="7" t="s">
        <v>457</v>
      </c>
    </row>
    <row r="80" spans="1:8" x14ac:dyDescent="0.25">
      <c r="A80" s="7" t="s">
        <v>242</v>
      </c>
      <c r="B80" s="24" t="s">
        <v>1413</v>
      </c>
      <c r="C80" s="25">
        <v>2.38</v>
      </c>
      <c r="D80" s="25">
        <v>0.47499999999999998</v>
      </c>
      <c r="E80" s="26">
        <v>16</v>
      </c>
      <c r="F80" s="26">
        <v>7.59</v>
      </c>
      <c r="G80" s="7" t="s">
        <v>15</v>
      </c>
      <c r="H80" s="7" t="s">
        <v>457</v>
      </c>
    </row>
    <row r="81" spans="1:8" x14ac:dyDescent="0.25">
      <c r="A81" s="7" t="s">
        <v>242</v>
      </c>
      <c r="B81" s="24" t="s">
        <v>1456</v>
      </c>
      <c r="C81" s="25">
        <v>3.54</v>
      </c>
      <c r="D81" s="25">
        <v>0.46800000000000003</v>
      </c>
      <c r="E81" s="26">
        <v>16</v>
      </c>
      <c r="F81" s="26">
        <v>7.49</v>
      </c>
      <c r="G81" s="7" t="s">
        <v>15</v>
      </c>
      <c r="H81" s="7" t="s">
        <v>457</v>
      </c>
    </row>
    <row r="82" spans="1:8" x14ac:dyDescent="0.25">
      <c r="A82" s="7" t="s">
        <v>242</v>
      </c>
      <c r="B82" s="24" t="s">
        <v>1457</v>
      </c>
      <c r="C82" s="25">
        <v>3.1</v>
      </c>
      <c r="D82" s="25">
        <v>0.40899999999999997</v>
      </c>
      <c r="E82" s="26">
        <v>16</v>
      </c>
      <c r="F82" s="26">
        <v>6.55</v>
      </c>
      <c r="G82" s="7" t="s">
        <v>15</v>
      </c>
      <c r="H82" s="7" t="s">
        <v>457</v>
      </c>
    </row>
    <row r="83" spans="1:8" x14ac:dyDescent="0.25">
      <c r="A83" s="7" t="s">
        <v>242</v>
      </c>
      <c r="B83" s="24" t="s">
        <v>1452</v>
      </c>
      <c r="C83" s="25">
        <v>1.5</v>
      </c>
      <c r="D83" s="25">
        <v>0.36099999999999999</v>
      </c>
      <c r="E83" s="26">
        <v>16</v>
      </c>
      <c r="F83" s="26">
        <v>5.78</v>
      </c>
      <c r="G83" s="7" t="s">
        <v>15</v>
      </c>
      <c r="H83" s="7" t="s">
        <v>457</v>
      </c>
    </row>
    <row r="84" spans="1:8" x14ac:dyDescent="0.25">
      <c r="A84" s="7" t="s">
        <v>242</v>
      </c>
      <c r="B84" s="24" t="s">
        <v>1458</v>
      </c>
      <c r="C84" s="25">
        <v>2.74</v>
      </c>
      <c r="D84" s="25">
        <v>0.3</v>
      </c>
      <c r="E84" s="26">
        <v>16</v>
      </c>
      <c r="F84" s="26">
        <v>4.8</v>
      </c>
      <c r="G84" s="7" t="s">
        <v>15</v>
      </c>
      <c r="H84" s="7" t="s">
        <v>457</v>
      </c>
    </row>
    <row r="85" spans="1:8" x14ac:dyDescent="0.25">
      <c r="A85" s="7" t="s">
        <v>242</v>
      </c>
      <c r="B85" s="24" t="s">
        <v>1453</v>
      </c>
      <c r="C85" s="25">
        <v>1.72</v>
      </c>
      <c r="D85" s="25">
        <v>0.29399999999999998</v>
      </c>
      <c r="E85" s="26">
        <v>16</v>
      </c>
      <c r="F85" s="26">
        <v>4.7</v>
      </c>
      <c r="G85" s="7" t="s">
        <v>15</v>
      </c>
      <c r="H85" s="7" t="s">
        <v>457</v>
      </c>
    </row>
    <row r="86" spans="1:8" x14ac:dyDescent="0.25">
      <c r="A86" s="7" t="s">
        <v>242</v>
      </c>
      <c r="B86" s="24" t="s">
        <v>1416</v>
      </c>
      <c r="C86" s="25">
        <v>4.6100000000000003</v>
      </c>
      <c r="D86" s="25">
        <v>0.28899999999999998</v>
      </c>
      <c r="E86" s="26">
        <v>16</v>
      </c>
      <c r="F86" s="26">
        <v>4.63</v>
      </c>
      <c r="G86" s="7" t="s">
        <v>15</v>
      </c>
      <c r="H86" s="7" t="s">
        <v>457</v>
      </c>
    </row>
    <row r="87" spans="1:8" x14ac:dyDescent="0.25">
      <c r="A87" s="7" t="s">
        <v>242</v>
      </c>
      <c r="B87" s="24" t="s">
        <v>1453</v>
      </c>
      <c r="C87" s="25">
        <v>1.72</v>
      </c>
      <c r="D87" s="25">
        <v>0.25</v>
      </c>
      <c r="E87" s="26">
        <v>16</v>
      </c>
      <c r="F87" s="26">
        <v>4</v>
      </c>
      <c r="G87" s="7" t="s">
        <v>15</v>
      </c>
      <c r="H87" s="7" t="s">
        <v>457</v>
      </c>
    </row>
    <row r="88" spans="1:8" x14ac:dyDescent="0.25">
      <c r="A88" s="7" t="s">
        <v>242</v>
      </c>
      <c r="B88" s="24" t="s">
        <v>1405</v>
      </c>
      <c r="C88" s="25">
        <v>3.48</v>
      </c>
      <c r="D88" s="25">
        <v>0.23699999999999999</v>
      </c>
      <c r="E88" s="26">
        <v>16</v>
      </c>
      <c r="F88" s="26">
        <v>3.79</v>
      </c>
      <c r="G88" s="7" t="s">
        <v>15</v>
      </c>
      <c r="H88" s="7" t="s">
        <v>457</v>
      </c>
    </row>
    <row r="89" spans="1:8" x14ac:dyDescent="0.25">
      <c r="A89" s="7" t="s">
        <v>242</v>
      </c>
      <c r="B89" s="24" t="s">
        <v>1459</v>
      </c>
      <c r="C89" s="25">
        <v>5.83</v>
      </c>
      <c r="D89" s="25">
        <v>0.218</v>
      </c>
      <c r="E89" s="26">
        <v>16</v>
      </c>
      <c r="F89" s="26">
        <v>3.49</v>
      </c>
      <c r="G89" s="7" t="s">
        <v>15</v>
      </c>
      <c r="H89" s="7" t="s">
        <v>457</v>
      </c>
    </row>
    <row r="90" spans="1:8" x14ac:dyDescent="0.25">
      <c r="A90" s="7" t="s">
        <v>242</v>
      </c>
      <c r="B90" s="24" t="s">
        <v>1450</v>
      </c>
      <c r="C90" s="25">
        <v>2.66</v>
      </c>
      <c r="D90" s="25">
        <v>0.20899999999999999</v>
      </c>
      <c r="E90" s="26">
        <v>16</v>
      </c>
      <c r="F90" s="26">
        <v>3.34</v>
      </c>
      <c r="G90" s="7" t="s">
        <v>15</v>
      </c>
      <c r="H90" s="7" t="s">
        <v>457</v>
      </c>
    </row>
    <row r="91" spans="1:8" x14ac:dyDescent="0.25">
      <c r="A91" s="7" t="s">
        <v>242</v>
      </c>
      <c r="B91" s="24" t="s">
        <v>1460</v>
      </c>
      <c r="C91" s="25">
        <v>1.52</v>
      </c>
      <c r="D91" s="25">
        <v>0.20799999999999999</v>
      </c>
      <c r="E91" s="26">
        <v>16</v>
      </c>
      <c r="F91" s="26">
        <v>3.33</v>
      </c>
      <c r="G91" s="7" t="s">
        <v>15</v>
      </c>
      <c r="H91" s="7" t="s">
        <v>457</v>
      </c>
    </row>
    <row r="92" spans="1:8" x14ac:dyDescent="0.25">
      <c r="A92" s="7" t="s">
        <v>242</v>
      </c>
      <c r="B92" s="24" t="s">
        <v>1461</v>
      </c>
      <c r="C92" s="25">
        <v>2.42</v>
      </c>
      <c r="D92" s="25">
        <v>0.19400000000000001</v>
      </c>
      <c r="E92" s="26">
        <v>16</v>
      </c>
      <c r="F92" s="26">
        <v>3.11</v>
      </c>
      <c r="G92" s="7" t="s">
        <v>15</v>
      </c>
      <c r="H92" s="7" t="s">
        <v>457</v>
      </c>
    </row>
    <row r="93" spans="1:8" x14ac:dyDescent="0.25">
      <c r="A93" s="7" t="s">
        <v>242</v>
      </c>
      <c r="B93" s="24" t="s">
        <v>1462</v>
      </c>
      <c r="C93" s="25">
        <v>3.11</v>
      </c>
      <c r="D93" s="25">
        <v>0.191</v>
      </c>
      <c r="E93" s="26">
        <v>16</v>
      </c>
      <c r="F93" s="26">
        <v>3.06</v>
      </c>
      <c r="G93" s="7" t="s">
        <v>15</v>
      </c>
      <c r="H93" s="7" t="s">
        <v>457</v>
      </c>
    </row>
    <row r="94" spans="1:8" x14ac:dyDescent="0.25">
      <c r="A94" s="7" t="s">
        <v>242</v>
      </c>
      <c r="B94" s="24" t="s">
        <v>1455</v>
      </c>
      <c r="C94" s="25">
        <v>4.3899999999999997</v>
      </c>
      <c r="D94" s="25">
        <v>0.185</v>
      </c>
      <c r="E94" s="26">
        <v>16</v>
      </c>
      <c r="F94" s="26">
        <v>2.96</v>
      </c>
      <c r="G94" s="7" t="s">
        <v>15</v>
      </c>
      <c r="H94" s="7" t="s">
        <v>457</v>
      </c>
    </row>
    <row r="95" spans="1:8" x14ac:dyDescent="0.25">
      <c r="A95" s="7" t="s">
        <v>242</v>
      </c>
      <c r="B95" s="24" t="s">
        <v>1461</v>
      </c>
      <c r="C95" s="25">
        <v>2.42</v>
      </c>
      <c r="D95" s="25">
        <v>0.16900000000000001</v>
      </c>
      <c r="E95" s="26">
        <v>16</v>
      </c>
      <c r="F95" s="26">
        <v>2.7</v>
      </c>
      <c r="G95" s="7" t="s">
        <v>15</v>
      </c>
      <c r="H95" s="7" t="s">
        <v>457</v>
      </c>
    </row>
    <row r="96" spans="1:8" x14ac:dyDescent="0.25">
      <c r="A96" s="7" t="s">
        <v>242</v>
      </c>
      <c r="B96" s="24" t="s">
        <v>1445</v>
      </c>
      <c r="C96" s="25">
        <v>2.58</v>
      </c>
      <c r="D96" s="25">
        <v>0.16300000000000001</v>
      </c>
      <c r="E96" s="26">
        <v>16</v>
      </c>
      <c r="F96" s="26">
        <v>2.6</v>
      </c>
      <c r="G96" s="7" t="s">
        <v>15</v>
      </c>
      <c r="H96" s="7" t="s">
        <v>457</v>
      </c>
    </row>
    <row r="97" spans="1:8" x14ac:dyDescent="0.25">
      <c r="A97" s="7" t="s">
        <v>242</v>
      </c>
      <c r="B97" s="24" t="s">
        <v>1463</v>
      </c>
      <c r="C97" s="25">
        <v>1.23</v>
      </c>
      <c r="D97" s="25">
        <v>0.14099999999999999</v>
      </c>
      <c r="E97" s="26">
        <v>16</v>
      </c>
      <c r="F97" s="26">
        <v>2.2599999999999998</v>
      </c>
      <c r="G97" s="7" t="s">
        <v>15</v>
      </c>
      <c r="H97" s="7" t="s">
        <v>457</v>
      </c>
    </row>
    <row r="98" spans="1:8" x14ac:dyDescent="0.25">
      <c r="A98" s="7" t="s">
        <v>242</v>
      </c>
      <c r="B98" s="24" t="s">
        <v>1464</v>
      </c>
      <c r="C98" s="25">
        <v>1.43</v>
      </c>
      <c r="D98" s="25">
        <v>0.14099999999999999</v>
      </c>
      <c r="E98" s="26">
        <v>16</v>
      </c>
      <c r="F98" s="26">
        <v>2.2599999999999998</v>
      </c>
      <c r="G98" s="7" t="s">
        <v>15</v>
      </c>
      <c r="H98" s="7" t="s">
        <v>457</v>
      </c>
    </row>
    <row r="99" spans="1:8" x14ac:dyDescent="0.25">
      <c r="A99" s="7" t="s">
        <v>242</v>
      </c>
      <c r="B99" s="24" t="s">
        <v>1465</v>
      </c>
      <c r="C99" s="25">
        <v>1.86</v>
      </c>
      <c r="D99" s="25">
        <v>0.13500000000000001</v>
      </c>
      <c r="E99" s="26">
        <v>16</v>
      </c>
      <c r="F99" s="26">
        <v>2.16</v>
      </c>
      <c r="G99" s="7" t="s">
        <v>15</v>
      </c>
      <c r="H99" s="7" t="s">
        <v>457</v>
      </c>
    </row>
    <row r="100" spans="1:8" x14ac:dyDescent="0.25">
      <c r="A100" s="7" t="s">
        <v>242</v>
      </c>
      <c r="B100" s="24" t="s">
        <v>1465</v>
      </c>
      <c r="C100" s="25">
        <v>1.86</v>
      </c>
      <c r="D100" s="25">
        <v>0.11899999999999999</v>
      </c>
      <c r="E100" s="26">
        <v>16</v>
      </c>
      <c r="F100" s="26">
        <v>1.9</v>
      </c>
      <c r="G100" s="7" t="s">
        <v>15</v>
      </c>
      <c r="H100" s="7" t="s">
        <v>457</v>
      </c>
    </row>
    <row r="101" spans="1:8" x14ac:dyDescent="0.25">
      <c r="A101" s="7" t="s">
        <v>242</v>
      </c>
      <c r="B101" s="24" t="s">
        <v>1455</v>
      </c>
      <c r="C101" s="25">
        <v>4.3899999999999997</v>
      </c>
      <c r="D101" s="25">
        <v>8.2000000000000003E-2</v>
      </c>
      <c r="E101" s="26">
        <v>16</v>
      </c>
      <c r="F101" s="26">
        <v>1.31</v>
      </c>
      <c r="G101" s="7" t="s">
        <v>15</v>
      </c>
      <c r="H101" s="7" t="s">
        <v>457</v>
      </c>
    </row>
    <row r="102" spans="1:8" x14ac:dyDescent="0.25">
      <c r="A102" s="7" t="s">
        <v>242</v>
      </c>
      <c r="B102" s="24" t="s">
        <v>1465</v>
      </c>
      <c r="C102" s="25">
        <v>1.86</v>
      </c>
      <c r="D102" s="25">
        <v>7.8E-2</v>
      </c>
      <c r="E102" s="26">
        <v>16</v>
      </c>
      <c r="F102" s="26">
        <v>1.24</v>
      </c>
      <c r="G102" s="7" t="s">
        <v>15</v>
      </c>
      <c r="H102" s="7" t="s">
        <v>457</v>
      </c>
    </row>
    <row r="103" spans="1:8" x14ac:dyDescent="0.25">
      <c r="A103" s="7" t="s">
        <v>242</v>
      </c>
      <c r="B103" s="24" t="s">
        <v>1466</v>
      </c>
      <c r="C103" s="25">
        <v>4.1100000000000003</v>
      </c>
      <c r="D103" s="25">
        <v>7.2999999999999995E-2</v>
      </c>
      <c r="E103" s="26">
        <v>16</v>
      </c>
      <c r="F103" s="26">
        <v>1.1599999999999999</v>
      </c>
      <c r="G103" s="7" t="s">
        <v>15</v>
      </c>
      <c r="H103" s="7" t="s">
        <v>457</v>
      </c>
    </row>
    <row r="104" spans="1:8" x14ac:dyDescent="0.25">
      <c r="A104" s="7" t="s">
        <v>242</v>
      </c>
      <c r="B104" s="24" t="s">
        <v>1465</v>
      </c>
      <c r="C104" s="25">
        <v>1.86</v>
      </c>
      <c r="D104" s="25">
        <v>6.7000000000000004E-2</v>
      </c>
      <c r="E104" s="26">
        <v>16</v>
      </c>
      <c r="F104" s="26">
        <v>1.08</v>
      </c>
      <c r="G104" s="7" t="s">
        <v>15</v>
      </c>
      <c r="H104" s="7" t="s">
        <v>457</v>
      </c>
    </row>
    <row r="105" spans="1:8" x14ac:dyDescent="0.25">
      <c r="A105" s="7" t="s">
        <v>242</v>
      </c>
      <c r="B105" s="24" t="s">
        <v>1455</v>
      </c>
      <c r="C105" s="25">
        <v>4.3899999999999997</v>
      </c>
      <c r="D105" s="25">
        <v>6.5000000000000002E-2</v>
      </c>
      <c r="E105" s="26">
        <v>16</v>
      </c>
      <c r="F105" s="26">
        <v>1.05</v>
      </c>
      <c r="G105" s="7" t="s">
        <v>15</v>
      </c>
      <c r="H105" s="7" t="s">
        <v>457</v>
      </c>
    </row>
    <row r="106" spans="1:8" x14ac:dyDescent="0.25">
      <c r="A106" s="7" t="s">
        <v>242</v>
      </c>
      <c r="B106" s="24" t="s">
        <v>1441</v>
      </c>
      <c r="C106" s="25">
        <v>0.97</v>
      </c>
      <c r="D106" s="25">
        <v>5.3999999999999999E-2</v>
      </c>
      <c r="E106" s="26">
        <v>16</v>
      </c>
      <c r="F106" s="26">
        <v>0.86</v>
      </c>
      <c r="G106" s="7" t="s">
        <v>15</v>
      </c>
      <c r="H106" s="7" t="s">
        <v>457</v>
      </c>
    </row>
    <row r="107" spans="1:8" x14ac:dyDescent="0.25">
      <c r="A107" s="7" t="s">
        <v>242</v>
      </c>
      <c r="B107" s="24" t="s">
        <v>1459</v>
      </c>
      <c r="C107" s="25">
        <v>5.83</v>
      </c>
      <c r="D107" s="25">
        <v>5.1999999999999998E-2</v>
      </c>
      <c r="E107" s="26">
        <v>16</v>
      </c>
      <c r="F107" s="26">
        <v>0.83</v>
      </c>
      <c r="G107" s="7" t="s">
        <v>15</v>
      </c>
      <c r="H107" s="7" t="s">
        <v>457</v>
      </c>
    </row>
    <row r="108" spans="1:8" x14ac:dyDescent="0.25">
      <c r="A108" s="7" t="s">
        <v>242</v>
      </c>
      <c r="B108" s="24" t="s">
        <v>1426</v>
      </c>
      <c r="C108" s="25">
        <v>4.79</v>
      </c>
      <c r="D108" s="25">
        <v>4.5999999999999999E-2</v>
      </c>
      <c r="E108" s="26">
        <v>16</v>
      </c>
      <c r="F108" s="26">
        <v>0.74</v>
      </c>
      <c r="G108" s="7" t="s">
        <v>15</v>
      </c>
      <c r="H108" s="7" t="s">
        <v>457</v>
      </c>
    </row>
    <row r="109" spans="1:8" x14ac:dyDescent="0.25">
      <c r="A109" s="7" t="s">
        <v>242</v>
      </c>
      <c r="B109" s="24" t="s">
        <v>1467</v>
      </c>
      <c r="C109" s="25">
        <v>3.99</v>
      </c>
      <c r="D109" s="25">
        <v>3.3000000000000002E-2</v>
      </c>
      <c r="E109" s="26">
        <v>16</v>
      </c>
      <c r="F109" s="26">
        <v>0.54</v>
      </c>
      <c r="G109" s="7" t="s">
        <v>15</v>
      </c>
      <c r="H109" s="7" t="s">
        <v>457</v>
      </c>
    </row>
    <row r="110" spans="1:8" x14ac:dyDescent="0.25">
      <c r="A110" s="7" t="s">
        <v>242</v>
      </c>
      <c r="B110" s="24" t="s">
        <v>1461</v>
      </c>
      <c r="C110" s="25">
        <v>2.42</v>
      </c>
      <c r="D110" s="25">
        <v>3.2000000000000001E-2</v>
      </c>
      <c r="E110" s="26">
        <v>16</v>
      </c>
      <c r="F110" s="26">
        <v>0.51</v>
      </c>
      <c r="G110" s="7" t="s">
        <v>15</v>
      </c>
      <c r="H110" s="7" t="s">
        <v>457</v>
      </c>
    </row>
    <row r="111" spans="1:8" x14ac:dyDescent="0.25">
      <c r="A111" s="7" t="s">
        <v>242</v>
      </c>
      <c r="B111" s="24" t="s">
        <v>1468</v>
      </c>
      <c r="C111" s="25">
        <v>2.92</v>
      </c>
      <c r="D111" s="25">
        <v>2.5999999999999999E-2</v>
      </c>
      <c r="E111" s="26">
        <v>16</v>
      </c>
      <c r="F111" s="26">
        <v>0.41</v>
      </c>
      <c r="G111" s="7" t="s">
        <v>15</v>
      </c>
      <c r="H111" s="7" t="s">
        <v>457</v>
      </c>
    </row>
    <row r="112" spans="1:8" x14ac:dyDescent="0.25">
      <c r="A112" s="7" t="s">
        <v>242</v>
      </c>
      <c r="B112" s="24" t="s">
        <v>1425</v>
      </c>
      <c r="C112" s="25">
        <v>5.0599999999999996</v>
      </c>
      <c r="D112" s="25">
        <v>0.02</v>
      </c>
      <c r="E112" s="26">
        <v>16</v>
      </c>
      <c r="F112" s="26">
        <v>0.32</v>
      </c>
      <c r="G112" s="7" t="s">
        <v>15</v>
      </c>
      <c r="H112" s="7" t="s">
        <v>457</v>
      </c>
    </row>
    <row r="113" spans="1:8" x14ac:dyDescent="0.25">
      <c r="A113" s="7" t="s">
        <v>242</v>
      </c>
      <c r="B113" s="24" t="s">
        <v>1447</v>
      </c>
      <c r="C113" s="25">
        <v>2.0699999999999998</v>
      </c>
      <c r="D113" s="25">
        <v>1.9E-2</v>
      </c>
      <c r="E113" s="26">
        <v>16</v>
      </c>
      <c r="F113" s="26">
        <v>0.3</v>
      </c>
      <c r="G113" s="7" t="s">
        <v>15</v>
      </c>
      <c r="H113" s="7" t="s">
        <v>457</v>
      </c>
    </row>
    <row r="114" spans="1:8" x14ac:dyDescent="0.25">
      <c r="A114" s="7" t="s">
        <v>242</v>
      </c>
      <c r="B114" s="24" t="s">
        <v>1469</v>
      </c>
      <c r="C114" s="25">
        <v>0.78</v>
      </c>
      <c r="D114" s="25">
        <v>1.4999999999999999E-2</v>
      </c>
      <c r="E114" s="26">
        <v>16</v>
      </c>
      <c r="F114" s="26">
        <v>0.24</v>
      </c>
      <c r="G114" s="7" t="s">
        <v>15</v>
      </c>
      <c r="H114" s="7" t="s">
        <v>457</v>
      </c>
    </row>
    <row r="115" spans="1:8" x14ac:dyDescent="0.25">
      <c r="A115" s="7" t="s">
        <v>242</v>
      </c>
      <c r="B115" s="24" t="s">
        <v>1470</v>
      </c>
      <c r="C115" s="25">
        <v>1.91</v>
      </c>
      <c r="D115" s="25">
        <v>1.4E-2</v>
      </c>
      <c r="E115" s="26">
        <v>16</v>
      </c>
      <c r="F115" s="26">
        <v>0.23</v>
      </c>
      <c r="G115" s="7" t="s">
        <v>15</v>
      </c>
      <c r="H115" s="7" t="s">
        <v>457</v>
      </c>
    </row>
    <row r="116" spans="1:8" x14ac:dyDescent="0.25">
      <c r="A116" s="7" t="s">
        <v>242</v>
      </c>
      <c r="B116" s="24" t="s">
        <v>1471</v>
      </c>
      <c r="C116" s="25">
        <v>0.12</v>
      </c>
      <c r="D116" s="25">
        <v>0.01</v>
      </c>
      <c r="E116" s="26">
        <v>16</v>
      </c>
      <c r="F116" s="26">
        <v>0.17</v>
      </c>
      <c r="G116" s="7" t="s">
        <v>15</v>
      </c>
      <c r="H116" s="7" t="s">
        <v>457</v>
      </c>
    </row>
    <row r="117" spans="1:8" x14ac:dyDescent="0.25">
      <c r="A117" s="7"/>
      <c r="B117" s="24"/>
      <c r="C117" s="27">
        <f>SUM(C34:C116)</f>
        <v>241.64</v>
      </c>
      <c r="D117" s="27">
        <f>SUM(D34:D116)</f>
        <v>69.631</v>
      </c>
      <c r="E117" s="26"/>
      <c r="F117" s="28">
        <f>SUM(F34:F116)</f>
        <v>1114.1599999999996</v>
      </c>
      <c r="G117" s="7"/>
      <c r="H117" s="13" t="s">
        <v>19</v>
      </c>
    </row>
    <row r="118" spans="1:8" x14ac:dyDescent="0.25">
      <c r="A118" s="7" t="s">
        <v>242</v>
      </c>
      <c r="B118" s="24" t="s">
        <v>1472</v>
      </c>
      <c r="C118" s="25">
        <v>0.34</v>
      </c>
      <c r="D118" s="25">
        <v>0.34100000000000003</v>
      </c>
      <c r="E118" s="26">
        <v>16</v>
      </c>
      <c r="F118" s="26">
        <v>5.46</v>
      </c>
      <c r="G118" s="7" t="s">
        <v>15</v>
      </c>
      <c r="H118" s="7" t="s">
        <v>656</v>
      </c>
    </row>
    <row r="119" spans="1:8" x14ac:dyDescent="0.25">
      <c r="A119" s="7" t="s">
        <v>242</v>
      </c>
      <c r="B119" s="24" t="s">
        <v>1473</v>
      </c>
      <c r="C119" s="25">
        <v>0.26</v>
      </c>
      <c r="D119" s="25">
        <v>0.24299999999999999</v>
      </c>
      <c r="E119" s="26">
        <v>16</v>
      </c>
      <c r="F119" s="26">
        <v>3.89</v>
      </c>
      <c r="G119" s="7" t="s">
        <v>15</v>
      </c>
      <c r="H119" s="7" t="s">
        <v>656</v>
      </c>
    </row>
    <row r="120" spans="1:8" x14ac:dyDescent="0.25">
      <c r="A120" s="7" t="s">
        <v>242</v>
      </c>
      <c r="B120" s="24" t="s">
        <v>1467</v>
      </c>
      <c r="C120" s="25">
        <v>3.99</v>
      </c>
      <c r="D120" s="25">
        <v>0.02</v>
      </c>
      <c r="E120" s="26">
        <v>16</v>
      </c>
      <c r="F120" s="26">
        <v>0.33</v>
      </c>
      <c r="G120" s="7" t="s">
        <v>15</v>
      </c>
      <c r="H120" s="7" t="s">
        <v>656</v>
      </c>
    </row>
    <row r="121" spans="1:8" x14ac:dyDescent="0.25">
      <c r="A121" s="7"/>
      <c r="B121" s="24"/>
      <c r="C121" s="27">
        <f>SUM(C118:C120)</f>
        <v>4.59</v>
      </c>
      <c r="D121" s="27">
        <f>SUM(D118:D120)</f>
        <v>0.60400000000000009</v>
      </c>
      <c r="E121" s="26"/>
      <c r="F121" s="28">
        <f>SUM(F118:F120)</f>
        <v>9.68</v>
      </c>
      <c r="G121" s="7"/>
      <c r="H121" s="13" t="s">
        <v>19</v>
      </c>
    </row>
    <row r="122" spans="1:8" x14ac:dyDescent="0.25">
      <c r="A122" s="7" t="s">
        <v>242</v>
      </c>
      <c r="B122" s="24" t="s">
        <v>1474</v>
      </c>
      <c r="C122" s="25">
        <v>4.5</v>
      </c>
      <c r="D122" s="25">
        <v>2.3010000000000002</v>
      </c>
      <c r="E122" s="26">
        <v>16</v>
      </c>
      <c r="F122" s="26">
        <v>36.81</v>
      </c>
      <c r="G122" s="7" t="s">
        <v>15</v>
      </c>
      <c r="H122" s="7" t="s">
        <v>1475</v>
      </c>
    </row>
    <row r="123" spans="1:8" x14ac:dyDescent="0.25">
      <c r="A123" s="7" t="s">
        <v>242</v>
      </c>
      <c r="B123" s="24" t="s">
        <v>1021</v>
      </c>
      <c r="C123" s="25">
        <v>2.11</v>
      </c>
      <c r="D123" s="25">
        <v>1.409</v>
      </c>
      <c r="E123" s="26">
        <v>16</v>
      </c>
      <c r="F123" s="26">
        <v>22.54</v>
      </c>
      <c r="G123" s="7" t="s">
        <v>15</v>
      </c>
      <c r="H123" s="7" t="s">
        <v>1475</v>
      </c>
    </row>
    <row r="124" spans="1:8" x14ac:dyDescent="0.25">
      <c r="A124" s="7" t="s">
        <v>242</v>
      </c>
      <c r="B124" s="24" t="s">
        <v>1476</v>
      </c>
      <c r="C124" s="25">
        <v>0.64</v>
      </c>
      <c r="D124" s="25">
        <v>0.27400000000000002</v>
      </c>
      <c r="E124" s="26">
        <v>16</v>
      </c>
      <c r="F124" s="26">
        <v>4.38</v>
      </c>
      <c r="G124" s="7" t="s">
        <v>15</v>
      </c>
      <c r="H124" s="7" t="s">
        <v>1475</v>
      </c>
    </row>
    <row r="125" spans="1:8" x14ac:dyDescent="0.25">
      <c r="A125" s="7"/>
      <c r="B125" s="24"/>
      <c r="C125" s="27">
        <f>SUM(C122:C124)</f>
        <v>7.2499999999999991</v>
      </c>
      <c r="D125" s="27">
        <f>SUM(D122:D124)</f>
        <v>3.984</v>
      </c>
      <c r="E125" s="26"/>
      <c r="F125" s="28">
        <f>SUM(F122:F124)</f>
        <v>63.730000000000004</v>
      </c>
      <c r="G125" s="7"/>
      <c r="H125" s="13" t="s">
        <v>19</v>
      </c>
    </row>
    <row r="126" spans="1:8" x14ac:dyDescent="0.25">
      <c r="A126" s="7" t="s">
        <v>242</v>
      </c>
      <c r="B126" s="24" t="s">
        <v>1477</v>
      </c>
      <c r="C126" s="25">
        <v>1.1200000000000001</v>
      </c>
      <c r="D126" s="25">
        <v>0.76200000000000001</v>
      </c>
      <c r="E126" s="26">
        <v>16</v>
      </c>
      <c r="F126" s="26">
        <v>12.19</v>
      </c>
      <c r="G126" s="7" t="s">
        <v>15</v>
      </c>
      <c r="H126" s="7" t="s">
        <v>1478</v>
      </c>
    </row>
    <row r="127" spans="1:8" x14ac:dyDescent="0.25">
      <c r="A127" s="7" t="s">
        <v>242</v>
      </c>
      <c r="B127" s="24" t="s">
        <v>1457</v>
      </c>
      <c r="C127" s="25">
        <v>3.1</v>
      </c>
      <c r="D127" s="25">
        <v>0.49099999999999999</v>
      </c>
      <c r="E127" s="26">
        <v>16</v>
      </c>
      <c r="F127" s="26">
        <v>7.85</v>
      </c>
      <c r="G127" s="7" t="s">
        <v>15</v>
      </c>
      <c r="H127" s="7" t="s">
        <v>1478</v>
      </c>
    </row>
    <row r="128" spans="1:8" x14ac:dyDescent="0.25">
      <c r="A128" s="7" t="s">
        <v>242</v>
      </c>
      <c r="B128" s="24" t="s">
        <v>1468</v>
      </c>
      <c r="C128" s="25">
        <v>2.92</v>
      </c>
      <c r="D128" s="25">
        <v>0.39</v>
      </c>
      <c r="E128" s="26">
        <v>16</v>
      </c>
      <c r="F128" s="26">
        <v>6.24</v>
      </c>
      <c r="G128" s="7" t="s">
        <v>15</v>
      </c>
      <c r="H128" s="7" t="s">
        <v>1478</v>
      </c>
    </row>
    <row r="129" spans="1:8" x14ac:dyDescent="0.25">
      <c r="A129" s="7" t="s">
        <v>242</v>
      </c>
      <c r="B129" s="24" t="s">
        <v>1421</v>
      </c>
      <c r="C129" s="25">
        <v>5.76</v>
      </c>
      <c r="D129" s="25">
        <v>0.30499999999999999</v>
      </c>
      <c r="E129" s="26">
        <v>16</v>
      </c>
      <c r="F129" s="26">
        <v>4.88</v>
      </c>
      <c r="G129" s="7" t="s">
        <v>15</v>
      </c>
      <c r="H129" s="7" t="s">
        <v>1478</v>
      </c>
    </row>
    <row r="130" spans="1:8" x14ac:dyDescent="0.25">
      <c r="A130" s="7" t="s">
        <v>242</v>
      </c>
      <c r="B130" s="24" t="s">
        <v>1479</v>
      </c>
      <c r="C130" s="25">
        <v>4.03</v>
      </c>
      <c r="D130" s="25">
        <v>9.0999999999999998E-2</v>
      </c>
      <c r="E130" s="26">
        <v>16</v>
      </c>
      <c r="F130" s="26">
        <v>1.46</v>
      </c>
      <c r="G130" s="7" t="s">
        <v>15</v>
      </c>
      <c r="H130" s="7" t="s">
        <v>1478</v>
      </c>
    </row>
    <row r="131" spans="1:8" x14ac:dyDescent="0.25">
      <c r="A131" s="7"/>
      <c r="B131" s="24"/>
      <c r="C131" s="27">
        <f>SUM(C126:C130)</f>
        <v>16.93</v>
      </c>
      <c r="D131" s="27">
        <f>SUM(D126:D130)</f>
        <v>2.0390000000000001</v>
      </c>
      <c r="E131" s="26"/>
      <c r="F131" s="28">
        <f>SUM(F126:F130)</f>
        <v>32.619999999999997</v>
      </c>
      <c r="G131" s="7"/>
      <c r="H131" s="13" t="s">
        <v>19</v>
      </c>
    </row>
    <row r="132" spans="1:8" x14ac:dyDescent="0.25">
      <c r="A132" s="7" t="s">
        <v>242</v>
      </c>
      <c r="B132" s="24" t="s">
        <v>1480</v>
      </c>
      <c r="C132" s="25">
        <v>2.19</v>
      </c>
      <c r="D132" s="25">
        <v>0.17</v>
      </c>
      <c r="E132" s="26">
        <v>16</v>
      </c>
      <c r="F132" s="26">
        <v>2.73</v>
      </c>
      <c r="G132" s="7" t="s">
        <v>15</v>
      </c>
      <c r="H132" s="7" t="s">
        <v>1481</v>
      </c>
    </row>
    <row r="133" spans="1:8" x14ac:dyDescent="0.25">
      <c r="A133" s="7" t="s">
        <v>242</v>
      </c>
      <c r="B133" s="24" t="s">
        <v>1482</v>
      </c>
      <c r="C133" s="25">
        <v>0.87</v>
      </c>
      <c r="D133" s="25">
        <v>0.13800000000000001</v>
      </c>
      <c r="E133" s="26">
        <v>16</v>
      </c>
      <c r="F133" s="26">
        <v>2.21</v>
      </c>
      <c r="G133" s="7" t="s">
        <v>15</v>
      </c>
      <c r="H133" s="7" t="s">
        <v>1481</v>
      </c>
    </row>
    <row r="134" spans="1:8" x14ac:dyDescent="0.25">
      <c r="A134" s="7" t="s">
        <v>242</v>
      </c>
      <c r="B134" s="24" t="s">
        <v>1483</v>
      </c>
      <c r="C134" s="25">
        <v>2.64</v>
      </c>
      <c r="D134" s="25">
        <v>0.113</v>
      </c>
      <c r="E134" s="26">
        <v>16</v>
      </c>
      <c r="F134" s="26">
        <v>1.8</v>
      </c>
      <c r="G134" s="7" t="s">
        <v>15</v>
      </c>
      <c r="H134" s="7" t="s">
        <v>1481</v>
      </c>
    </row>
    <row r="135" spans="1:8" x14ac:dyDescent="0.25">
      <c r="A135" s="7"/>
      <c r="B135" s="24"/>
      <c r="C135" s="27">
        <f>SUM(C132:C134)</f>
        <v>5.7</v>
      </c>
      <c r="D135" s="27">
        <f>SUM(D132:D134)</f>
        <v>0.42100000000000004</v>
      </c>
      <c r="E135" s="26"/>
      <c r="F135" s="28">
        <f>SUM(F132:F134)</f>
        <v>6.7399999999999993</v>
      </c>
      <c r="G135" s="7"/>
      <c r="H135" s="13" t="s">
        <v>19</v>
      </c>
    </row>
    <row r="136" spans="1:8" x14ac:dyDescent="0.25">
      <c r="A136" s="7" t="s">
        <v>242</v>
      </c>
      <c r="B136" s="24" t="s">
        <v>1484</v>
      </c>
      <c r="C136" s="25">
        <v>4.3600000000000003</v>
      </c>
      <c r="D136" s="25">
        <v>1.887</v>
      </c>
      <c r="E136" s="26">
        <v>16</v>
      </c>
      <c r="F136" s="26">
        <v>30.2</v>
      </c>
      <c r="G136" s="7" t="s">
        <v>15</v>
      </c>
      <c r="H136" s="7" t="s">
        <v>1485</v>
      </c>
    </row>
    <row r="137" spans="1:8" x14ac:dyDescent="0.25">
      <c r="A137" s="7" t="s">
        <v>242</v>
      </c>
      <c r="B137" s="24" t="s">
        <v>1486</v>
      </c>
      <c r="C137" s="25">
        <v>2.69</v>
      </c>
      <c r="D137" s="25">
        <v>0.97499999999999998</v>
      </c>
      <c r="E137" s="26">
        <v>16</v>
      </c>
      <c r="F137" s="26">
        <v>15.6</v>
      </c>
      <c r="G137" s="7" t="s">
        <v>15</v>
      </c>
      <c r="H137" s="7" t="s">
        <v>1485</v>
      </c>
    </row>
    <row r="138" spans="1:8" x14ac:dyDescent="0.25">
      <c r="A138" s="7" t="s">
        <v>242</v>
      </c>
      <c r="B138" s="24" t="s">
        <v>1487</v>
      </c>
      <c r="C138" s="25">
        <v>3.2</v>
      </c>
      <c r="D138" s="25">
        <v>0.79100000000000004</v>
      </c>
      <c r="E138" s="26">
        <v>16</v>
      </c>
      <c r="F138" s="26">
        <v>12.66</v>
      </c>
      <c r="G138" s="7" t="s">
        <v>15</v>
      </c>
      <c r="H138" s="7" t="s">
        <v>1485</v>
      </c>
    </row>
    <row r="139" spans="1:8" x14ac:dyDescent="0.25">
      <c r="A139" s="7" t="s">
        <v>242</v>
      </c>
      <c r="B139" s="24" t="s">
        <v>1488</v>
      </c>
      <c r="C139" s="25">
        <v>0.78</v>
      </c>
      <c r="D139" s="25">
        <v>0.76</v>
      </c>
      <c r="E139" s="26">
        <v>16</v>
      </c>
      <c r="F139" s="26">
        <v>12.16</v>
      </c>
      <c r="G139" s="7" t="s">
        <v>15</v>
      </c>
      <c r="H139" s="7" t="s">
        <v>1485</v>
      </c>
    </row>
    <row r="140" spans="1:8" x14ac:dyDescent="0.25">
      <c r="A140" s="7" t="s">
        <v>242</v>
      </c>
      <c r="B140" s="24" t="s">
        <v>1480</v>
      </c>
      <c r="C140" s="25">
        <v>2.19</v>
      </c>
      <c r="D140" s="25">
        <v>0.52800000000000002</v>
      </c>
      <c r="E140" s="26">
        <v>16</v>
      </c>
      <c r="F140" s="26">
        <v>8.4499999999999993</v>
      </c>
      <c r="G140" s="7" t="s">
        <v>15</v>
      </c>
      <c r="H140" s="7" t="s">
        <v>1485</v>
      </c>
    </row>
    <row r="141" spans="1:8" x14ac:dyDescent="0.25">
      <c r="A141" s="7" t="s">
        <v>242</v>
      </c>
      <c r="B141" s="24" t="s">
        <v>1452</v>
      </c>
      <c r="C141" s="25">
        <v>1.5</v>
      </c>
      <c r="D141" s="25">
        <v>0.41399999999999998</v>
      </c>
      <c r="E141" s="26">
        <v>16</v>
      </c>
      <c r="F141" s="26">
        <v>6.62</v>
      </c>
      <c r="G141" s="7" t="s">
        <v>15</v>
      </c>
      <c r="H141" s="7" t="s">
        <v>1485</v>
      </c>
    </row>
    <row r="142" spans="1:8" x14ac:dyDescent="0.25">
      <c r="A142" s="7" t="s">
        <v>242</v>
      </c>
      <c r="B142" s="24" t="s">
        <v>1489</v>
      </c>
      <c r="C142" s="25">
        <v>1.03</v>
      </c>
      <c r="D142" s="25">
        <v>0.375</v>
      </c>
      <c r="E142" s="26">
        <v>16</v>
      </c>
      <c r="F142" s="26">
        <v>6</v>
      </c>
      <c r="G142" s="7" t="s">
        <v>15</v>
      </c>
      <c r="H142" s="7" t="s">
        <v>1485</v>
      </c>
    </row>
    <row r="143" spans="1:8" x14ac:dyDescent="0.25">
      <c r="A143" s="7" t="s">
        <v>242</v>
      </c>
      <c r="B143" s="24" t="s">
        <v>1479</v>
      </c>
      <c r="C143" s="25">
        <v>4.03</v>
      </c>
      <c r="D143" s="25">
        <v>0.27700000000000002</v>
      </c>
      <c r="E143" s="26">
        <v>16</v>
      </c>
      <c r="F143" s="26">
        <v>4.43</v>
      </c>
      <c r="G143" s="7" t="s">
        <v>15</v>
      </c>
      <c r="H143" s="7" t="s">
        <v>1485</v>
      </c>
    </row>
    <row r="144" spans="1:8" x14ac:dyDescent="0.25">
      <c r="A144" s="7" t="s">
        <v>242</v>
      </c>
      <c r="B144" s="24" t="s">
        <v>1453</v>
      </c>
      <c r="C144" s="25">
        <v>1.72</v>
      </c>
      <c r="D144" s="25">
        <v>0.26600000000000001</v>
      </c>
      <c r="E144" s="26">
        <v>16</v>
      </c>
      <c r="F144" s="26">
        <v>4.26</v>
      </c>
      <c r="G144" s="7" t="s">
        <v>15</v>
      </c>
      <c r="H144" s="7" t="s">
        <v>1485</v>
      </c>
    </row>
    <row r="145" spans="1:8" x14ac:dyDescent="0.25">
      <c r="A145" s="7" t="s">
        <v>242</v>
      </c>
      <c r="B145" s="24" t="s">
        <v>1490</v>
      </c>
      <c r="C145" s="25">
        <v>1.32</v>
      </c>
      <c r="D145" s="25">
        <v>0.183</v>
      </c>
      <c r="E145" s="26">
        <v>16</v>
      </c>
      <c r="F145" s="26">
        <v>2.92</v>
      </c>
      <c r="G145" s="7" t="s">
        <v>15</v>
      </c>
      <c r="H145" s="7" t="s">
        <v>1485</v>
      </c>
    </row>
    <row r="146" spans="1:8" x14ac:dyDescent="0.25">
      <c r="A146" s="7" t="s">
        <v>242</v>
      </c>
      <c r="B146" s="24" t="s">
        <v>1459</v>
      </c>
      <c r="C146" s="25">
        <v>5.83</v>
      </c>
      <c r="D146" s="25">
        <v>7.2999999999999995E-2</v>
      </c>
      <c r="E146" s="26">
        <v>16</v>
      </c>
      <c r="F146" s="26">
        <v>1.1599999999999999</v>
      </c>
      <c r="G146" s="7" t="s">
        <v>15</v>
      </c>
      <c r="H146" s="7" t="s">
        <v>1485</v>
      </c>
    </row>
    <row r="147" spans="1:8" x14ac:dyDescent="0.25">
      <c r="A147" s="14"/>
      <c r="B147" s="29"/>
      <c r="C147" s="30">
        <f>SUM(C136:C146)</f>
        <v>28.65</v>
      </c>
      <c r="D147" s="30">
        <f>SUM(D136:D146)</f>
        <v>6.5290000000000008</v>
      </c>
      <c r="E147" s="29"/>
      <c r="F147" s="32">
        <f>SUM(F136:F146)</f>
        <v>104.46000000000001</v>
      </c>
      <c r="G147" s="14"/>
      <c r="H147" s="13" t="s">
        <v>19</v>
      </c>
    </row>
    <row r="148" spans="1:8" x14ac:dyDescent="0.25">
      <c r="A148" s="14"/>
      <c r="B148" s="29"/>
      <c r="C148" s="30">
        <f>SUM(C147,C135,C131,C125,C121,C117,C33)</f>
        <v>382.37</v>
      </c>
      <c r="D148" s="30">
        <f>SUM(D147,D135,D131,D125,D121,D117,D33)</f>
        <v>108.874</v>
      </c>
      <c r="E148" s="29"/>
      <c r="F148" s="32">
        <f>SUM(F33+F117+F121+F125+F131+F135+F147)</f>
        <v>1742.0199999999995</v>
      </c>
      <c r="G148" s="14"/>
      <c r="H148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"/>
  <sheetViews>
    <sheetView topLeftCell="A34" workbookViewId="0">
      <selection activeCell="C14" sqref="C14"/>
    </sheetView>
  </sheetViews>
  <sheetFormatPr defaultRowHeight="15.75" x14ac:dyDescent="0.25"/>
  <cols>
    <col min="1" max="1" width="46.42578125" style="3" customWidth="1"/>
    <col min="2" max="3" width="13.28515625" style="33" customWidth="1"/>
    <col min="4" max="4" width="12.42578125" style="33" customWidth="1"/>
    <col min="5" max="6" width="16.140625" style="33" customWidth="1"/>
    <col min="7" max="7" width="12.85546875" style="3" customWidth="1"/>
    <col min="8" max="8" width="39.42578125" style="3" customWidth="1"/>
    <col min="9" max="256" width="9.140625" style="3"/>
    <col min="257" max="257" width="46.42578125" style="3" customWidth="1"/>
    <col min="258" max="259" width="13.28515625" style="3" customWidth="1"/>
    <col min="260" max="260" width="12.42578125" style="3" customWidth="1"/>
    <col min="261" max="262" width="16.140625" style="3" customWidth="1"/>
    <col min="263" max="263" width="12.85546875" style="3" customWidth="1"/>
    <col min="264" max="264" width="39.42578125" style="3" customWidth="1"/>
    <col min="265" max="512" width="9.140625" style="3"/>
    <col min="513" max="513" width="46.42578125" style="3" customWidth="1"/>
    <col min="514" max="515" width="13.28515625" style="3" customWidth="1"/>
    <col min="516" max="516" width="12.42578125" style="3" customWidth="1"/>
    <col min="517" max="518" width="16.140625" style="3" customWidth="1"/>
    <col min="519" max="519" width="12.85546875" style="3" customWidth="1"/>
    <col min="520" max="520" width="39.42578125" style="3" customWidth="1"/>
    <col min="521" max="768" width="9.140625" style="3"/>
    <col min="769" max="769" width="46.42578125" style="3" customWidth="1"/>
    <col min="770" max="771" width="13.28515625" style="3" customWidth="1"/>
    <col min="772" max="772" width="12.42578125" style="3" customWidth="1"/>
    <col min="773" max="774" width="16.140625" style="3" customWidth="1"/>
    <col min="775" max="775" width="12.85546875" style="3" customWidth="1"/>
    <col min="776" max="776" width="39.42578125" style="3" customWidth="1"/>
    <col min="777" max="1024" width="9.140625" style="3"/>
    <col min="1025" max="1025" width="46.42578125" style="3" customWidth="1"/>
    <col min="1026" max="1027" width="13.28515625" style="3" customWidth="1"/>
    <col min="1028" max="1028" width="12.42578125" style="3" customWidth="1"/>
    <col min="1029" max="1030" width="16.140625" style="3" customWidth="1"/>
    <col min="1031" max="1031" width="12.85546875" style="3" customWidth="1"/>
    <col min="1032" max="1032" width="39.42578125" style="3" customWidth="1"/>
    <col min="1033" max="1280" width="9.140625" style="3"/>
    <col min="1281" max="1281" width="46.42578125" style="3" customWidth="1"/>
    <col min="1282" max="1283" width="13.28515625" style="3" customWidth="1"/>
    <col min="1284" max="1284" width="12.42578125" style="3" customWidth="1"/>
    <col min="1285" max="1286" width="16.140625" style="3" customWidth="1"/>
    <col min="1287" max="1287" width="12.85546875" style="3" customWidth="1"/>
    <col min="1288" max="1288" width="39.42578125" style="3" customWidth="1"/>
    <col min="1289" max="1536" width="9.140625" style="3"/>
    <col min="1537" max="1537" width="46.42578125" style="3" customWidth="1"/>
    <col min="1538" max="1539" width="13.28515625" style="3" customWidth="1"/>
    <col min="1540" max="1540" width="12.42578125" style="3" customWidth="1"/>
    <col min="1541" max="1542" width="16.140625" style="3" customWidth="1"/>
    <col min="1543" max="1543" width="12.85546875" style="3" customWidth="1"/>
    <col min="1544" max="1544" width="39.42578125" style="3" customWidth="1"/>
    <col min="1545" max="1792" width="9.140625" style="3"/>
    <col min="1793" max="1793" width="46.42578125" style="3" customWidth="1"/>
    <col min="1794" max="1795" width="13.28515625" style="3" customWidth="1"/>
    <col min="1796" max="1796" width="12.42578125" style="3" customWidth="1"/>
    <col min="1797" max="1798" width="16.140625" style="3" customWidth="1"/>
    <col min="1799" max="1799" width="12.85546875" style="3" customWidth="1"/>
    <col min="1800" max="1800" width="39.42578125" style="3" customWidth="1"/>
    <col min="1801" max="2048" width="9.140625" style="3"/>
    <col min="2049" max="2049" width="46.42578125" style="3" customWidth="1"/>
    <col min="2050" max="2051" width="13.28515625" style="3" customWidth="1"/>
    <col min="2052" max="2052" width="12.42578125" style="3" customWidth="1"/>
    <col min="2053" max="2054" width="16.140625" style="3" customWidth="1"/>
    <col min="2055" max="2055" width="12.85546875" style="3" customWidth="1"/>
    <col min="2056" max="2056" width="39.42578125" style="3" customWidth="1"/>
    <col min="2057" max="2304" width="9.140625" style="3"/>
    <col min="2305" max="2305" width="46.42578125" style="3" customWidth="1"/>
    <col min="2306" max="2307" width="13.28515625" style="3" customWidth="1"/>
    <col min="2308" max="2308" width="12.42578125" style="3" customWidth="1"/>
    <col min="2309" max="2310" width="16.140625" style="3" customWidth="1"/>
    <col min="2311" max="2311" width="12.85546875" style="3" customWidth="1"/>
    <col min="2312" max="2312" width="39.42578125" style="3" customWidth="1"/>
    <col min="2313" max="2560" width="9.140625" style="3"/>
    <col min="2561" max="2561" width="46.42578125" style="3" customWidth="1"/>
    <col min="2562" max="2563" width="13.28515625" style="3" customWidth="1"/>
    <col min="2564" max="2564" width="12.42578125" style="3" customWidth="1"/>
    <col min="2565" max="2566" width="16.140625" style="3" customWidth="1"/>
    <col min="2567" max="2567" width="12.85546875" style="3" customWidth="1"/>
    <col min="2568" max="2568" width="39.42578125" style="3" customWidth="1"/>
    <col min="2569" max="2816" width="9.140625" style="3"/>
    <col min="2817" max="2817" width="46.42578125" style="3" customWidth="1"/>
    <col min="2818" max="2819" width="13.28515625" style="3" customWidth="1"/>
    <col min="2820" max="2820" width="12.42578125" style="3" customWidth="1"/>
    <col min="2821" max="2822" width="16.140625" style="3" customWidth="1"/>
    <col min="2823" max="2823" width="12.85546875" style="3" customWidth="1"/>
    <col min="2824" max="2824" width="39.42578125" style="3" customWidth="1"/>
    <col min="2825" max="3072" width="9.140625" style="3"/>
    <col min="3073" max="3073" width="46.42578125" style="3" customWidth="1"/>
    <col min="3074" max="3075" width="13.28515625" style="3" customWidth="1"/>
    <col min="3076" max="3076" width="12.42578125" style="3" customWidth="1"/>
    <col min="3077" max="3078" width="16.140625" style="3" customWidth="1"/>
    <col min="3079" max="3079" width="12.85546875" style="3" customWidth="1"/>
    <col min="3080" max="3080" width="39.42578125" style="3" customWidth="1"/>
    <col min="3081" max="3328" width="9.140625" style="3"/>
    <col min="3329" max="3329" width="46.42578125" style="3" customWidth="1"/>
    <col min="3330" max="3331" width="13.28515625" style="3" customWidth="1"/>
    <col min="3332" max="3332" width="12.42578125" style="3" customWidth="1"/>
    <col min="3333" max="3334" width="16.140625" style="3" customWidth="1"/>
    <col min="3335" max="3335" width="12.85546875" style="3" customWidth="1"/>
    <col min="3336" max="3336" width="39.42578125" style="3" customWidth="1"/>
    <col min="3337" max="3584" width="9.140625" style="3"/>
    <col min="3585" max="3585" width="46.42578125" style="3" customWidth="1"/>
    <col min="3586" max="3587" width="13.28515625" style="3" customWidth="1"/>
    <col min="3588" max="3588" width="12.42578125" style="3" customWidth="1"/>
    <col min="3589" max="3590" width="16.140625" style="3" customWidth="1"/>
    <col min="3591" max="3591" width="12.85546875" style="3" customWidth="1"/>
    <col min="3592" max="3592" width="39.42578125" style="3" customWidth="1"/>
    <col min="3593" max="3840" width="9.140625" style="3"/>
    <col min="3841" max="3841" width="46.42578125" style="3" customWidth="1"/>
    <col min="3842" max="3843" width="13.28515625" style="3" customWidth="1"/>
    <col min="3844" max="3844" width="12.42578125" style="3" customWidth="1"/>
    <col min="3845" max="3846" width="16.140625" style="3" customWidth="1"/>
    <col min="3847" max="3847" width="12.85546875" style="3" customWidth="1"/>
    <col min="3848" max="3848" width="39.42578125" style="3" customWidth="1"/>
    <col min="3849" max="4096" width="9.140625" style="3"/>
    <col min="4097" max="4097" width="46.42578125" style="3" customWidth="1"/>
    <col min="4098" max="4099" width="13.28515625" style="3" customWidth="1"/>
    <col min="4100" max="4100" width="12.42578125" style="3" customWidth="1"/>
    <col min="4101" max="4102" width="16.140625" style="3" customWidth="1"/>
    <col min="4103" max="4103" width="12.85546875" style="3" customWidth="1"/>
    <col min="4104" max="4104" width="39.42578125" style="3" customWidth="1"/>
    <col min="4105" max="4352" width="9.140625" style="3"/>
    <col min="4353" max="4353" width="46.42578125" style="3" customWidth="1"/>
    <col min="4354" max="4355" width="13.28515625" style="3" customWidth="1"/>
    <col min="4356" max="4356" width="12.42578125" style="3" customWidth="1"/>
    <col min="4357" max="4358" width="16.140625" style="3" customWidth="1"/>
    <col min="4359" max="4359" width="12.85546875" style="3" customWidth="1"/>
    <col min="4360" max="4360" width="39.42578125" style="3" customWidth="1"/>
    <col min="4361" max="4608" width="9.140625" style="3"/>
    <col min="4609" max="4609" width="46.42578125" style="3" customWidth="1"/>
    <col min="4610" max="4611" width="13.28515625" style="3" customWidth="1"/>
    <col min="4612" max="4612" width="12.42578125" style="3" customWidth="1"/>
    <col min="4613" max="4614" width="16.140625" style="3" customWidth="1"/>
    <col min="4615" max="4615" width="12.85546875" style="3" customWidth="1"/>
    <col min="4616" max="4616" width="39.42578125" style="3" customWidth="1"/>
    <col min="4617" max="4864" width="9.140625" style="3"/>
    <col min="4865" max="4865" width="46.42578125" style="3" customWidth="1"/>
    <col min="4866" max="4867" width="13.28515625" style="3" customWidth="1"/>
    <col min="4868" max="4868" width="12.42578125" style="3" customWidth="1"/>
    <col min="4869" max="4870" width="16.140625" style="3" customWidth="1"/>
    <col min="4871" max="4871" width="12.85546875" style="3" customWidth="1"/>
    <col min="4872" max="4872" width="39.42578125" style="3" customWidth="1"/>
    <col min="4873" max="5120" width="9.140625" style="3"/>
    <col min="5121" max="5121" width="46.42578125" style="3" customWidth="1"/>
    <col min="5122" max="5123" width="13.28515625" style="3" customWidth="1"/>
    <col min="5124" max="5124" width="12.42578125" style="3" customWidth="1"/>
    <col min="5125" max="5126" width="16.140625" style="3" customWidth="1"/>
    <col min="5127" max="5127" width="12.85546875" style="3" customWidth="1"/>
    <col min="5128" max="5128" width="39.42578125" style="3" customWidth="1"/>
    <col min="5129" max="5376" width="9.140625" style="3"/>
    <col min="5377" max="5377" width="46.42578125" style="3" customWidth="1"/>
    <col min="5378" max="5379" width="13.28515625" style="3" customWidth="1"/>
    <col min="5380" max="5380" width="12.42578125" style="3" customWidth="1"/>
    <col min="5381" max="5382" width="16.140625" style="3" customWidth="1"/>
    <col min="5383" max="5383" width="12.85546875" style="3" customWidth="1"/>
    <col min="5384" max="5384" width="39.42578125" style="3" customWidth="1"/>
    <col min="5385" max="5632" width="9.140625" style="3"/>
    <col min="5633" max="5633" width="46.42578125" style="3" customWidth="1"/>
    <col min="5634" max="5635" width="13.28515625" style="3" customWidth="1"/>
    <col min="5636" max="5636" width="12.42578125" style="3" customWidth="1"/>
    <col min="5637" max="5638" width="16.140625" style="3" customWidth="1"/>
    <col min="5639" max="5639" width="12.85546875" style="3" customWidth="1"/>
    <col min="5640" max="5640" width="39.42578125" style="3" customWidth="1"/>
    <col min="5641" max="5888" width="9.140625" style="3"/>
    <col min="5889" max="5889" width="46.42578125" style="3" customWidth="1"/>
    <col min="5890" max="5891" width="13.28515625" style="3" customWidth="1"/>
    <col min="5892" max="5892" width="12.42578125" style="3" customWidth="1"/>
    <col min="5893" max="5894" width="16.140625" style="3" customWidth="1"/>
    <col min="5895" max="5895" width="12.85546875" style="3" customWidth="1"/>
    <col min="5896" max="5896" width="39.42578125" style="3" customWidth="1"/>
    <col min="5897" max="6144" width="9.140625" style="3"/>
    <col min="6145" max="6145" width="46.42578125" style="3" customWidth="1"/>
    <col min="6146" max="6147" width="13.28515625" style="3" customWidth="1"/>
    <col min="6148" max="6148" width="12.42578125" style="3" customWidth="1"/>
    <col min="6149" max="6150" width="16.140625" style="3" customWidth="1"/>
    <col min="6151" max="6151" width="12.85546875" style="3" customWidth="1"/>
    <col min="6152" max="6152" width="39.42578125" style="3" customWidth="1"/>
    <col min="6153" max="6400" width="9.140625" style="3"/>
    <col min="6401" max="6401" width="46.42578125" style="3" customWidth="1"/>
    <col min="6402" max="6403" width="13.28515625" style="3" customWidth="1"/>
    <col min="6404" max="6404" width="12.42578125" style="3" customWidth="1"/>
    <col min="6405" max="6406" width="16.140625" style="3" customWidth="1"/>
    <col min="6407" max="6407" width="12.85546875" style="3" customWidth="1"/>
    <col min="6408" max="6408" width="39.42578125" style="3" customWidth="1"/>
    <col min="6409" max="6656" width="9.140625" style="3"/>
    <col min="6657" max="6657" width="46.42578125" style="3" customWidth="1"/>
    <col min="6658" max="6659" width="13.28515625" style="3" customWidth="1"/>
    <col min="6660" max="6660" width="12.42578125" style="3" customWidth="1"/>
    <col min="6661" max="6662" width="16.140625" style="3" customWidth="1"/>
    <col min="6663" max="6663" width="12.85546875" style="3" customWidth="1"/>
    <col min="6664" max="6664" width="39.42578125" style="3" customWidth="1"/>
    <col min="6665" max="6912" width="9.140625" style="3"/>
    <col min="6913" max="6913" width="46.42578125" style="3" customWidth="1"/>
    <col min="6914" max="6915" width="13.28515625" style="3" customWidth="1"/>
    <col min="6916" max="6916" width="12.42578125" style="3" customWidth="1"/>
    <col min="6917" max="6918" width="16.140625" style="3" customWidth="1"/>
    <col min="6919" max="6919" width="12.85546875" style="3" customWidth="1"/>
    <col min="6920" max="6920" width="39.42578125" style="3" customWidth="1"/>
    <col min="6921" max="7168" width="9.140625" style="3"/>
    <col min="7169" max="7169" width="46.42578125" style="3" customWidth="1"/>
    <col min="7170" max="7171" width="13.28515625" style="3" customWidth="1"/>
    <col min="7172" max="7172" width="12.42578125" style="3" customWidth="1"/>
    <col min="7173" max="7174" width="16.140625" style="3" customWidth="1"/>
    <col min="7175" max="7175" width="12.85546875" style="3" customWidth="1"/>
    <col min="7176" max="7176" width="39.42578125" style="3" customWidth="1"/>
    <col min="7177" max="7424" width="9.140625" style="3"/>
    <col min="7425" max="7425" width="46.42578125" style="3" customWidth="1"/>
    <col min="7426" max="7427" width="13.28515625" style="3" customWidth="1"/>
    <col min="7428" max="7428" width="12.42578125" style="3" customWidth="1"/>
    <col min="7429" max="7430" width="16.140625" style="3" customWidth="1"/>
    <col min="7431" max="7431" width="12.85546875" style="3" customWidth="1"/>
    <col min="7432" max="7432" width="39.42578125" style="3" customWidth="1"/>
    <col min="7433" max="7680" width="9.140625" style="3"/>
    <col min="7681" max="7681" width="46.42578125" style="3" customWidth="1"/>
    <col min="7682" max="7683" width="13.28515625" style="3" customWidth="1"/>
    <col min="7684" max="7684" width="12.42578125" style="3" customWidth="1"/>
    <col min="7685" max="7686" width="16.140625" style="3" customWidth="1"/>
    <col min="7687" max="7687" width="12.85546875" style="3" customWidth="1"/>
    <col min="7688" max="7688" width="39.42578125" style="3" customWidth="1"/>
    <col min="7689" max="7936" width="9.140625" style="3"/>
    <col min="7937" max="7937" width="46.42578125" style="3" customWidth="1"/>
    <col min="7938" max="7939" width="13.28515625" style="3" customWidth="1"/>
    <col min="7940" max="7940" width="12.42578125" style="3" customWidth="1"/>
    <col min="7941" max="7942" width="16.140625" style="3" customWidth="1"/>
    <col min="7943" max="7943" width="12.85546875" style="3" customWidth="1"/>
    <col min="7944" max="7944" width="39.42578125" style="3" customWidth="1"/>
    <col min="7945" max="8192" width="9.140625" style="3"/>
    <col min="8193" max="8193" width="46.42578125" style="3" customWidth="1"/>
    <col min="8194" max="8195" width="13.28515625" style="3" customWidth="1"/>
    <col min="8196" max="8196" width="12.42578125" style="3" customWidth="1"/>
    <col min="8197" max="8198" width="16.140625" style="3" customWidth="1"/>
    <col min="8199" max="8199" width="12.85546875" style="3" customWidth="1"/>
    <col min="8200" max="8200" width="39.42578125" style="3" customWidth="1"/>
    <col min="8201" max="8448" width="9.140625" style="3"/>
    <col min="8449" max="8449" width="46.42578125" style="3" customWidth="1"/>
    <col min="8450" max="8451" width="13.28515625" style="3" customWidth="1"/>
    <col min="8452" max="8452" width="12.42578125" style="3" customWidth="1"/>
    <col min="8453" max="8454" width="16.140625" style="3" customWidth="1"/>
    <col min="8455" max="8455" width="12.85546875" style="3" customWidth="1"/>
    <col min="8456" max="8456" width="39.42578125" style="3" customWidth="1"/>
    <col min="8457" max="8704" width="9.140625" style="3"/>
    <col min="8705" max="8705" width="46.42578125" style="3" customWidth="1"/>
    <col min="8706" max="8707" width="13.28515625" style="3" customWidth="1"/>
    <col min="8708" max="8708" width="12.42578125" style="3" customWidth="1"/>
    <col min="8709" max="8710" width="16.140625" style="3" customWidth="1"/>
    <col min="8711" max="8711" width="12.85546875" style="3" customWidth="1"/>
    <col min="8712" max="8712" width="39.42578125" style="3" customWidth="1"/>
    <col min="8713" max="8960" width="9.140625" style="3"/>
    <col min="8961" max="8961" width="46.42578125" style="3" customWidth="1"/>
    <col min="8962" max="8963" width="13.28515625" style="3" customWidth="1"/>
    <col min="8964" max="8964" width="12.42578125" style="3" customWidth="1"/>
    <col min="8965" max="8966" width="16.140625" style="3" customWidth="1"/>
    <col min="8967" max="8967" width="12.85546875" style="3" customWidth="1"/>
    <col min="8968" max="8968" width="39.42578125" style="3" customWidth="1"/>
    <col min="8969" max="9216" width="9.140625" style="3"/>
    <col min="9217" max="9217" width="46.42578125" style="3" customWidth="1"/>
    <col min="9218" max="9219" width="13.28515625" style="3" customWidth="1"/>
    <col min="9220" max="9220" width="12.42578125" style="3" customWidth="1"/>
    <col min="9221" max="9222" width="16.140625" style="3" customWidth="1"/>
    <col min="9223" max="9223" width="12.85546875" style="3" customWidth="1"/>
    <col min="9224" max="9224" width="39.42578125" style="3" customWidth="1"/>
    <col min="9225" max="9472" width="9.140625" style="3"/>
    <col min="9473" max="9473" width="46.42578125" style="3" customWidth="1"/>
    <col min="9474" max="9475" width="13.28515625" style="3" customWidth="1"/>
    <col min="9476" max="9476" width="12.42578125" style="3" customWidth="1"/>
    <col min="9477" max="9478" width="16.140625" style="3" customWidth="1"/>
    <col min="9479" max="9479" width="12.85546875" style="3" customWidth="1"/>
    <col min="9480" max="9480" width="39.42578125" style="3" customWidth="1"/>
    <col min="9481" max="9728" width="9.140625" style="3"/>
    <col min="9729" max="9729" width="46.42578125" style="3" customWidth="1"/>
    <col min="9730" max="9731" width="13.28515625" style="3" customWidth="1"/>
    <col min="9732" max="9732" width="12.42578125" style="3" customWidth="1"/>
    <col min="9733" max="9734" width="16.140625" style="3" customWidth="1"/>
    <col min="9735" max="9735" width="12.85546875" style="3" customWidth="1"/>
    <col min="9736" max="9736" width="39.42578125" style="3" customWidth="1"/>
    <col min="9737" max="9984" width="9.140625" style="3"/>
    <col min="9985" max="9985" width="46.42578125" style="3" customWidth="1"/>
    <col min="9986" max="9987" width="13.28515625" style="3" customWidth="1"/>
    <col min="9988" max="9988" width="12.42578125" style="3" customWidth="1"/>
    <col min="9989" max="9990" width="16.140625" style="3" customWidth="1"/>
    <col min="9991" max="9991" width="12.85546875" style="3" customWidth="1"/>
    <col min="9992" max="9992" width="39.42578125" style="3" customWidth="1"/>
    <col min="9993" max="10240" width="9.140625" style="3"/>
    <col min="10241" max="10241" width="46.42578125" style="3" customWidth="1"/>
    <col min="10242" max="10243" width="13.28515625" style="3" customWidth="1"/>
    <col min="10244" max="10244" width="12.42578125" style="3" customWidth="1"/>
    <col min="10245" max="10246" width="16.140625" style="3" customWidth="1"/>
    <col min="10247" max="10247" width="12.85546875" style="3" customWidth="1"/>
    <col min="10248" max="10248" width="39.42578125" style="3" customWidth="1"/>
    <col min="10249" max="10496" width="9.140625" style="3"/>
    <col min="10497" max="10497" width="46.42578125" style="3" customWidth="1"/>
    <col min="10498" max="10499" width="13.28515625" style="3" customWidth="1"/>
    <col min="10500" max="10500" width="12.42578125" style="3" customWidth="1"/>
    <col min="10501" max="10502" width="16.140625" style="3" customWidth="1"/>
    <col min="10503" max="10503" width="12.85546875" style="3" customWidth="1"/>
    <col min="10504" max="10504" width="39.42578125" style="3" customWidth="1"/>
    <col min="10505" max="10752" width="9.140625" style="3"/>
    <col min="10753" max="10753" width="46.42578125" style="3" customWidth="1"/>
    <col min="10754" max="10755" width="13.28515625" style="3" customWidth="1"/>
    <col min="10756" max="10756" width="12.42578125" style="3" customWidth="1"/>
    <col min="10757" max="10758" width="16.140625" style="3" customWidth="1"/>
    <col min="10759" max="10759" width="12.85546875" style="3" customWidth="1"/>
    <col min="10760" max="10760" width="39.42578125" style="3" customWidth="1"/>
    <col min="10761" max="11008" width="9.140625" style="3"/>
    <col min="11009" max="11009" width="46.42578125" style="3" customWidth="1"/>
    <col min="11010" max="11011" width="13.28515625" style="3" customWidth="1"/>
    <col min="11012" max="11012" width="12.42578125" style="3" customWidth="1"/>
    <col min="11013" max="11014" width="16.140625" style="3" customWidth="1"/>
    <col min="11015" max="11015" width="12.85546875" style="3" customWidth="1"/>
    <col min="11016" max="11016" width="39.42578125" style="3" customWidth="1"/>
    <col min="11017" max="11264" width="9.140625" style="3"/>
    <col min="11265" max="11265" width="46.42578125" style="3" customWidth="1"/>
    <col min="11266" max="11267" width="13.28515625" style="3" customWidth="1"/>
    <col min="11268" max="11268" width="12.42578125" style="3" customWidth="1"/>
    <col min="11269" max="11270" width="16.140625" style="3" customWidth="1"/>
    <col min="11271" max="11271" width="12.85546875" style="3" customWidth="1"/>
    <col min="11272" max="11272" width="39.42578125" style="3" customWidth="1"/>
    <col min="11273" max="11520" width="9.140625" style="3"/>
    <col min="11521" max="11521" width="46.42578125" style="3" customWidth="1"/>
    <col min="11522" max="11523" width="13.28515625" style="3" customWidth="1"/>
    <col min="11524" max="11524" width="12.42578125" style="3" customWidth="1"/>
    <col min="11525" max="11526" width="16.140625" style="3" customWidth="1"/>
    <col min="11527" max="11527" width="12.85546875" style="3" customWidth="1"/>
    <col min="11528" max="11528" width="39.42578125" style="3" customWidth="1"/>
    <col min="11529" max="11776" width="9.140625" style="3"/>
    <col min="11777" max="11777" width="46.42578125" style="3" customWidth="1"/>
    <col min="11778" max="11779" width="13.28515625" style="3" customWidth="1"/>
    <col min="11780" max="11780" width="12.42578125" style="3" customWidth="1"/>
    <col min="11781" max="11782" width="16.140625" style="3" customWidth="1"/>
    <col min="11783" max="11783" width="12.85546875" style="3" customWidth="1"/>
    <col min="11784" max="11784" width="39.42578125" style="3" customWidth="1"/>
    <col min="11785" max="12032" width="9.140625" style="3"/>
    <col min="12033" max="12033" width="46.42578125" style="3" customWidth="1"/>
    <col min="12034" max="12035" width="13.28515625" style="3" customWidth="1"/>
    <col min="12036" max="12036" width="12.42578125" style="3" customWidth="1"/>
    <col min="12037" max="12038" width="16.140625" style="3" customWidth="1"/>
    <col min="12039" max="12039" width="12.85546875" style="3" customWidth="1"/>
    <col min="12040" max="12040" width="39.42578125" style="3" customWidth="1"/>
    <col min="12041" max="12288" width="9.140625" style="3"/>
    <col min="12289" max="12289" width="46.42578125" style="3" customWidth="1"/>
    <col min="12290" max="12291" width="13.28515625" style="3" customWidth="1"/>
    <col min="12292" max="12292" width="12.42578125" style="3" customWidth="1"/>
    <col min="12293" max="12294" width="16.140625" style="3" customWidth="1"/>
    <col min="12295" max="12295" width="12.85546875" style="3" customWidth="1"/>
    <col min="12296" max="12296" width="39.42578125" style="3" customWidth="1"/>
    <col min="12297" max="12544" width="9.140625" style="3"/>
    <col min="12545" max="12545" width="46.42578125" style="3" customWidth="1"/>
    <col min="12546" max="12547" width="13.28515625" style="3" customWidth="1"/>
    <col min="12548" max="12548" width="12.42578125" style="3" customWidth="1"/>
    <col min="12549" max="12550" width="16.140625" style="3" customWidth="1"/>
    <col min="12551" max="12551" width="12.85546875" style="3" customWidth="1"/>
    <col min="12552" max="12552" width="39.42578125" style="3" customWidth="1"/>
    <col min="12553" max="12800" width="9.140625" style="3"/>
    <col min="12801" max="12801" width="46.42578125" style="3" customWidth="1"/>
    <col min="12802" max="12803" width="13.28515625" style="3" customWidth="1"/>
    <col min="12804" max="12804" width="12.42578125" style="3" customWidth="1"/>
    <col min="12805" max="12806" width="16.140625" style="3" customWidth="1"/>
    <col min="12807" max="12807" width="12.85546875" style="3" customWidth="1"/>
    <col min="12808" max="12808" width="39.42578125" style="3" customWidth="1"/>
    <col min="12809" max="13056" width="9.140625" style="3"/>
    <col min="13057" max="13057" width="46.42578125" style="3" customWidth="1"/>
    <col min="13058" max="13059" width="13.28515625" style="3" customWidth="1"/>
    <col min="13060" max="13060" width="12.42578125" style="3" customWidth="1"/>
    <col min="13061" max="13062" width="16.140625" style="3" customWidth="1"/>
    <col min="13063" max="13063" width="12.85546875" style="3" customWidth="1"/>
    <col min="13064" max="13064" width="39.42578125" style="3" customWidth="1"/>
    <col min="13065" max="13312" width="9.140625" style="3"/>
    <col min="13313" max="13313" width="46.42578125" style="3" customWidth="1"/>
    <col min="13314" max="13315" width="13.28515625" style="3" customWidth="1"/>
    <col min="13316" max="13316" width="12.42578125" style="3" customWidth="1"/>
    <col min="13317" max="13318" width="16.140625" style="3" customWidth="1"/>
    <col min="13319" max="13319" width="12.85546875" style="3" customWidth="1"/>
    <col min="13320" max="13320" width="39.42578125" style="3" customWidth="1"/>
    <col min="13321" max="13568" width="9.140625" style="3"/>
    <col min="13569" max="13569" width="46.42578125" style="3" customWidth="1"/>
    <col min="13570" max="13571" width="13.28515625" style="3" customWidth="1"/>
    <col min="13572" max="13572" width="12.42578125" style="3" customWidth="1"/>
    <col min="13573" max="13574" width="16.140625" style="3" customWidth="1"/>
    <col min="13575" max="13575" width="12.85546875" style="3" customWidth="1"/>
    <col min="13576" max="13576" width="39.42578125" style="3" customWidth="1"/>
    <col min="13577" max="13824" width="9.140625" style="3"/>
    <col min="13825" max="13825" width="46.42578125" style="3" customWidth="1"/>
    <col min="13826" max="13827" width="13.28515625" style="3" customWidth="1"/>
    <col min="13828" max="13828" width="12.42578125" style="3" customWidth="1"/>
    <col min="13829" max="13830" width="16.140625" style="3" customWidth="1"/>
    <col min="13831" max="13831" width="12.85546875" style="3" customWidth="1"/>
    <col min="13832" max="13832" width="39.42578125" style="3" customWidth="1"/>
    <col min="13833" max="14080" width="9.140625" style="3"/>
    <col min="14081" max="14081" width="46.42578125" style="3" customWidth="1"/>
    <col min="14082" max="14083" width="13.28515625" style="3" customWidth="1"/>
    <col min="14084" max="14084" width="12.42578125" style="3" customWidth="1"/>
    <col min="14085" max="14086" width="16.140625" style="3" customWidth="1"/>
    <col min="14087" max="14087" width="12.85546875" style="3" customWidth="1"/>
    <col min="14088" max="14088" width="39.42578125" style="3" customWidth="1"/>
    <col min="14089" max="14336" width="9.140625" style="3"/>
    <col min="14337" max="14337" width="46.42578125" style="3" customWidth="1"/>
    <col min="14338" max="14339" width="13.28515625" style="3" customWidth="1"/>
    <col min="14340" max="14340" width="12.42578125" style="3" customWidth="1"/>
    <col min="14341" max="14342" width="16.140625" style="3" customWidth="1"/>
    <col min="14343" max="14343" width="12.85546875" style="3" customWidth="1"/>
    <col min="14344" max="14344" width="39.42578125" style="3" customWidth="1"/>
    <col min="14345" max="14592" width="9.140625" style="3"/>
    <col min="14593" max="14593" width="46.42578125" style="3" customWidth="1"/>
    <col min="14594" max="14595" width="13.28515625" style="3" customWidth="1"/>
    <col min="14596" max="14596" width="12.42578125" style="3" customWidth="1"/>
    <col min="14597" max="14598" width="16.140625" style="3" customWidth="1"/>
    <col min="14599" max="14599" width="12.85546875" style="3" customWidth="1"/>
    <col min="14600" max="14600" width="39.42578125" style="3" customWidth="1"/>
    <col min="14601" max="14848" width="9.140625" style="3"/>
    <col min="14849" max="14849" width="46.42578125" style="3" customWidth="1"/>
    <col min="14850" max="14851" width="13.28515625" style="3" customWidth="1"/>
    <col min="14852" max="14852" width="12.42578125" style="3" customWidth="1"/>
    <col min="14853" max="14854" width="16.140625" style="3" customWidth="1"/>
    <col min="14855" max="14855" width="12.85546875" style="3" customWidth="1"/>
    <col min="14856" max="14856" width="39.42578125" style="3" customWidth="1"/>
    <col min="14857" max="15104" width="9.140625" style="3"/>
    <col min="15105" max="15105" width="46.42578125" style="3" customWidth="1"/>
    <col min="15106" max="15107" width="13.28515625" style="3" customWidth="1"/>
    <col min="15108" max="15108" width="12.42578125" style="3" customWidth="1"/>
    <col min="15109" max="15110" width="16.140625" style="3" customWidth="1"/>
    <col min="15111" max="15111" width="12.85546875" style="3" customWidth="1"/>
    <col min="15112" max="15112" width="39.42578125" style="3" customWidth="1"/>
    <col min="15113" max="15360" width="9.140625" style="3"/>
    <col min="15361" max="15361" width="46.42578125" style="3" customWidth="1"/>
    <col min="15362" max="15363" width="13.28515625" style="3" customWidth="1"/>
    <col min="15364" max="15364" width="12.42578125" style="3" customWidth="1"/>
    <col min="15365" max="15366" width="16.140625" style="3" customWidth="1"/>
    <col min="15367" max="15367" width="12.85546875" style="3" customWidth="1"/>
    <col min="15368" max="15368" width="39.42578125" style="3" customWidth="1"/>
    <col min="15369" max="15616" width="9.140625" style="3"/>
    <col min="15617" max="15617" width="46.42578125" style="3" customWidth="1"/>
    <col min="15618" max="15619" width="13.28515625" style="3" customWidth="1"/>
    <col min="15620" max="15620" width="12.42578125" style="3" customWidth="1"/>
    <col min="15621" max="15622" width="16.140625" style="3" customWidth="1"/>
    <col min="15623" max="15623" width="12.85546875" style="3" customWidth="1"/>
    <col min="15624" max="15624" width="39.42578125" style="3" customWidth="1"/>
    <col min="15625" max="15872" width="9.140625" style="3"/>
    <col min="15873" max="15873" width="46.42578125" style="3" customWidth="1"/>
    <col min="15874" max="15875" width="13.28515625" style="3" customWidth="1"/>
    <col min="15876" max="15876" width="12.42578125" style="3" customWidth="1"/>
    <col min="15877" max="15878" width="16.140625" style="3" customWidth="1"/>
    <col min="15879" max="15879" width="12.85546875" style="3" customWidth="1"/>
    <col min="15880" max="15880" width="39.42578125" style="3" customWidth="1"/>
    <col min="15881" max="16128" width="9.140625" style="3"/>
    <col min="16129" max="16129" width="46.42578125" style="3" customWidth="1"/>
    <col min="16130" max="16131" width="13.28515625" style="3" customWidth="1"/>
    <col min="16132" max="16132" width="12.42578125" style="3" customWidth="1"/>
    <col min="16133" max="16134" width="16.140625" style="3" customWidth="1"/>
    <col min="16135" max="16135" width="12.85546875" style="3" customWidth="1"/>
    <col min="16136" max="16136" width="39.425781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1491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 t="s">
        <v>1492</v>
      </c>
      <c r="AX2" s="83"/>
      <c r="AY2" s="83"/>
      <c r="AZ2" s="83"/>
      <c r="BA2" s="83"/>
      <c r="BB2" s="83"/>
      <c r="BC2" s="83"/>
      <c r="BD2" s="83"/>
      <c r="BE2" s="83" t="s">
        <v>1492</v>
      </c>
      <c r="BF2" s="83"/>
      <c r="BG2" s="83"/>
      <c r="BH2" s="83"/>
      <c r="BI2" s="83"/>
      <c r="BJ2" s="83"/>
      <c r="BK2" s="83"/>
      <c r="BL2" s="83"/>
      <c r="BM2" s="83" t="s">
        <v>1492</v>
      </c>
      <c r="BN2" s="83"/>
      <c r="BO2" s="83"/>
      <c r="BP2" s="83"/>
      <c r="BQ2" s="83"/>
      <c r="BR2" s="83"/>
      <c r="BS2" s="83"/>
      <c r="BT2" s="83"/>
      <c r="BU2" s="83" t="s">
        <v>1492</v>
      </c>
      <c r="BV2" s="83"/>
      <c r="BW2" s="83"/>
      <c r="BX2" s="83"/>
      <c r="BY2" s="83"/>
      <c r="BZ2" s="83"/>
      <c r="CA2" s="83"/>
      <c r="CB2" s="83"/>
      <c r="CC2" s="83" t="s">
        <v>1492</v>
      </c>
      <c r="CD2" s="83"/>
      <c r="CE2" s="83"/>
      <c r="CF2" s="83"/>
      <c r="CG2" s="83"/>
      <c r="CH2" s="83"/>
      <c r="CI2" s="83"/>
      <c r="CJ2" s="83"/>
      <c r="CK2" s="83" t="s">
        <v>1492</v>
      </c>
      <c r="CL2" s="83"/>
      <c r="CM2" s="83"/>
      <c r="CN2" s="83"/>
      <c r="CO2" s="83"/>
      <c r="CP2" s="83"/>
      <c r="CQ2" s="83"/>
      <c r="CR2" s="83"/>
      <c r="CS2" s="83" t="s">
        <v>1492</v>
      </c>
      <c r="CT2" s="83"/>
      <c r="CU2" s="83"/>
      <c r="CV2" s="83"/>
      <c r="CW2" s="83"/>
      <c r="CX2" s="83"/>
      <c r="CY2" s="83"/>
      <c r="CZ2" s="83"/>
      <c r="DA2" s="83" t="s">
        <v>1492</v>
      </c>
      <c r="DB2" s="83"/>
      <c r="DC2" s="83"/>
      <c r="DD2" s="83"/>
      <c r="DE2" s="83"/>
      <c r="DF2" s="83"/>
      <c r="DG2" s="83"/>
      <c r="DH2" s="83"/>
      <c r="DI2" s="83" t="s">
        <v>1492</v>
      </c>
      <c r="DJ2" s="83"/>
      <c r="DK2" s="83"/>
      <c r="DL2" s="83"/>
      <c r="DM2" s="83"/>
      <c r="DN2" s="83"/>
      <c r="DO2" s="83"/>
      <c r="DP2" s="83"/>
      <c r="DQ2" s="83" t="s">
        <v>1492</v>
      </c>
      <c r="DR2" s="83"/>
      <c r="DS2" s="83"/>
      <c r="DT2" s="83"/>
      <c r="DU2" s="83"/>
      <c r="DV2" s="83"/>
      <c r="DW2" s="83"/>
      <c r="DX2" s="83"/>
      <c r="DY2" s="83" t="s">
        <v>1492</v>
      </c>
      <c r="DZ2" s="83"/>
      <c r="EA2" s="83"/>
      <c r="EB2" s="83"/>
      <c r="EC2" s="83"/>
      <c r="ED2" s="83"/>
      <c r="EE2" s="83"/>
      <c r="EF2" s="83"/>
      <c r="EG2" s="83" t="s">
        <v>1492</v>
      </c>
      <c r="EH2" s="83"/>
      <c r="EI2" s="83"/>
      <c r="EJ2" s="83"/>
      <c r="EK2" s="83"/>
      <c r="EL2" s="83"/>
      <c r="EM2" s="83"/>
      <c r="EN2" s="83"/>
      <c r="EO2" s="83" t="s">
        <v>1492</v>
      </c>
      <c r="EP2" s="83"/>
      <c r="EQ2" s="83"/>
      <c r="ER2" s="83"/>
      <c r="ES2" s="83"/>
      <c r="ET2" s="83"/>
      <c r="EU2" s="83"/>
      <c r="EV2" s="83"/>
      <c r="EW2" s="83" t="s">
        <v>1492</v>
      </c>
      <c r="EX2" s="83"/>
      <c r="EY2" s="83"/>
      <c r="EZ2" s="83"/>
      <c r="FA2" s="83"/>
      <c r="FB2" s="83"/>
      <c r="FC2" s="83"/>
      <c r="FD2" s="83"/>
      <c r="FE2" s="83" t="s">
        <v>1492</v>
      </c>
      <c r="FF2" s="83"/>
      <c r="FG2" s="83"/>
      <c r="FH2" s="83"/>
      <c r="FI2" s="83"/>
      <c r="FJ2" s="83"/>
      <c r="FK2" s="83"/>
      <c r="FL2" s="83"/>
      <c r="FM2" s="83" t="s">
        <v>1492</v>
      </c>
      <c r="FN2" s="83"/>
      <c r="FO2" s="83"/>
      <c r="FP2" s="83"/>
      <c r="FQ2" s="83"/>
      <c r="FR2" s="83"/>
      <c r="FS2" s="83"/>
      <c r="FT2" s="83"/>
      <c r="FU2" s="83" t="s">
        <v>1492</v>
      </c>
      <c r="FV2" s="83"/>
      <c r="FW2" s="83"/>
      <c r="FX2" s="83"/>
      <c r="FY2" s="83"/>
      <c r="FZ2" s="83"/>
      <c r="GA2" s="83"/>
      <c r="GB2" s="83"/>
      <c r="GC2" s="83" t="s">
        <v>1492</v>
      </c>
      <c r="GD2" s="83"/>
      <c r="GE2" s="83"/>
      <c r="GF2" s="83"/>
      <c r="GG2" s="83"/>
      <c r="GH2" s="83"/>
      <c r="GI2" s="83"/>
      <c r="GJ2" s="83"/>
      <c r="GK2" s="83" t="s">
        <v>1492</v>
      </c>
      <c r="GL2" s="83"/>
      <c r="GM2" s="83"/>
      <c r="GN2" s="83"/>
      <c r="GO2" s="83"/>
      <c r="GP2" s="83"/>
      <c r="GQ2" s="83"/>
      <c r="GR2" s="83"/>
      <c r="GS2" s="83" t="s">
        <v>1492</v>
      </c>
      <c r="GT2" s="83"/>
      <c r="GU2" s="83"/>
      <c r="GV2" s="83"/>
      <c r="GW2" s="83"/>
      <c r="GX2" s="83"/>
      <c r="GY2" s="83"/>
      <c r="GZ2" s="83"/>
      <c r="HA2" s="83" t="s">
        <v>1492</v>
      </c>
      <c r="HB2" s="83"/>
      <c r="HC2" s="83"/>
      <c r="HD2" s="83"/>
      <c r="HE2" s="83"/>
      <c r="HF2" s="83"/>
      <c r="HG2" s="83"/>
      <c r="HH2" s="83"/>
      <c r="HI2" s="83" t="s">
        <v>1492</v>
      </c>
      <c r="HJ2" s="83"/>
      <c r="HK2" s="83"/>
      <c r="HL2" s="83"/>
      <c r="HM2" s="83"/>
      <c r="HN2" s="83"/>
      <c r="HO2" s="83"/>
      <c r="HP2" s="83"/>
      <c r="HQ2" s="83" t="s">
        <v>1492</v>
      </c>
      <c r="HR2" s="83"/>
      <c r="HS2" s="83"/>
      <c r="HT2" s="83"/>
      <c r="HU2" s="83"/>
      <c r="HV2" s="83"/>
      <c r="HW2" s="83"/>
      <c r="HX2" s="83"/>
      <c r="HY2" s="83" t="s">
        <v>1492</v>
      </c>
      <c r="HZ2" s="83"/>
      <c r="IA2" s="83"/>
      <c r="IB2" s="83"/>
      <c r="IC2" s="83"/>
      <c r="ID2" s="83"/>
      <c r="IE2" s="83"/>
      <c r="IF2" s="83"/>
      <c r="IG2" s="83" t="s">
        <v>1492</v>
      </c>
      <c r="IH2" s="83"/>
      <c r="II2" s="83"/>
      <c r="IJ2" s="83"/>
      <c r="IK2" s="83"/>
      <c r="IL2" s="83"/>
      <c r="IM2" s="83"/>
      <c r="IN2" s="83"/>
      <c r="IO2" s="83" t="s">
        <v>1492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84" t="s">
        <v>1493</v>
      </c>
      <c r="C4" s="84"/>
      <c r="D4" s="2"/>
      <c r="E4" s="2"/>
      <c r="F4" s="2"/>
      <c r="G4" s="1"/>
      <c r="H4" s="1"/>
      <c r="I4" s="1"/>
      <c r="J4" s="84"/>
      <c r="K4" s="84"/>
      <c r="L4" s="2"/>
      <c r="M4" s="2"/>
      <c r="N4" s="2"/>
      <c r="O4" s="1"/>
      <c r="P4" s="1"/>
      <c r="Q4" s="1"/>
      <c r="R4" s="84"/>
      <c r="S4" s="84"/>
      <c r="T4" s="2"/>
      <c r="U4" s="2"/>
      <c r="V4" s="2"/>
      <c r="W4" s="1"/>
      <c r="X4" s="1"/>
      <c r="Y4" s="1"/>
      <c r="Z4" s="84"/>
      <c r="AA4" s="84"/>
      <c r="AB4" s="2"/>
      <c r="AC4" s="2"/>
      <c r="AD4" s="2"/>
      <c r="AE4" s="1"/>
      <c r="AF4" s="1"/>
      <c r="AG4" s="1"/>
      <c r="AH4" s="84"/>
      <c r="AI4" s="84"/>
      <c r="AJ4" s="2"/>
      <c r="AK4" s="2"/>
      <c r="AL4" s="2"/>
      <c r="AM4" s="1"/>
      <c r="AN4" s="1"/>
      <c r="AO4" s="1"/>
      <c r="AP4" s="84"/>
      <c r="AQ4" s="84"/>
      <c r="AR4" s="2"/>
      <c r="AS4" s="2"/>
      <c r="AT4" s="2"/>
      <c r="AU4" s="1"/>
      <c r="AV4" s="1"/>
      <c r="AW4" s="1"/>
      <c r="AX4" s="84" t="s">
        <v>1493</v>
      </c>
      <c r="AY4" s="84"/>
      <c r="AZ4" s="2"/>
      <c r="BA4" s="2"/>
      <c r="BB4" s="2"/>
      <c r="BC4" s="1"/>
      <c r="BD4" s="1"/>
      <c r="BE4" s="1"/>
      <c r="BF4" s="84" t="s">
        <v>1493</v>
      </c>
      <c r="BG4" s="84"/>
      <c r="BH4" s="2"/>
      <c r="BI4" s="2"/>
      <c r="BJ4" s="2"/>
      <c r="BK4" s="1"/>
      <c r="BL4" s="1"/>
      <c r="BM4" s="1"/>
      <c r="BN4" s="84" t="s">
        <v>1493</v>
      </c>
      <c r="BO4" s="84"/>
      <c r="BP4" s="2"/>
      <c r="BQ4" s="2"/>
      <c r="BR4" s="2"/>
      <c r="BS4" s="1"/>
      <c r="BT4" s="1"/>
      <c r="BU4" s="1"/>
      <c r="BV4" s="84" t="s">
        <v>1493</v>
      </c>
      <c r="BW4" s="84"/>
      <c r="BX4" s="2"/>
      <c r="BY4" s="2"/>
      <c r="BZ4" s="2"/>
      <c r="CA4" s="1"/>
      <c r="CB4" s="1"/>
      <c r="CC4" s="1"/>
      <c r="CD4" s="84" t="s">
        <v>1493</v>
      </c>
      <c r="CE4" s="84"/>
      <c r="CF4" s="2"/>
      <c r="CG4" s="2"/>
      <c r="CH4" s="2"/>
      <c r="CI4" s="1"/>
      <c r="CJ4" s="1"/>
      <c r="CK4" s="1"/>
      <c r="CL4" s="84" t="s">
        <v>1493</v>
      </c>
      <c r="CM4" s="84"/>
      <c r="CN4" s="2"/>
      <c r="CO4" s="2"/>
      <c r="CP4" s="2"/>
      <c r="CQ4" s="1"/>
      <c r="CR4" s="1"/>
      <c r="CS4" s="1"/>
      <c r="CT4" s="84" t="s">
        <v>1493</v>
      </c>
      <c r="CU4" s="84"/>
      <c r="CV4" s="2"/>
      <c r="CW4" s="2"/>
      <c r="CX4" s="2"/>
      <c r="CY4" s="1"/>
      <c r="CZ4" s="1"/>
      <c r="DA4" s="1"/>
      <c r="DB4" s="84" t="s">
        <v>1493</v>
      </c>
      <c r="DC4" s="84"/>
      <c r="DD4" s="2"/>
      <c r="DE4" s="2"/>
      <c r="DF4" s="2"/>
      <c r="DG4" s="1"/>
      <c r="DH4" s="1"/>
      <c r="DI4" s="1"/>
      <c r="DJ4" s="84" t="s">
        <v>1493</v>
      </c>
      <c r="DK4" s="84"/>
      <c r="DL4" s="2"/>
      <c r="DM4" s="2"/>
      <c r="DN4" s="2"/>
      <c r="DO4" s="1"/>
      <c r="DP4" s="1"/>
      <c r="DQ4" s="1"/>
      <c r="DR4" s="84" t="s">
        <v>1493</v>
      </c>
      <c r="DS4" s="84"/>
      <c r="DT4" s="2"/>
      <c r="DU4" s="2"/>
      <c r="DV4" s="2"/>
      <c r="DW4" s="1"/>
      <c r="DX4" s="1"/>
      <c r="DY4" s="1"/>
      <c r="DZ4" s="84" t="s">
        <v>1493</v>
      </c>
      <c r="EA4" s="84"/>
      <c r="EB4" s="2"/>
      <c r="EC4" s="2"/>
      <c r="ED4" s="2"/>
      <c r="EE4" s="1"/>
      <c r="EF4" s="1"/>
      <c r="EG4" s="1"/>
      <c r="EH4" s="84" t="s">
        <v>1493</v>
      </c>
      <c r="EI4" s="84"/>
      <c r="EJ4" s="2"/>
      <c r="EK4" s="2"/>
      <c r="EL4" s="2"/>
      <c r="EM4" s="1"/>
      <c r="EN4" s="1"/>
      <c r="EO4" s="1"/>
      <c r="EP4" s="84" t="s">
        <v>1493</v>
      </c>
      <c r="EQ4" s="84"/>
      <c r="ER4" s="2"/>
      <c r="ES4" s="2"/>
      <c r="ET4" s="2"/>
      <c r="EU4" s="1"/>
      <c r="EV4" s="1"/>
      <c r="EW4" s="1"/>
      <c r="EX4" s="84" t="s">
        <v>1493</v>
      </c>
      <c r="EY4" s="84"/>
      <c r="EZ4" s="2"/>
      <c r="FA4" s="2"/>
      <c r="FB4" s="2"/>
      <c r="FC4" s="1"/>
      <c r="FD4" s="1"/>
      <c r="FE4" s="1"/>
      <c r="FF4" s="84" t="s">
        <v>1493</v>
      </c>
      <c r="FG4" s="84"/>
      <c r="FH4" s="2"/>
      <c r="FI4" s="2"/>
      <c r="FJ4" s="2"/>
      <c r="FK4" s="1"/>
      <c r="FL4" s="1"/>
      <c r="FM4" s="1"/>
      <c r="FN4" s="84" t="s">
        <v>1493</v>
      </c>
      <c r="FO4" s="84"/>
      <c r="FP4" s="2"/>
      <c r="FQ4" s="2"/>
      <c r="FR4" s="2"/>
      <c r="FS4" s="1"/>
      <c r="FT4" s="1"/>
      <c r="FU4" s="1"/>
      <c r="FV4" s="84" t="s">
        <v>1493</v>
      </c>
      <c r="FW4" s="84"/>
      <c r="FX4" s="2"/>
      <c r="FY4" s="2"/>
      <c r="FZ4" s="2"/>
      <c r="GA4" s="1"/>
      <c r="GB4" s="1"/>
      <c r="GC4" s="1"/>
      <c r="GD4" s="84" t="s">
        <v>1493</v>
      </c>
      <c r="GE4" s="84"/>
      <c r="GF4" s="2"/>
      <c r="GG4" s="2"/>
      <c r="GH4" s="2"/>
      <c r="GI4" s="1"/>
      <c r="GJ4" s="1"/>
      <c r="GK4" s="1"/>
      <c r="GL4" s="84" t="s">
        <v>1493</v>
      </c>
      <c r="GM4" s="84"/>
      <c r="GN4" s="2"/>
      <c r="GO4" s="2"/>
      <c r="GP4" s="2"/>
      <c r="GQ4" s="1"/>
      <c r="GR4" s="1"/>
      <c r="GS4" s="1"/>
      <c r="GT4" s="84" t="s">
        <v>1493</v>
      </c>
      <c r="GU4" s="84"/>
      <c r="GV4" s="2"/>
      <c r="GW4" s="2"/>
      <c r="GX4" s="2"/>
      <c r="GY4" s="1"/>
      <c r="GZ4" s="1"/>
      <c r="HA4" s="1"/>
      <c r="HB4" s="84" t="s">
        <v>1493</v>
      </c>
      <c r="HC4" s="84"/>
      <c r="HD4" s="2"/>
      <c r="HE4" s="2"/>
      <c r="HF4" s="2"/>
      <c r="HG4" s="1"/>
      <c r="HH4" s="1"/>
      <c r="HI4" s="1"/>
      <c r="HJ4" s="84" t="s">
        <v>1493</v>
      </c>
      <c r="HK4" s="84"/>
      <c r="HL4" s="2"/>
      <c r="HM4" s="2"/>
      <c r="HN4" s="2"/>
      <c r="HO4" s="1"/>
      <c r="HP4" s="1"/>
      <c r="HQ4" s="1"/>
      <c r="HR4" s="84" t="s">
        <v>1493</v>
      </c>
      <c r="HS4" s="84"/>
      <c r="HT4" s="2"/>
      <c r="HU4" s="2"/>
      <c r="HV4" s="2"/>
      <c r="HW4" s="1"/>
      <c r="HX4" s="1"/>
      <c r="HY4" s="1"/>
      <c r="HZ4" s="84" t="s">
        <v>1493</v>
      </c>
      <c r="IA4" s="84"/>
      <c r="IB4" s="2"/>
      <c r="IC4" s="2"/>
      <c r="ID4" s="2"/>
      <c r="IE4" s="1"/>
      <c r="IF4" s="1"/>
      <c r="IG4" s="1"/>
      <c r="IH4" s="84" t="s">
        <v>1493</v>
      </c>
      <c r="II4" s="84"/>
      <c r="IJ4" s="2"/>
      <c r="IK4" s="2"/>
      <c r="IL4" s="2"/>
      <c r="IM4" s="1"/>
      <c r="IN4" s="1"/>
      <c r="IO4" s="1"/>
      <c r="IP4" s="84" t="s">
        <v>1493</v>
      </c>
      <c r="IQ4" s="84"/>
      <c r="IR4" s="2"/>
      <c r="IS4" s="2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2"/>
      <c r="F5" s="2"/>
      <c r="G5" s="1"/>
      <c r="H5" s="1"/>
      <c r="I5" s="1"/>
      <c r="J5" s="83"/>
      <c r="K5" s="83"/>
      <c r="L5" s="2"/>
      <c r="M5" s="2"/>
      <c r="N5" s="2"/>
      <c r="O5" s="1"/>
      <c r="P5" s="1"/>
      <c r="Q5" s="1"/>
      <c r="R5" s="83"/>
      <c r="S5" s="83"/>
      <c r="T5" s="2"/>
      <c r="U5" s="2"/>
      <c r="V5" s="2"/>
      <c r="W5" s="1"/>
      <c r="X5" s="1"/>
      <c r="Y5" s="1"/>
      <c r="Z5" s="83"/>
      <c r="AA5" s="83"/>
      <c r="AB5" s="2"/>
      <c r="AC5" s="2"/>
      <c r="AD5" s="2"/>
      <c r="AE5" s="1"/>
      <c r="AF5" s="1"/>
      <c r="AG5" s="1"/>
      <c r="AH5" s="83"/>
      <c r="AI5" s="83"/>
      <c r="AJ5" s="2"/>
      <c r="AK5" s="2"/>
      <c r="AL5" s="2"/>
      <c r="AM5" s="1"/>
      <c r="AN5" s="1"/>
      <c r="AO5" s="1"/>
      <c r="AP5" s="83"/>
      <c r="AQ5" s="83"/>
      <c r="AR5" s="2"/>
      <c r="AS5" s="2"/>
      <c r="AT5" s="2"/>
      <c r="AU5" s="1"/>
      <c r="AV5" s="1"/>
      <c r="AW5" s="1"/>
      <c r="AX5" s="83" t="s">
        <v>4</v>
      </c>
      <c r="AY5" s="83"/>
      <c r="AZ5" s="2"/>
      <c r="BA5" s="2"/>
      <c r="BB5" s="2"/>
      <c r="BC5" s="1"/>
      <c r="BD5" s="1"/>
      <c r="BE5" s="1"/>
      <c r="BF5" s="83" t="s">
        <v>4</v>
      </c>
      <c r="BG5" s="83"/>
      <c r="BH5" s="2"/>
      <c r="BI5" s="2"/>
      <c r="BJ5" s="2"/>
      <c r="BK5" s="1"/>
      <c r="BL5" s="1"/>
      <c r="BM5" s="1"/>
      <c r="BN5" s="83" t="s">
        <v>4</v>
      </c>
      <c r="BO5" s="83"/>
      <c r="BP5" s="2"/>
      <c r="BQ5" s="2"/>
      <c r="BR5" s="2"/>
      <c r="BS5" s="1"/>
      <c r="BT5" s="1"/>
      <c r="BU5" s="1"/>
      <c r="BV5" s="83" t="s">
        <v>4</v>
      </c>
      <c r="BW5" s="83"/>
      <c r="BX5" s="2"/>
      <c r="BY5" s="2"/>
      <c r="BZ5" s="2"/>
      <c r="CA5" s="1"/>
      <c r="CB5" s="1"/>
      <c r="CC5" s="1"/>
      <c r="CD5" s="83" t="s">
        <v>4</v>
      </c>
      <c r="CE5" s="83"/>
      <c r="CF5" s="2"/>
      <c r="CG5" s="2"/>
      <c r="CH5" s="2"/>
      <c r="CI5" s="1"/>
      <c r="CJ5" s="1"/>
      <c r="CK5" s="1"/>
      <c r="CL5" s="83" t="s">
        <v>4</v>
      </c>
      <c r="CM5" s="83"/>
      <c r="CN5" s="2"/>
      <c r="CO5" s="2"/>
      <c r="CP5" s="2"/>
      <c r="CQ5" s="1"/>
      <c r="CR5" s="1"/>
      <c r="CS5" s="1"/>
      <c r="CT5" s="83" t="s">
        <v>4</v>
      </c>
      <c r="CU5" s="83"/>
      <c r="CV5" s="2"/>
      <c r="CW5" s="2"/>
      <c r="CX5" s="2"/>
      <c r="CY5" s="1"/>
      <c r="CZ5" s="1"/>
      <c r="DA5" s="1"/>
      <c r="DB5" s="83" t="s">
        <v>4</v>
      </c>
      <c r="DC5" s="83"/>
      <c r="DD5" s="2"/>
      <c r="DE5" s="2"/>
      <c r="DF5" s="2"/>
      <c r="DG5" s="1"/>
      <c r="DH5" s="1"/>
      <c r="DI5" s="1"/>
      <c r="DJ5" s="83" t="s">
        <v>4</v>
      </c>
      <c r="DK5" s="83"/>
      <c r="DL5" s="2"/>
      <c r="DM5" s="2"/>
      <c r="DN5" s="2"/>
      <c r="DO5" s="1"/>
      <c r="DP5" s="1"/>
      <c r="DQ5" s="1"/>
      <c r="DR5" s="83" t="s">
        <v>4</v>
      </c>
      <c r="DS5" s="83"/>
      <c r="DT5" s="2"/>
      <c r="DU5" s="2"/>
      <c r="DV5" s="2"/>
      <c r="DW5" s="1"/>
      <c r="DX5" s="1"/>
      <c r="DY5" s="1"/>
      <c r="DZ5" s="83" t="s">
        <v>4</v>
      </c>
      <c r="EA5" s="83"/>
      <c r="EB5" s="2"/>
      <c r="EC5" s="2"/>
      <c r="ED5" s="2"/>
      <c r="EE5" s="1"/>
      <c r="EF5" s="1"/>
      <c r="EG5" s="1"/>
      <c r="EH5" s="83" t="s">
        <v>4</v>
      </c>
      <c r="EI5" s="83"/>
      <c r="EJ5" s="2"/>
      <c r="EK5" s="2"/>
      <c r="EL5" s="2"/>
      <c r="EM5" s="1"/>
      <c r="EN5" s="1"/>
      <c r="EO5" s="1"/>
      <c r="EP5" s="83" t="s">
        <v>4</v>
      </c>
      <c r="EQ5" s="83"/>
      <c r="ER5" s="2"/>
      <c r="ES5" s="2"/>
      <c r="ET5" s="2"/>
      <c r="EU5" s="1"/>
      <c r="EV5" s="1"/>
      <c r="EW5" s="1"/>
      <c r="EX5" s="83" t="s">
        <v>4</v>
      </c>
      <c r="EY5" s="83"/>
      <c r="EZ5" s="2"/>
      <c r="FA5" s="2"/>
      <c r="FB5" s="2"/>
      <c r="FC5" s="1"/>
      <c r="FD5" s="1"/>
      <c r="FE5" s="1"/>
      <c r="FF5" s="83" t="s">
        <v>4</v>
      </c>
      <c r="FG5" s="83"/>
      <c r="FH5" s="2"/>
      <c r="FI5" s="2"/>
      <c r="FJ5" s="2"/>
      <c r="FK5" s="1"/>
      <c r="FL5" s="1"/>
      <c r="FM5" s="1"/>
      <c r="FN5" s="83" t="s">
        <v>4</v>
      </c>
      <c r="FO5" s="83"/>
      <c r="FP5" s="2"/>
      <c r="FQ5" s="2"/>
      <c r="FR5" s="2"/>
      <c r="FS5" s="1"/>
      <c r="FT5" s="1"/>
      <c r="FU5" s="1"/>
      <c r="FV5" s="83" t="s">
        <v>4</v>
      </c>
      <c r="FW5" s="83"/>
      <c r="FX5" s="2"/>
      <c r="FY5" s="2"/>
      <c r="FZ5" s="2"/>
      <c r="GA5" s="1"/>
      <c r="GB5" s="1"/>
      <c r="GC5" s="1"/>
      <c r="GD5" s="83" t="s">
        <v>4</v>
      </c>
      <c r="GE5" s="83"/>
      <c r="GF5" s="2"/>
      <c r="GG5" s="2"/>
      <c r="GH5" s="2"/>
      <c r="GI5" s="1"/>
      <c r="GJ5" s="1"/>
      <c r="GK5" s="1"/>
      <c r="GL5" s="83" t="s">
        <v>4</v>
      </c>
      <c r="GM5" s="83"/>
      <c r="GN5" s="2"/>
      <c r="GO5" s="2"/>
      <c r="GP5" s="2"/>
      <c r="GQ5" s="1"/>
      <c r="GR5" s="1"/>
      <c r="GS5" s="1"/>
      <c r="GT5" s="83" t="s">
        <v>4</v>
      </c>
      <c r="GU5" s="83"/>
      <c r="GV5" s="2"/>
      <c r="GW5" s="2"/>
      <c r="GX5" s="2"/>
      <c r="GY5" s="1"/>
      <c r="GZ5" s="1"/>
      <c r="HA5" s="1"/>
      <c r="HB5" s="83" t="s">
        <v>4</v>
      </c>
      <c r="HC5" s="83"/>
      <c r="HD5" s="2"/>
      <c r="HE5" s="2"/>
      <c r="HF5" s="2"/>
      <c r="HG5" s="1"/>
      <c r="HH5" s="1"/>
      <c r="HI5" s="1"/>
      <c r="HJ5" s="83" t="s">
        <v>4</v>
      </c>
      <c r="HK5" s="83"/>
      <c r="HL5" s="2"/>
      <c r="HM5" s="2"/>
      <c r="HN5" s="2"/>
      <c r="HO5" s="1"/>
      <c r="HP5" s="1"/>
      <c r="HQ5" s="1"/>
      <c r="HR5" s="83" t="s">
        <v>4</v>
      </c>
      <c r="HS5" s="83"/>
      <c r="HT5" s="2"/>
      <c r="HU5" s="2"/>
      <c r="HV5" s="2"/>
      <c r="HW5" s="1"/>
      <c r="HX5" s="1"/>
      <c r="HY5" s="1"/>
      <c r="HZ5" s="83" t="s">
        <v>4</v>
      </c>
      <c r="IA5" s="83"/>
      <c r="IB5" s="2"/>
      <c r="IC5" s="2"/>
      <c r="ID5" s="2"/>
      <c r="IE5" s="1"/>
      <c r="IF5" s="1"/>
      <c r="IG5" s="1"/>
      <c r="IH5" s="83" t="s">
        <v>4</v>
      </c>
      <c r="II5" s="83"/>
      <c r="IJ5" s="2"/>
      <c r="IK5" s="2"/>
      <c r="IL5" s="2"/>
      <c r="IM5" s="1"/>
      <c r="IN5" s="1"/>
      <c r="IO5" s="1"/>
      <c r="IP5" s="83" t="s">
        <v>4</v>
      </c>
      <c r="IQ5" s="83"/>
      <c r="IR5" s="2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35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24" t="s">
        <v>1494</v>
      </c>
      <c r="C8" s="25">
        <v>2.36</v>
      </c>
      <c r="D8" s="25">
        <v>1.498</v>
      </c>
      <c r="E8" s="26">
        <v>16</v>
      </c>
      <c r="F8" s="26">
        <v>23.97</v>
      </c>
      <c r="G8" s="7" t="s">
        <v>15</v>
      </c>
      <c r="H8" s="7" t="s">
        <v>656</v>
      </c>
    </row>
    <row r="9" spans="1:256" x14ac:dyDescent="0.25">
      <c r="A9" s="7" t="s">
        <v>242</v>
      </c>
      <c r="B9" s="24" t="s">
        <v>1495</v>
      </c>
      <c r="C9" s="25">
        <v>1.87</v>
      </c>
      <c r="D9" s="25">
        <v>1.3340000000000001</v>
      </c>
      <c r="E9" s="26">
        <v>16</v>
      </c>
      <c r="F9" s="26">
        <v>21.35</v>
      </c>
      <c r="G9" s="7" t="s">
        <v>15</v>
      </c>
      <c r="H9" s="7" t="s">
        <v>656</v>
      </c>
    </row>
    <row r="10" spans="1:256" x14ac:dyDescent="0.25">
      <c r="A10" s="7" t="s">
        <v>242</v>
      </c>
      <c r="B10" s="24" t="s">
        <v>1496</v>
      </c>
      <c r="C10" s="25">
        <v>1.49</v>
      </c>
      <c r="D10" s="25">
        <v>0.81699999999999995</v>
      </c>
      <c r="E10" s="26">
        <v>16</v>
      </c>
      <c r="F10" s="26">
        <v>13.08</v>
      </c>
      <c r="G10" s="7" t="s">
        <v>15</v>
      </c>
      <c r="H10" s="7" t="s">
        <v>656</v>
      </c>
    </row>
    <row r="11" spans="1:256" x14ac:dyDescent="0.25">
      <c r="A11" s="7" t="s">
        <v>242</v>
      </c>
      <c r="B11" s="24" t="s">
        <v>1497</v>
      </c>
      <c r="C11" s="25">
        <v>1.33</v>
      </c>
      <c r="D11" s="25">
        <v>0.81100000000000005</v>
      </c>
      <c r="E11" s="26">
        <v>16</v>
      </c>
      <c r="F11" s="26">
        <v>12.98</v>
      </c>
      <c r="G11" s="7" t="s">
        <v>15</v>
      </c>
      <c r="H11" s="7" t="s">
        <v>656</v>
      </c>
    </row>
    <row r="12" spans="1:256" x14ac:dyDescent="0.25">
      <c r="A12" s="7" t="s">
        <v>242</v>
      </c>
      <c r="B12" s="24" t="s">
        <v>1498</v>
      </c>
      <c r="C12" s="25">
        <v>13.41</v>
      </c>
      <c r="D12" s="25">
        <v>0.76100000000000001</v>
      </c>
      <c r="E12" s="26">
        <v>16</v>
      </c>
      <c r="F12" s="26">
        <v>12.17</v>
      </c>
      <c r="G12" s="7" t="s">
        <v>15</v>
      </c>
      <c r="H12" s="7" t="s">
        <v>656</v>
      </c>
    </row>
    <row r="13" spans="1:256" x14ac:dyDescent="0.25">
      <c r="A13" s="7" t="s">
        <v>242</v>
      </c>
      <c r="B13" s="24" t="s">
        <v>1499</v>
      </c>
      <c r="C13" s="25">
        <v>1.67</v>
      </c>
      <c r="D13" s="25">
        <v>0.74</v>
      </c>
      <c r="E13" s="26">
        <v>16</v>
      </c>
      <c r="F13" s="26">
        <v>11.84</v>
      </c>
      <c r="G13" s="7" t="s">
        <v>15</v>
      </c>
      <c r="H13" s="7" t="s">
        <v>656</v>
      </c>
    </row>
    <row r="14" spans="1:256" x14ac:dyDescent="0.25">
      <c r="A14" s="7" t="s">
        <v>242</v>
      </c>
      <c r="B14" s="24" t="s">
        <v>1500</v>
      </c>
      <c r="C14" s="25">
        <v>4.3499999999999996</v>
      </c>
      <c r="D14" s="25">
        <v>0.70399999999999996</v>
      </c>
      <c r="E14" s="26">
        <v>16</v>
      </c>
      <c r="F14" s="26">
        <v>11.26</v>
      </c>
      <c r="G14" s="7" t="s">
        <v>15</v>
      </c>
      <c r="H14" s="7" t="s">
        <v>656</v>
      </c>
    </row>
    <row r="15" spans="1:256" x14ac:dyDescent="0.25">
      <c r="A15" s="7" t="s">
        <v>242</v>
      </c>
      <c r="B15" s="24" t="s">
        <v>1501</v>
      </c>
      <c r="C15" s="25">
        <v>2.21</v>
      </c>
      <c r="D15" s="25">
        <v>0.7</v>
      </c>
      <c r="E15" s="26">
        <v>16</v>
      </c>
      <c r="F15" s="26">
        <v>11.21</v>
      </c>
      <c r="G15" s="7" t="s">
        <v>15</v>
      </c>
      <c r="H15" s="7" t="s">
        <v>656</v>
      </c>
    </row>
    <row r="16" spans="1:256" x14ac:dyDescent="0.25">
      <c r="A16" s="7" t="s">
        <v>242</v>
      </c>
      <c r="B16" s="24" t="s">
        <v>1502</v>
      </c>
      <c r="C16" s="25">
        <v>2.97</v>
      </c>
      <c r="D16" s="25">
        <v>0.17799999999999999</v>
      </c>
      <c r="E16" s="26">
        <v>16</v>
      </c>
      <c r="F16" s="26">
        <v>2.85</v>
      </c>
      <c r="G16" s="7" t="s">
        <v>15</v>
      </c>
      <c r="H16" s="7" t="s">
        <v>656</v>
      </c>
    </row>
    <row r="17" spans="1:8" x14ac:dyDescent="0.25">
      <c r="A17" s="7" t="s">
        <v>242</v>
      </c>
      <c r="B17" s="24" t="s">
        <v>1503</v>
      </c>
      <c r="C17" s="25">
        <v>2.92</v>
      </c>
      <c r="D17" s="25">
        <v>0.16800000000000001</v>
      </c>
      <c r="E17" s="26">
        <v>16</v>
      </c>
      <c r="F17" s="26">
        <v>2.68</v>
      </c>
      <c r="G17" s="7" t="s">
        <v>15</v>
      </c>
      <c r="H17" s="7" t="s">
        <v>656</v>
      </c>
    </row>
    <row r="18" spans="1:8" x14ac:dyDescent="0.25">
      <c r="A18" s="7" t="s">
        <v>242</v>
      </c>
      <c r="B18" s="24" t="s">
        <v>1504</v>
      </c>
      <c r="C18" s="25">
        <v>1.48</v>
      </c>
      <c r="D18" s="25">
        <v>0.157</v>
      </c>
      <c r="E18" s="26">
        <v>16</v>
      </c>
      <c r="F18" s="26">
        <v>2.5099999999999998</v>
      </c>
      <c r="G18" s="7" t="s">
        <v>15</v>
      </c>
      <c r="H18" s="7" t="s">
        <v>656</v>
      </c>
    </row>
    <row r="19" spans="1:8" x14ac:dyDescent="0.25">
      <c r="A19" s="7" t="s">
        <v>242</v>
      </c>
      <c r="B19" s="24" t="s">
        <v>1505</v>
      </c>
      <c r="C19" s="25">
        <v>3.89</v>
      </c>
      <c r="D19" s="25">
        <v>0.124</v>
      </c>
      <c r="E19" s="26">
        <v>16</v>
      </c>
      <c r="F19" s="26">
        <v>1.98</v>
      </c>
      <c r="G19" s="7" t="s">
        <v>15</v>
      </c>
      <c r="H19" s="7" t="s">
        <v>656</v>
      </c>
    </row>
    <row r="20" spans="1:8" x14ac:dyDescent="0.25">
      <c r="A20" s="7"/>
      <c r="B20" s="24"/>
      <c r="C20" s="27">
        <f>SUM(C8:C19)</f>
        <v>39.950000000000003</v>
      </c>
      <c r="D20" s="27">
        <f>SUM(D8:D19)</f>
        <v>7.992</v>
      </c>
      <c r="E20" s="26"/>
      <c r="F20" s="28">
        <f>SUM(F8:F19)</f>
        <v>127.88000000000002</v>
      </c>
      <c r="G20" s="7"/>
      <c r="H20" s="13" t="s">
        <v>19</v>
      </c>
    </row>
    <row r="21" spans="1:8" x14ac:dyDescent="0.25">
      <c r="A21" s="7" t="s">
        <v>242</v>
      </c>
      <c r="B21" s="24" t="s">
        <v>1506</v>
      </c>
      <c r="C21" s="25">
        <v>3.12</v>
      </c>
      <c r="D21" s="25">
        <v>3.0939999999999999</v>
      </c>
      <c r="E21" s="26">
        <v>16</v>
      </c>
      <c r="F21" s="26">
        <v>49.5</v>
      </c>
      <c r="G21" s="7" t="s">
        <v>15</v>
      </c>
      <c r="H21" s="7" t="s">
        <v>1507</v>
      </c>
    </row>
    <row r="22" spans="1:8" x14ac:dyDescent="0.25">
      <c r="A22" s="7" t="s">
        <v>242</v>
      </c>
      <c r="B22" s="24" t="s">
        <v>1508</v>
      </c>
      <c r="C22" s="25">
        <v>6.42</v>
      </c>
      <c r="D22" s="25">
        <v>1.8120000000000001</v>
      </c>
      <c r="E22" s="26">
        <v>16</v>
      </c>
      <c r="F22" s="26">
        <v>28.99</v>
      </c>
      <c r="G22" s="7" t="s">
        <v>15</v>
      </c>
      <c r="H22" s="7" t="s">
        <v>1507</v>
      </c>
    </row>
    <row r="23" spans="1:8" x14ac:dyDescent="0.25">
      <c r="A23" s="7" t="s">
        <v>242</v>
      </c>
      <c r="B23" s="24" t="s">
        <v>1509</v>
      </c>
      <c r="C23" s="25">
        <v>1.37</v>
      </c>
      <c r="D23" s="25">
        <v>1.365</v>
      </c>
      <c r="E23" s="26">
        <v>16</v>
      </c>
      <c r="F23" s="26">
        <v>21.85</v>
      </c>
      <c r="G23" s="7" t="s">
        <v>15</v>
      </c>
      <c r="H23" s="7" t="s">
        <v>1507</v>
      </c>
    </row>
    <row r="24" spans="1:8" x14ac:dyDescent="0.25">
      <c r="A24" s="7" t="s">
        <v>242</v>
      </c>
      <c r="B24" s="24" t="s">
        <v>1510</v>
      </c>
      <c r="C24" s="25">
        <v>1.33</v>
      </c>
      <c r="D24" s="25">
        <v>1.3280000000000001</v>
      </c>
      <c r="E24" s="26">
        <v>16</v>
      </c>
      <c r="F24" s="26">
        <v>21.25</v>
      </c>
      <c r="G24" s="7" t="s">
        <v>15</v>
      </c>
      <c r="H24" s="7" t="s">
        <v>1507</v>
      </c>
    </row>
    <row r="25" spans="1:8" x14ac:dyDescent="0.25">
      <c r="A25" s="7" t="s">
        <v>242</v>
      </c>
      <c r="B25" s="24" t="s">
        <v>1511</v>
      </c>
      <c r="C25" s="25">
        <v>3.1</v>
      </c>
      <c r="D25" s="25">
        <v>1.236</v>
      </c>
      <c r="E25" s="26">
        <v>16</v>
      </c>
      <c r="F25" s="26">
        <v>19.77</v>
      </c>
      <c r="G25" s="7" t="s">
        <v>15</v>
      </c>
      <c r="H25" s="7" t="s">
        <v>1507</v>
      </c>
    </row>
    <row r="26" spans="1:8" x14ac:dyDescent="0.25">
      <c r="A26" s="7" t="s">
        <v>242</v>
      </c>
      <c r="B26" s="24" t="s">
        <v>1512</v>
      </c>
      <c r="C26" s="25">
        <v>3.86</v>
      </c>
      <c r="D26" s="25">
        <v>1.07</v>
      </c>
      <c r="E26" s="26">
        <v>16</v>
      </c>
      <c r="F26" s="26">
        <v>17.12</v>
      </c>
      <c r="G26" s="7" t="s">
        <v>15</v>
      </c>
      <c r="H26" s="7" t="s">
        <v>1507</v>
      </c>
    </row>
    <row r="27" spans="1:8" x14ac:dyDescent="0.25">
      <c r="A27" s="7" t="s">
        <v>242</v>
      </c>
      <c r="B27" s="24" t="s">
        <v>1513</v>
      </c>
      <c r="C27" s="25">
        <v>1.73</v>
      </c>
      <c r="D27" s="25">
        <v>0.90100000000000002</v>
      </c>
      <c r="E27" s="26">
        <v>16</v>
      </c>
      <c r="F27" s="26">
        <v>14.41</v>
      </c>
      <c r="G27" s="7" t="s">
        <v>15</v>
      </c>
      <c r="H27" s="7" t="s">
        <v>1507</v>
      </c>
    </row>
    <row r="28" spans="1:8" x14ac:dyDescent="0.25">
      <c r="A28" s="7" t="s">
        <v>242</v>
      </c>
      <c r="B28" s="24" t="s">
        <v>1514</v>
      </c>
      <c r="C28" s="25">
        <v>2.73</v>
      </c>
      <c r="D28" s="25">
        <v>0.88300000000000001</v>
      </c>
      <c r="E28" s="26">
        <v>16</v>
      </c>
      <c r="F28" s="26">
        <v>14.13</v>
      </c>
      <c r="G28" s="7" t="s">
        <v>15</v>
      </c>
      <c r="H28" s="7" t="s">
        <v>1507</v>
      </c>
    </row>
    <row r="29" spans="1:8" x14ac:dyDescent="0.25">
      <c r="A29" s="7" t="s">
        <v>242</v>
      </c>
      <c r="B29" s="24" t="s">
        <v>1494</v>
      </c>
      <c r="C29" s="25">
        <v>2.36</v>
      </c>
      <c r="D29" s="25">
        <v>0.57299999999999995</v>
      </c>
      <c r="E29" s="26">
        <v>16</v>
      </c>
      <c r="F29" s="26">
        <v>9.16</v>
      </c>
      <c r="G29" s="7" t="s">
        <v>15</v>
      </c>
      <c r="H29" s="7" t="s">
        <v>1507</v>
      </c>
    </row>
    <row r="30" spans="1:8" x14ac:dyDescent="0.25">
      <c r="A30" s="7" t="s">
        <v>242</v>
      </c>
      <c r="B30" s="24" t="s">
        <v>1515</v>
      </c>
      <c r="C30" s="25">
        <v>0.81</v>
      </c>
      <c r="D30" s="25">
        <v>0.47499999999999998</v>
      </c>
      <c r="E30" s="26">
        <v>16</v>
      </c>
      <c r="F30" s="26">
        <v>7.6</v>
      </c>
      <c r="G30" s="7" t="s">
        <v>15</v>
      </c>
      <c r="H30" s="7" t="s">
        <v>1507</v>
      </c>
    </row>
    <row r="31" spans="1:8" x14ac:dyDescent="0.25">
      <c r="A31" s="7" t="s">
        <v>242</v>
      </c>
      <c r="B31" s="24" t="s">
        <v>1516</v>
      </c>
      <c r="C31" s="25">
        <v>0.46</v>
      </c>
      <c r="D31" s="25">
        <v>0.46100000000000002</v>
      </c>
      <c r="E31" s="26">
        <v>16</v>
      </c>
      <c r="F31" s="26">
        <v>7.38</v>
      </c>
      <c r="G31" s="7" t="s">
        <v>15</v>
      </c>
      <c r="H31" s="7" t="s">
        <v>1507</v>
      </c>
    </row>
    <row r="32" spans="1:8" x14ac:dyDescent="0.25">
      <c r="A32" s="7" t="s">
        <v>242</v>
      </c>
      <c r="B32" s="24" t="s">
        <v>1517</v>
      </c>
      <c r="C32" s="25">
        <v>2.88</v>
      </c>
      <c r="D32" s="25">
        <v>0.45700000000000002</v>
      </c>
      <c r="E32" s="26">
        <v>16</v>
      </c>
      <c r="F32" s="26">
        <v>7.32</v>
      </c>
      <c r="G32" s="7" t="s">
        <v>15</v>
      </c>
      <c r="H32" s="7" t="s">
        <v>1507</v>
      </c>
    </row>
    <row r="33" spans="1:8" x14ac:dyDescent="0.25">
      <c r="A33" s="7" t="s">
        <v>242</v>
      </c>
      <c r="B33" s="24" t="s">
        <v>1518</v>
      </c>
      <c r="C33" s="25">
        <v>0.79</v>
      </c>
      <c r="D33" s="25">
        <v>0.39300000000000002</v>
      </c>
      <c r="E33" s="26">
        <v>16</v>
      </c>
      <c r="F33" s="26">
        <v>6.28</v>
      </c>
      <c r="G33" s="7" t="s">
        <v>15</v>
      </c>
      <c r="H33" s="7" t="s">
        <v>1507</v>
      </c>
    </row>
    <row r="34" spans="1:8" x14ac:dyDescent="0.25">
      <c r="A34" s="7" t="s">
        <v>242</v>
      </c>
      <c r="B34" s="24" t="s">
        <v>1499</v>
      </c>
      <c r="C34" s="25">
        <v>1.67</v>
      </c>
      <c r="D34" s="25">
        <v>0.36699999999999999</v>
      </c>
      <c r="E34" s="26">
        <v>16</v>
      </c>
      <c r="F34" s="26">
        <v>5.87</v>
      </c>
      <c r="G34" s="7" t="s">
        <v>15</v>
      </c>
      <c r="H34" s="7" t="s">
        <v>1507</v>
      </c>
    </row>
    <row r="35" spans="1:8" x14ac:dyDescent="0.25">
      <c r="A35" s="7" t="s">
        <v>242</v>
      </c>
      <c r="B35" s="24" t="s">
        <v>1519</v>
      </c>
      <c r="C35" s="25">
        <v>6.03</v>
      </c>
      <c r="D35" s="25">
        <v>0.32100000000000001</v>
      </c>
      <c r="E35" s="26">
        <v>16</v>
      </c>
      <c r="F35" s="26">
        <v>5.14</v>
      </c>
      <c r="G35" s="7" t="s">
        <v>15</v>
      </c>
      <c r="H35" s="7" t="s">
        <v>1507</v>
      </c>
    </row>
    <row r="36" spans="1:8" x14ac:dyDescent="0.25">
      <c r="A36" s="7" t="s">
        <v>242</v>
      </c>
      <c r="B36" s="24" t="s">
        <v>1520</v>
      </c>
      <c r="C36" s="25">
        <v>0.6</v>
      </c>
      <c r="D36" s="25">
        <v>0.27100000000000002</v>
      </c>
      <c r="E36" s="26">
        <v>16</v>
      </c>
      <c r="F36" s="26">
        <v>4.34</v>
      </c>
      <c r="G36" s="7" t="s">
        <v>15</v>
      </c>
      <c r="H36" s="7" t="s">
        <v>1507</v>
      </c>
    </row>
    <row r="37" spans="1:8" x14ac:dyDescent="0.25">
      <c r="A37" s="7" t="s">
        <v>242</v>
      </c>
      <c r="B37" s="24" t="s">
        <v>1521</v>
      </c>
      <c r="C37" s="25">
        <v>4.34</v>
      </c>
      <c r="D37" s="25">
        <v>0.217</v>
      </c>
      <c r="E37" s="26">
        <v>16</v>
      </c>
      <c r="F37" s="26">
        <v>3.47</v>
      </c>
      <c r="G37" s="7" t="s">
        <v>15</v>
      </c>
      <c r="H37" s="7" t="s">
        <v>1507</v>
      </c>
    </row>
    <row r="38" spans="1:8" x14ac:dyDescent="0.25">
      <c r="A38" s="7" t="s">
        <v>242</v>
      </c>
      <c r="B38" s="24" t="s">
        <v>1502</v>
      </c>
      <c r="C38" s="25">
        <v>2.97</v>
      </c>
      <c r="D38" s="25">
        <v>0.21</v>
      </c>
      <c r="E38" s="26">
        <v>16</v>
      </c>
      <c r="F38" s="26">
        <v>3.36</v>
      </c>
      <c r="G38" s="7" t="s">
        <v>15</v>
      </c>
      <c r="H38" s="7" t="s">
        <v>1507</v>
      </c>
    </row>
    <row r="39" spans="1:8" x14ac:dyDescent="0.25">
      <c r="A39" s="7" t="s">
        <v>242</v>
      </c>
      <c r="B39" s="24" t="s">
        <v>1522</v>
      </c>
      <c r="C39" s="25">
        <v>7.96</v>
      </c>
      <c r="D39" s="25">
        <v>0.16300000000000001</v>
      </c>
      <c r="E39" s="26">
        <v>16</v>
      </c>
      <c r="F39" s="26">
        <v>2.61</v>
      </c>
      <c r="G39" s="7" t="s">
        <v>15</v>
      </c>
      <c r="H39" s="7" t="s">
        <v>1507</v>
      </c>
    </row>
    <row r="40" spans="1:8" x14ac:dyDescent="0.25">
      <c r="A40" s="7" t="s">
        <v>242</v>
      </c>
      <c r="B40" s="24" t="s">
        <v>1522</v>
      </c>
      <c r="C40" s="25">
        <v>7.96</v>
      </c>
      <c r="D40" s="25">
        <v>0.155</v>
      </c>
      <c r="E40" s="26">
        <v>16</v>
      </c>
      <c r="F40" s="26">
        <v>2.48</v>
      </c>
      <c r="G40" s="7" t="s">
        <v>15</v>
      </c>
      <c r="H40" s="7" t="s">
        <v>1507</v>
      </c>
    </row>
    <row r="41" spans="1:8" x14ac:dyDescent="0.25">
      <c r="A41" s="7" t="s">
        <v>242</v>
      </c>
      <c r="B41" s="24" t="s">
        <v>1505</v>
      </c>
      <c r="C41" s="25">
        <v>3.89</v>
      </c>
      <c r="D41" s="25">
        <v>9.6000000000000002E-2</v>
      </c>
      <c r="E41" s="26">
        <v>16</v>
      </c>
      <c r="F41" s="26">
        <v>1.53</v>
      </c>
      <c r="G41" s="7" t="s">
        <v>15</v>
      </c>
      <c r="H41" s="7" t="s">
        <v>1507</v>
      </c>
    </row>
    <row r="42" spans="1:8" x14ac:dyDescent="0.25">
      <c r="A42" s="7" t="s">
        <v>242</v>
      </c>
      <c r="B42" s="24" t="s">
        <v>1523</v>
      </c>
      <c r="C42" s="25">
        <v>4.87</v>
      </c>
      <c r="D42" s="25">
        <v>5.8999999999999997E-2</v>
      </c>
      <c r="E42" s="26">
        <v>16</v>
      </c>
      <c r="F42" s="26">
        <v>0.95</v>
      </c>
      <c r="G42" s="7" t="s">
        <v>15</v>
      </c>
      <c r="H42" s="7" t="s">
        <v>1507</v>
      </c>
    </row>
    <row r="43" spans="1:8" x14ac:dyDescent="0.25">
      <c r="A43" s="7" t="s">
        <v>242</v>
      </c>
      <c r="B43" s="24" t="s">
        <v>1524</v>
      </c>
      <c r="C43" s="25">
        <v>0.76</v>
      </c>
      <c r="D43" s="25">
        <v>0.05</v>
      </c>
      <c r="E43" s="26">
        <v>16</v>
      </c>
      <c r="F43" s="26">
        <v>0.79</v>
      </c>
      <c r="G43" s="7" t="s">
        <v>15</v>
      </c>
      <c r="H43" s="7" t="s">
        <v>1507</v>
      </c>
    </row>
    <row r="44" spans="1:8" x14ac:dyDescent="0.25">
      <c r="A44" s="7" t="s">
        <v>242</v>
      </c>
      <c r="B44" s="24" t="s">
        <v>1515</v>
      </c>
      <c r="C44" s="25">
        <v>0.81</v>
      </c>
      <c r="D44" s="25">
        <v>1.2999999999999999E-2</v>
      </c>
      <c r="E44" s="26">
        <v>16</v>
      </c>
      <c r="F44" s="26">
        <v>0.21</v>
      </c>
      <c r="G44" s="7" t="s">
        <v>15</v>
      </c>
      <c r="H44" s="7" t="s">
        <v>1507</v>
      </c>
    </row>
    <row r="45" spans="1:8" x14ac:dyDescent="0.25">
      <c r="A45" s="14"/>
      <c r="B45" s="29"/>
      <c r="C45" s="30">
        <f>SUM(C21:C44)</f>
        <v>72.820000000000007</v>
      </c>
      <c r="D45" s="30">
        <f>SUM(D21:D44)</f>
        <v>15.970000000000004</v>
      </c>
      <c r="E45" s="29"/>
      <c r="F45" s="32">
        <f>SUM(F21:F44)</f>
        <v>255.51</v>
      </c>
      <c r="G45" s="14"/>
      <c r="H45" s="13" t="s">
        <v>19</v>
      </c>
    </row>
    <row r="46" spans="1:8" x14ac:dyDescent="0.25">
      <c r="A46" s="14"/>
      <c r="B46" s="29"/>
      <c r="C46" s="30">
        <f>SUM(C20+C45)</f>
        <v>112.77000000000001</v>
      </c>
      <c r="D46" s="30">
        <f>SUM(D20+D45)</f>
        <v>23.962000000000003</v>
      </c>
      <c r="E46" s="29"/>
      <c r="F46" s="32">
        <f>SUM(F20+F45)</f>
        <v>383.39</v>
      </c>
      <c r="G46" s="14"/>
      <c r="H46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6"/>
  <sheetViews>
    <sheetView workbookViewId="0"/>
  </sheetViews>
  <sheetFormatPr defaultRowHeight="15.75" x14ac:dyDescent="0.25"/>
  <cols>
    <col min="1" max="1" width="46.28515625" style="3" customWidth="1"/>
    <col min="2" max="2" width="12.42578125" style="20" customWidth="1"/>
    <col min="3" max="3" width="10.7109375" style="20" customWidth="1"/>
    <col min="4" max="4" width="10.5703125" style="20" customWidth="1"/>
    <col min="5" max="5" width="16.140625" style="20" customWidth="1"/>
    <col min="6" max="6" width="12.5703125" style="20" customWidth="1"/>
    <col min="7" max="7" width="19.7109375" style="3" customWidth="1"/>
    <col min="8" max="8" width="36.7109375" style="3" customWidth="1"/>
    <col min="9" max="256" width="9.140625" style="3"/>
    <col min="257" max="257" width="46.28515625" style="3" customWidth="1"/>
    <col min="258" max="258" width="12.42578125" style="3" customWidth="1"/>
    <col min="259" max="259" width="10.7109375" style="3" customWidth="1"/>
    <col min="260" max="260" width="10.5703125" style="3" customWidth="1"/>
    <col min="261" max="261" width="16.140625" style="3" customWidth="1"/>
    <col min="262" max="262" width="12.5703125" style="3" customWidth="1"/>
    <col min="263" max="263" width="19.7109375" style="3" customWidth="1"/>
    <col min="264" max="264" width="36.7109375" style="3" customWidth="1"/>
    <col min="265" max="512" width="9.140625" style="3"/>
    <col min="513" max="513" width="46.28515625" style="3" customWidth="1"/>
    <col min="514" max="514" width="12.42578125" style="3" customWidth="1"/>
    <col min="515" max="515" width="10.7109375" style="3" customWidth="1"/>
    <col min="516" max="516" width="10.5703125" style="3" customWidth="1"/>
    <col min="517" max="517" width="16.140625" style="3" customWidth="1"/>
    <col min="518" max="518" width="12.5703125" style="3" customWidth="1"/>
    <col min="519" max="519" width="19.7109375" style="3" customWidth="1"/>
    <col min="520" max="520" width="36.7109375" style="3" customWidth="1"/>
    <col min="521" max="768" width="9.140625" style="3"/>
    <col min="769" max="769" width="46.28515625" style="3" customWidth="1"/>
    <col min="770" max="770" width="12.42578125" style="3" customWidth="1"/>
    <col min="771" max="771" width="10.7109375" style="3" customWidth="1"/>
    <col min="772" max="772" width="10.5703125" style="3" customWidth="1"/>
    <col min="773" max="773" width="16.140625" style="3" customWidth="1"/>
    <col min="774" max="774" width="12.5703125" style="3" customWidth="1"/>
    <col min="775" max="775" width="19.7109375" style="3" customWidth="1"/>
    <col min="776" max="776" width="36.7109375" style="3" customWidth="1"/>
    <col min="777" max="1024" width="9.140625" style="3"/>
    <col min="1025" max="1025" width="46.28515625" style="3" customWidth="1"/>
    <col min="1026" max="1026" width="12.42578125" style="3" customWidth="1"/>
    <col min="1027" max="1027" width="10.7109375" style="3" customWidth="1"/>
    <col min="1028" max="1028" width="10.5703125" style="3" customWidth="1"/>
    <col min="1029" max="1029" width="16.140625" style="3" customWidth="1"/>
    <col min="1030" max="1030" width="12.5703125" style="3" customWidth="1"/>
    <col min="1031" max="1031" width="19.7109375" style="3" customWidth="1"/>
    <col min="1032" max="1032" width="36.7109375" style="3" customWidth="1"/>
    <col min="1033" max="1280" width="9.140625" style="3"/>
    <col min="1281" max="1281" width="46.28515625" style="3" customWidth="1"/>
    <col min="1282" max="1282" width="12.42578125" style="3" customWidth="1"/>
    <col min="1283" max="1283" width="10.7109375" style="3" customWidth="1"/>
    <col min="1284" max="1284" width="10.5703125" style="3" customWidth="1"/>
    <col min="1285" max="1285" width="16.140625" style="3" customWidth="1"/>
    <col min="1286" max="1286" width="12.5703125" style="3" customWidth="1"/>
    <col min="1287" max="1287" width="19.7109375" style="3" customWidth="1"/>
    <col min="1288" max="1288" width="36.7109375" style="3" customWidth="1"/>
    <col min="1289" max="1536" width="9.140625" style="3"/>
    <col min="1537" max="1537" width="46.28515625" style="3" customWidth="1"/>
    <col min="1538" max="1538" width="12.42578125" style="3" customWidth="1"/>
    <col min="1539" max="1539" width="10.7109375" style="3" customWidth="1"/>
    <col min="1540" max="1540" width="10.5703125" style="3" customWidth="1"/>
    <col min="1541" max="1541" width="16.140625" style="3" customWidth="1"/>
    <col min="1542" max="1542" width="12.5703125" style="3" customWidth="1"/>
    <col min="1543" max="1543" width="19.7109375" style="3" customWidth="1"/>
    <col min="1544" max="1544" width="36.7109375" style="3" customWidth="1"/>
    <col min="1545" max="1792" width="9.140625" style="3"/>
    <col min="1793" max="1793" width="46.28515625" style="3" customWidth="1"/>
    <col min="1794" max="1794" width="12.42578125" style="3" customWidth="1"/>
    <col min="1795" max="1795" width="10.7109375" style="3" customWidth="1"/>
    <col min="1796" max="1796" width="10.5703125" style="3" customWidth="1"/>
    <col min="1797" max="1797" width="16.140625" style="3" customWidth="1"/>
    <col min="1798" max="1798" width="12.5703125" style="3" customWidth="1"/>
    <col min="1799" max="1799" width="19.7109375" style="3" customWidth="1"/>
    <col min="1800" max="1800" width="36.7109375" style="3" customWidth="1"/>
    <col min="1801" max="2048" width="9.140625" style="3"/>
    <col min="2049" max="2049" width="46.28515625" style="3" customWidth="1"/>
    <col min="2050" max="2050" width="12.42578125" style="3" customWidth="1"/>
    <col min="2051" max="2051" width="10.7109375" style="3" customWidth="1"/>
    <col min="2052" max="2052" width="10.5703125" style="3" customWidth="1"/>
    <col min="2053" max="2053" width="16.140625" style="3" customWidth="1"/>
    <col min="2054" max="2054" width="12.5703125" style="3" customWidth="1"/>
    <col min="2055" max="2055" width="19.7109375" style="3" customWidth="1"/>
    <col min="2056" max="2056" width="36.7109375" style="3" customWidth="1"/>
    <col min="2057" max="2304" width="9.140625" style="3"/>
    <col min="2305" max="2305" width="46.28515625" style="3" customWidth="1"/>
    <col min="2306" max="2306" width="12.42578125" style="3" customWidth="1"/>
    <col min="2307" max="2307" width="10.7109375" style="3" customWidth="1"/>
    <col min="2308" max="2308" width="10.5703125" style="3" customWidth="1"/>
    <col min="2309" max="2309" width="16.140625" style="3" customWidth="1"/>
    <col min="2310" max="2310" width="12.5703125" style="3" customWidth="1"/>
    <col min="2311" max="2311" width="19.7109375" style="3" customWidth="1"/>
    <col min="2312" max="2312" width="36.7109375" style="3" customWidth="1"/>
    <col min="2313" max="2560" width="9.140625" style="3"/>
    <col min="2561" max="2561" width="46.28515625" style="3" customWidth="1"/>
    <col min="2562" max="2562" width="12.42578125" style="3" customWidth="1"/>
    <col min="2563" max="2563" width="10.7109375" style="3" customWidth="1"/>
    <col min="2564" max="2564" width="10.5703125" style="3" customWidth="1"/>
    <col min="2565" max="2565" width="16.140625" style="3" customWidth="1"/>
    <col min="2566" max="2566" width="12.5703125" style="3" customWidth="1"/>
    <col min="2567" max="2567" width="19.7109375" style="3" customWidth="1"/>
    <col min="2568" max="2568" width="36.7109375" style="3" customWidth="1"/>
    <col min="2569" max="2816" width="9.140625" style="3"/>
    <col min="2817" max="2817" width="46.28515625" style="3" customWidth="1"/>
    <col min="2818" max="2818" width="12.42578125" style="3" customWidth="1"/>
    <col min="2819" max="2819" width="10.7109375" style="3" customWidth="1"/>
    <col min="2820" max="2820" width="10.5703125" style="3" customWidth="1"/>
    <col min="2821" max="2821" width="16.140625" style="3" customWidth="1"/>
    <col min="2822" max="2822" width="12.5703125" style="3" customWidth="1"/>
    <col min="2823" max="2823" width="19.7109375" style="3" customWidth="1"/>
    <col min="2824" max="2824" width="36.7109375" style="3" customWidth="1"/>
    <col min="2825" max="3072" width="9.140625" style="3"/>
    <col min="3073" max="3073" width="46.28515625" style="3" customWidth="1"/>
    <col min="3074" max="3074" width="12.42578125" style="3" customWidth="1"/>
    <col min="3075" max="3075" width="10.7109375" style="3" customWidth="1"/>
    <col min="3076" max="3076" width="10.5703125" style="3" customWidth="1"/>
    <col min="3077" max="3077" width="16.140625" style="3" customWidth="1"/>
    <col min="3078" max="3078" width="12.5703125" style="3" customWidth="1"/>
    <col min="3079" max="3079" width="19.7109375" style="3" customWidth="1"/>
    <col min="3080" max="3080" width="36.7109375" style="3" customWidth="1"/>
    <col min="3081" max="3328" width="9.140625" style="3"/>
    <col min="3329" max="3329" width="46.28515625" style="3" customWidth="1"/>
    <col min="3330" max="3330" width="12.42578125" style="3" customWidth="1"/>
    <col min="3331" max="3331" width="10.7109375" style="3" customWidth="1"/>
    <col min="3332" max="3332" width="10.5703125" style="3" customWidth="1"/>
    <col min="3333" max="3333" width="16.140625" style="3" customWidth="1"/>
    <col min="3334" max="3334" width="12.5703125" style="3" customWidth="1"/>
    <col min="3335" max="3335" width="19.7109375" style="3" customWidth="1"/>
    <col min="3336" max="3336" width="36.7109375" style="3" customWidth="1"/>
    <col min="3337" max="3584" width="9.140625" style="3"/>
    <col min="3585" max="3585" width="46.28515625" style="3" customWidth="1"/>
    <col min="3586" max="3586" width="12.42578125" style="3" customWidth="1"/>
    <col min="3587" max="3587" width="10.7109375" style="3" customWidth="1"/>
    <col min="3588" max="3588" width="10.5703125" style="3" customWidth="1"/>
    <col min="3589" max="3589" width="16.140625" style="3" customWidth="1"/>
    <col min="3590" max="3590" width="12.5703125" style="3" customWidth="1"/>
    <col min="3591" max="3591" width="19.7109375" style="3" customWidth="1"/>
    <col min="3592" max="3592" width="36.7109375" style="3" customWidth="1"/>
    <col min="3593" max="3840" width="9.140625" style="3"/>
    <col min="3841" max="3841" width="46.28515625" style="3" customWidth="1"/>
    <col min="3842" max="3842" width="12.42578125" style="3" customWidth="1"/>
    <col min="3843" max="3843" width="10.7109375" style="3" customWidth="1"/>
    <col min="3844" max="3844" width="10.5703125" style="3" customWidth="1"/>
    <col min="3845" max="3845" width="16.140625" style="3" customWidth="1"/>
    <col min="3846" max="3846" width="12.5703125" style="3" customWidth="1"/>
    <col min="3847" max="3847" width="19.7109375" style="3" customWidth="1"/>
    <col min="3848" max="3848" width="36.7109375" style="3" customWidth="1"/>
    <col min="3849" max="4096" width="9.140625" style="3"/>
    <col min="4097" max="4097" width="46.28515625" style="3" customWidth="1"/>
    <col min="4098" max="4098" width="12.42578125" style="3" customWidth="1"/>
    <col min="4099" max="4099" width="10.7109375" style="3" customWidth="1"/>
    <col min="4100" max="4100" width="10.5703125" style="3" customWidth="1"/>
    <col min="4101" max="4101" width="16.140625" style="3" customWidth="1"/>
    <col min="4102" max="4102" width="12.5703125" style="3" customWidth="1"/>
    <col min="4103" max="4103" width="19.7109375" style="3" customWidth="1"/>
    <col min="4104" max="4104" width="36.7109375" style="3" customWidth="1"/>
    <col min="4105" max="4352" width="9.140625" style="3"/>
    <col min="4353" max="4353" width="46.28515625" style="3" customWidth="1"/>
    <col min="4354" max="4354" width="12.42578125" style="3" customWidth="1"/>
    <col min="4355" max="4355" width="10.7109375" style="3" customWidth="1"/>
    <col min="4356" max="4356" width="10.5703125" style="3" customWidth="1"/>
    <col min="4357" max="4357" width="16.140625" style="3" customWidth="1"/>
    <col min="4358" max="4358" width="12.5703125" style="3" customWidth="1"/>
    <col min="4359" max="4359" width="19.7109375" style="3" customWidth="1"/>
    <col min="4360" max="4360" width="36.7109375" style="3" customWidth="1"/>
    <col min="4361" max="4608" width="9.140625" style="3"/>
    <col min="4609" max="4609" width="46.28515625" style="3" customWidth="1"/>
    <col min="4610" max="4610" width="12.42578125" style="3" customWidth="1"/>
    <col min="4611" max="4611" width="10.7109375" style="3" customWidth="1"/>
    <col min="4612" max="4612" width="10.5703125" style="3" customWidth="1"/>
    <col min="4613" max="4613" width="16.140625" style="3" customWidth="1"/>
    <col min="4614" max="4614" width="12.5703125" style="3" customWidth="1"/>
    <col min="4615" max="4615" width="19.7109375" style="3" customWidth="1"/>
    <col min="4616" max="4616" width="36.7109375" style="3" customWidth="1"/>
    <col min="4617" max="4864" width="9.140625" style="3"/>
    <col min="4865" max="4865" width="46.28515625" style="3" customWidth="1"/>
    <col min="4866" max="4866" width="12.42578125" style="3" customWidth="1"/>
    <col min="4867" max="4867" width="10.7109375" style="3" customWidth="1"/>
    <col min="4868" max="4868" width="10.5703125" style="3" customWidth="1"/>
    <col min="4869" max="4869" width="16.140625" style="3" customWidth="1"/>
    <col min="4870" max="4870" width="12.5703125" style="3" customWidth="1"/>
    <col min="4871" max="4871" width="19.7109375" style="3" customWidth="1"/>
    <col min="4872" max="4872" width="36.7109375" style="3" customWidth="1"/>
    <col min="4873" max="5120" width="9.140625" style="3"/>
    <col min="5121" max="5121" width="46.28515625" style="3" customWidth="1"/>
    <col min="5122" max="5122" width="12.42578125" style="3" customWidth="1"/>
    <col min="5123" max="5123" width="10.7109375" style="3" customWidth="1"/>
    <col min="5124" max="5124" width="10.5703125" style="3" customWidth="1"/>
    <col min="5125" max="5125" width="16.140625" style="3" customWidth="1"/>
    <col min="5126" max="5126" width="12.5703125" style="3" customWidth="1"/>
    <col min="5127" max="5127" width="19.7109375" style="3" customWidth="1"/>
    <col min="5128" max="5128" width="36.7109375" style="3" customWidth="1"/>
    <col min="5129" max="5376" width="9.140625" style="3"/>
    <col min="5377" max="5377" width="46.28515625" style="3" customWidth="1"/>
    <col min="5378" max="5378" width="12.42578125" style="3" customWidth="1"/>
    <col min="5379" max="5379" width="10.7109375" style="3" customWidth="1"/>
    <col min="5380" max="5380" width="10.5703125" style="3" customWidth="1"/>
    <col min="5381" max="5381" width="16.140625" style="3" customWidth="1"/>
    <col min="5382" max="5382" width="12.5703125" style="3" customWidth="1"/>
    <col min="5383" max="5383" width="19.7109375" style="3" customWidth="1"/>
    <col min="5384" max="5384" width="36.7109375" style="3" customWidth="1"/>
    <col min="5385" max="5632" width="9.140625" style="3"/>
    <col min="5633" max="5633" width="46.28515625" style="3" customWidth="1"/>
    <col min="5634" max="5634" width="12.42578125" style="3" customWidth="1"/>
    <col min="5635" max="5635" width="10.7109375" style="3" customWidth="1"/>
    <col min="5636" max="5636" width="10.5703125" style="3" customWidth="1"/>
    <col min="5637" max="5637" width="16.140625" style="3" customWidth="1"/>
    <col min="5638" max="5638" width="12.5703125" style="3" customWidth="1"/>
    <col min="5639" max="5639" width="19.7109375" style="3" customWidth="1"/>
    <col min="5640" max="5640" width="36.7109375" style="3" customWidth="1"/>
    <col min="5641" max="5888" width="9.140625" style="3"/>
    <col min="5889" max="5889" width="46.28515625" style="3" customWidth="1"/>
    <col min="5890" max="5890" width="12.42578125" style="3" customWidth="1"/>
    <col min="5891" max="5891" width="10.7109375" style="3" customWidth="1"/>
    <col min="5892" max="5892" width="10.5703125" style="3" customWidth="1"/>
    <col min="5893" max="5893" width="16.140625" style="3" customWidth="1"/>
    <col min="5894" max="5894" width="12.5703125" style="3" customWidth="1"/>
    <col min="5895" max="5895" width="19.7109375" style="3" customWidth="1"/>
    <col min="5896" max="5896" width="36.7109375" style="3" customWidth="1"/>
    <col min="5897" max="6144" width="9.140625" style="3"/>
    <col min="6145" max="6145" width="46.28515625" style="3" customWidth="1"/>
    <col min="6146" max="6146" width="12.42578125" style="3" customWidth="1"/>
    <col min="6147" max="6147" width="10.7109375" style="3" customWidth="1"/>
    <col min="6148" max="6148" width="10.5703125" style="3" customWidth="1"/>
    <col min="6149" max="6149" width="16.140625" style="3" customWidth="1"/>
    <col min="6150" max="6150" width="12.5703125" style="3" customWidth="1"/>
    <col min="6151" max="6151" width="19.7109375" style="3" customWidth="1"/>
    <col min="6152" max="6152" width="36.7109375" style="3" customWidth="1"/>
    <col min="6153" max="6400" width="9.140625" style="3"/>
    <col min="6401" max="6401" width="46.28515625" style="3" customWidth="1"/>
    <col min="6402" max="6402" width="12.42578125" style="3" customWidth="1"/>
    <col min="6403" max="6403" width="10.7109375" style="3" customWidth="1"/>
    <col min="6404" max="6404" width="10.5703125" style="3" customWidth="1"/>
    <col min="6405" max="6405" width="16.140625" style="3" customWidth="1"/>
    <col min="6406" max="6406" width="12.5703125" style="3" customWidth="1"/>
    <col min="6407" max="6407" width="19.7109375" style="3" customWidth="1"/>
    <col min="6408" max="6408" width="36.7109375" style="3" customWidth="1"/>
    <col min="6409" max="6656" width="9.140625" style="3"/>
    <col min="6657" max="6657" width="46.28515625" style="3" customWidth="1"/>
    <col min="6658" max="6658" width="12.42578125" style="3" customWidth="1"/>
    <col min="6659" max="6659" width="10.7109375" style="3" customWidth="1"/>
    <col min="6660" max="6660" width="10.5703125" style="3" customWidth="1"/>
    <col min="6661" max="6661" width="16.140625" style="3" customWidth="1"/>
    <col min="6662" max="6662" width="12.5703125" style="3" customWidth="1"/>
    <col min="6663" max="6663" width="19.7109375" style="3" customWidth="1"/>
    <col min="6664" max="6664" width="36.7109375" style="3" customWidth="1"/>
    <col min="6665" max="6912" width="9.140625" style="3"/>
    <col min="6913" max="6913" width="46.28515625" style="3" customWidth="1"/>
    <col min="6914" max="6914" width="12.42578125" style="3" customWidth="1"/>
    <col min="6915" max="6915" width="10.7109375" style="3" customWidth="1"/>
    <col min="6916" max="6916" width="10.5703125" style="3" customWidth="1"/>
    <col min="6917" max="6917" width="16.140625" style="3" customWidth="1"/>
    <col min="6918" max="6918" width="12.5703125" style="3" customWidth="1"/>
    <col min="6919" max="6919" width="19.7109375" style="3" customWidth="1"/>
    <col min="6920" max="6920" width="36.7109375" style="3" customWidth="1"/>
    <col min="6921" max="7168" width="9.140625" style="3"/>
    <col min="7169" max="7169" width="46.28515625" style="3" customWidth="1"/>
    <col min="7170" max="7170" width="12.42578125" style="3" customWidth="1"/>
    <col min="7171" max="7171" width="10.7109375" style="3" customWidth="1"/>
    <col min="7172" max="7172" width="10.5703125" style="3" customWidth="1"/>
    <col min="7173" max="7173" width="16.140625" style="3" customWidth="1"/>
    <col min="7174" max="7174" width="12.5703125" style="3" customWidth="1"/>
    <col min="7175" max="7175" width="19.7109375" style="3" customWidth="1"/>
    <col min="7176" max="7176" width="36.7109375" style="3" customWidth="1"/>
    <col min="7177" max="7424" width="9.140625" style="3"/>
    <col min="7425" max="7425" width="46.28515625" style="3" customWidth="1"/>
    <col min="7426" max="7426" width="12.42578125" style="3" customWidth="1"/>
    <col min="7427" max="7427" width="10.7109375" style="3" customWidth="1"/>
    <col min="7428" max="7428" width="10.5703125" style="3" customWidth="1"/>
    <col min="7429" max="7429" width="16.140625" style="3" customWidth="1"/>
    <col min="7430" max="7430" width="12.5703125" style="3" customWidth="1"/>
    <col min="7431" max="7431" width="19.7109375" style="3" customWidth="1"/>
    <col min="7432" max="7432" width="36.7109375" style="3" customWidth="1"/>
    <col min="7433" max="7680" width="9.140625" style="3"/>
    <col min="7681" max="7681" width="46.28515625" style="3" customWidth="1"/>
    <col min="7682" max="7682" width="12.42578125" style="3" customWidth="1"/>
    <col min="7683" max="7683" width="10.7109375" style="3" customWidth="1"/>
    <col min="7684" max="7684" width="10.5703125" style="3" customWidth="1"/>
    <col min="7685" max="7685" width="16.140625" style="3" customWidth="1"/>
    <col min="7686" max="7686" width="12.5703125" style="3" customWidth="1"/>
    <col min="7687" max="7687" width="19.7109375" style="3" customWidth="1"/>
    <col min="7688" max="7688" width="36.7109375" style="3" customWidth="1"/>
    <col min="7689" max="7936" width="9.140625" style="3"/>
    <col min="7937" max="7937" width="46.28515625" style="3" customWidth="1"/>
    <col min="7938" max="7938" width="12.42578125" style="3" customWidth="1"/>
    <col min="7939" max="7939" width="10.7109375" style="3" customWidth="1"/>
    <col min="7940" max="7940" width="10.5703125" style="3" customWidth="1"/>
    <col min="7941" max="7941" width="16.140625" style="3" customWidth="1"/>
    <col min="7942" max="7942" width="12.5703125" style="3" customWidth="1"/>
    <col min="7943" max="7943" width="19.7109375" style="3" customWidth="1"/>
    <col min="7944" max="7944" width="36.7109375" style="3" customWidth="1"/>
    <col min="7945" max="8192" width="9.140625" style="3"/>
    <col min="8193" max="8193" width="46.28515625" style="3" customWidth="1"/>
    <col min="8194" max="8194" width="12.42578125" style="3" customWidth="1"/>
    <col min="8195" max="8195" width="10.7109375" style="3" customWidth="1"/>
    <col min="8196" max="8196" width="10.5703125" style="3" customWidth="1"/>
    <col min="8197" max="8197" width="16.140625" style="3" customWidth="1"/>
    <col min="8198" max="8198" width="12.5703125" style="3" customWidth="1"/>
    <col min="8199" max="8199" width="19.7109375" style="3" customWidth="1"/>
    <col min="8200" max="8200" width="36.7109375" style="3" customWidth="1"/>
    <col min="8201" max="8448" width="9.140625" style="3"/>
    <col min="8449" max="8449" width="46.28515625" style="3" customWidth="1"/>
    <col min="8450" max="8450" width="12.42578125" style="3" customWidth="1"/>
    <col min="8451" max="8451" width="10.7109375" style="3" customWidth="1"/>
    <col min="8452" max="8452" width="10.5703125" style="3" customWidth="1"/>
    <col min="8453" max="8453" width="16.140625" style="3" customWidth="1"/>
    <col min="8454" max="8454" width="12.5703125" style="3" customWidth="1"/>
    <col min="8455" max="8455" width="19.7109375" style="3" customWidth="1"/>
    <col min="8456" max="8456" width="36.7109375" style="3" customWidth="1"/>
    <col min="8457" max="8704" width="9.140625" style="3"/>
    <col min="8705" max="8705" width="46.28515625" style="3" customWidth="1"/>
    <col min="8706" max="8706" width="12.42578125" style="3" customWidth="1"/>
    <col min="8707" max="8707" width="10.7109375" style="3" customWidth="1"/>
    <col min="8708" max="8708" width="10.5703125" style="3" customWidth="1"/>
    <col min="8709" max="8709" width="16.140625" style="3" customWidth="1"/>
    <col min="8710" max="8710" width="12.5703125" style="3" customWidth="1"/>
    <col min="8711" max="8711" width="19.7109375" style="3" customWidth="1"/>
    <col min="8712" max="8712" width="36.7109375" style="3" customWidth="1"/>
    <col min="8713" max="8960" width="9.140625" style="3"/>
    <col min="8961" max="8961" width="46.28515625" style="3" customWidth="1"/>
    <col min="8962" max="8962" width="12.42578125" style="3" customWidth="1"/>
    <col min="8963" max="8963" width="10.7109375" style="3" customWidth="1"/>
    <col min="8964" max="8964" width="10.5703125" style="3" customWidth="1"/>
    <col min="8965" max="8965" width="16.140625" style="3" customWidth="1"/>
    <col min="8966" max="8966" width="12.5703125" style="3" customWidth="1"/>
    <col min="8967" max="8967" width="19.7109375" style="3" customWidth="1"/>
    <col min="8968" max="8968" width="36.7109375" style="3" customWidth="1"/>
    <col min="8969" max="9216" width="9.140625" style="3"/>
    <col min="9217" max="9217" width="46.28515625" style="3" customWidth="1"/>
    <col min="9218" max="9218" width="12.42578125" style="3" customWidth="1"/>
    <col min="9219" max="9219" width="10.7109375" style="3" customWidth="1"/>
    <col min="9220" max="9220" width="10.5703125" style="3" customWidth="1"/>
    <col min="9221" max="9221" width="16.140625" style="3" customWidth="1"/>
    <col min="9222" max="9222" width="12.5703125" style="3" customWidth="1"/>
    <col min="9223" max="9223" width="19.7109375" style="3" customWidth="1"/>
    <col min="9224" max="9224" width="36.7109375" style="3" customWidth="1"/>
    <col min="9225" max="9472" width="9.140625" style="3"/>
    <col min="9473" max="9473" width="46.28515625" style="3" customWidth="1"/>
    <col min="9474" max="9474" width="12.42578125" style="3" customWidth="1"/>
    <col min="9475" max="9475" width="10.7109375" style="3" customWidth="1"/>
    <col min="9476" max="9476" width="10.5703125" style="3" customWidth="1"/>
    <col min="9477" max="9477" width="16.140625" style="3" customWidth="1"/>
    <col min="9478" max="9478" width="12.5703125" style="3" customWidth="1"/>
    <col min="9479" max="9479" width="19.7109375" style="3" customWidth="1"/>
    <col min="9480" max="9480" width="36.7109375" style="3" customWidth="1"/>
    <col min="9481" max="9728" width="9.140625" style="3"/>
    <col min="9729" max="9729" width="46.28515625" style="3" customWidth="1"/>
    <col min="9730" max="9730" width="12.42578125" style="3" customWidth="1"/>
    <col min="9731" max="9731" width="10.7109375" style="3" customWidth="1"/>
    <col min="9732" max="9732" width="10.5703125" style="3" customWidth="1"/>
    <col min="9733" max="9733" width="16.140625" style="3" customWidth="1"/>
    <col min="9734" max="9734" width="12.5703125" style="3" customWidth="1"/>
    <col min="9735" max="9735" width="19.7109375" style="3" customWidth="1"/>
    <col min="9736" max="9736" width="36.7109375" style="3" customWidth="1"/>
    <col min="9737" max="9984" width="9.140625" style="3"/>
    <col min="9985" max="9985" width="46.28515625" style="3" customWidth="1"/>
    <col min="9986" max="9986" width="12.42578125" style="3" customWidth="1"/>
    <col min="9987" max="9987" width="10.7109375" style="3" customWidth="1"/>
    <col min="9988" max="9988" width="10.5703125" style="3" customWidth="1"/>
    <col min="9989" max="9989" width="16.140625" style="3" customWidth="1"/>
    <col min="9990" max="9990" width="12.5703125" style="3" customWidth="1"/>
    <col min="9991" max="9991" width="19.7109375" style="3" customWidth="1"/>
    <col min="9992" max="9992" width="36.7109375" style="3" customWidth="1"/>
    <col min="9993" max="10240" width="9.140625" style="3"/>
    <col min="10241" max="10241" width="46.28515625" style="3" customWidth="1"/>
    <col min="10242" max="10242" width="12.42578125" style="3" customWidth="1"/>
    <col min="10243" max="10243" width="10.7109375" style="3" customWidth="1"/>
    <col min="10244" max="10244" width="10.5703125" style="3" customWidth="1"/>
    <col min="10245" max="10245" width="16.140625" style="3" customWidth="1"/>
    <col min="10246" max="10246" width="12.5703125" style="3" customWidth="1"/>
    <col min="10247" max="10247" width="19.7109375" style="3" customWidth="1"/>
    <col min="10248" max="10248" width="36.7109375" style="3" customWidth="1"/>
    <col min="10249" max="10496" width="9.140625" style="3"/>
    <col min="10497" max="10497" width="46.28515625" style="3" customWidth="1"/>
    <col min="10498" max="10498" width="12.42578125" style="3" customWidth="1"/>
    <col min="10499" max="10499" width="10.7109375" style="3" customWidth="1"/>
    <col min="10500" max="10500" width="10.5703125" style="3" customWidth="1"/>
    <col min="10501" max="10501" width="16.140625" style="3" customWidth="1"/>
    <col min="10502" max="10502" width="12.5703125" style="3" customWidth="1"/>
    <col min="10503" max="10503" width="19.7109375" style="3" customWidth="1"/>
    <col min="10504" max="10504" width="36.7109375" style="3" customWidth="1"/>
    <col min="10505" max="10752" width="9.140625" style="3"/>
    <col min="10753" max="10753" width="46.28515625" style="3" customWidth="1"/>
    <col min="10754" max="10754" width="12.42578125" style="3" customWidth="1"/>
    <col min="10755" max="10755" width="10.7109375" style="3" customWidth="1"/>
    <col min="10756" max="10756" width="10.5703125" style="3" customWidth="1"/>
    <col min="10757" max="10757" width="16.140625" style="3" customWidth="1"/>
    <col min="10758" max="10758" width="12.5703125" style="3" customWidth="1"/>
    <col min="10759" max="10759" width="19.7109375" style="3" customWidth="1"/>
    <col min="10760" max="10760" width="36.7109375" style="3" customWidth="1"/>
    <col min="10761" max="11008" width="9.140625" style="3"/>
    <col min="11009" max="11009" width="46.28515625" style="3" customWidth="1"/>
    <col min="11010" max="11010" width="12.42578125" style="3" customWidth="1"/>
    <col min="11011" max="11011" width="10.7109375" style="3" customWidth="1"/>
    <col min="11012" max="11012" width="10.5703125" style="3" customWidth="1"/>
    <col min="11013" max="11013" width="16.140625" style="3" customWidth="1"/>
    <col min="11014" max="11014" width="12.5703125" style="3" customWidth="1"/>
    <col min="11015" max="11015" width="19.7109375" style="3" customWidth="1"/>
    <col min="11016" max="11016" width="36.7109375" style="3" customWidth="1"/>
    <col min="11017" max="11264" width="9.140625" style="3"/>
    <col min="11265" max="11265" width="46.28515625" style="3" customWidth="1"/>
    <col min="11266" max="11266" width="12.42578125" style="3" customWidth="1"/>
    <col min="11267" max="11267" width="10.7109375" style="3" customWidth="1"/>
    <col min="11268" max="11268" width="10.5703125" style="3" customWidth="1"/>
    <col min="11269" max="11269" width="16.140625" style="3" customWidth="1"/>
    <col min="11270" max="11270" width="12.5703125" style="3" customWidth="1"/>
    <col min="11271" max="11271" width="19.7109375" style="3" customWidth="1"/>
    <col min="11272" max="11272" width="36.7109375" style="3" customWidth="1"/>
    <col min="11273" max="11520" width="9.140625" style="3"/>
    <col min="11521" max="11521" width="46.28515625" style="3" customWidth="1"/>
    <col min="11522" max="11522" width="12.42578125" style="3" customWidth="1"/>
    <col min="11523" max="11523" width="10.7109375" style="3" customWidth="1"/>
    <col min="11524" max="11524" width="10.5703125" style="3" customWidth="1"/>
    <col min="11525" max="11525" width="16.140625" style="3" customWidth="1"/>
    <col min="11526" max="11526" width="12.5703125" style="3" customWidth="1"/>
    <col min="11527" max="11527" width="19.7109375" style="3" customWidth="1"/>
    <col min="11528" max="11528" width="36.7109375" style="3" customWidth="1"/>
    <col min="11529" max="11776" width="9.140625" style="3"/>
    <col min="11777" max="11777" width="46.28515625" style="3" customWidth="1"/>
    <col min="11778" max="11778" width="12.42578125" style="3" customWidth="1"/>
    <col min="11779" max="11779" width="10.7109375" style="3" customWidth="1"/>
    <col min="11780" max="11780" width="10.5703125" style="3" customWidth="1"/>
    <col min="11781" max="11781" width="16.140625" style="3" customWidth="1"/>
    <col min="11782" max="11782" width="12.5703125" style="3" customWidth="1"/>
    <col min="11783" max="11783" width="19.7109375" style="3" customWidth="1"/>
    <col min="11784" max="11784" width="36.7109375" style="3" customWidth="1"/>
    <col min="11785" max="12032" width="9.140625" style="3"/>
    <col min="12033" max="12033" width="46.28515625" style="3" customWidth="1"/>
    <col min="12034" max="12034" width="12.42578125" style="3" customWidth="1"/>
    <col min="12035" max="12035" width="10.7109375" style="3" customWidth="1"/>
    <col min="12036" max="12036" width="10.5703125" style="3" customWidth="1"/>
    <col min="12037" max="12037" width="16.140625" style="3" customWidth="1"/>
    <col min="12038" max="12038" width="12.5703125" style="3" customWidth="1"/>
    <col min="12039" max="12039" width="19.7109375" style="3" customWidth="1"/>
    <col min="12040" max="12040" width="36.7109375" style="3" customWidth="1"/>
    <col min="12041" max="12288" width="9.140625" style="3"/>
    <col min="12289" max="12289" width="46.28515625" style="3" customWidth="1"/>
    <col min="12290" max="12290" width="12.42578125" style="3" customWidth="1"/>
    <col min="12291" max="12291" width="10.7109375" style="3" customWidth="1"/>
    <col min="12292" max="12292" width="10.5703125" style="3" customWidth="1"/>
    <col min="12293" max="12293" width="16.140625" style="3" customWidth="1"/>
    <col min="12294" max="12294" width="12.5703125" style="3" customWidth="1"/>
    <col min="12295" max="12295" width="19.7109375" style="3" customWidth="1"/>
    <col min="12296" max="12296" width="36.7109375" style="3" customWidth="1"/>
    <col min="12297" max="12544" width="9.140625" style="3"/>
    <col min="12545" max="12545" width="46.28515625" style="3" customWidth="1"/>
    <col min="12546" max="12546" width="12.42578125" style="3" customWidth="1"/>
    <col min="12547" max="12547" width="10.7109375" style="3" customWidth="1"/>
    <col min="12548" max="12548" width="10.5703125" style="3" customWidth="1"/>
    <col min="12549" max="12549" width="16.140625" style="3" customWidth="1"/>
    <col min="12550" max="12550" width="12.5703125" style="3" customWidth="1"/>
    <col min="12551" max="12551" width="19.7109375" style="3" customWidth="1"/>
    <col min="12552" max="12552" width="36.7109375" style="3" customWidth="1"/>
    <col min="12553" max="12800" width="9.140625" style="3"/>
    <col min="12801" max="12801" width="46.28515625" style="3" customWidth="1"/>
    <col min="12802" max="12802" width="12.42578125" style="3" customWidth="1"/>
    <col min="12803" max="12803" width="10.7109375" style="3" customWidth="1"/>
    <col min="12804" max="12804" width="10.5703125" style="3" customWidth="1"/>
    <col min="12805" max="12805" width="16.140625" style="3" customWidth="1"/>
    <col min="12806" max="12806" width="12.5703125" style="3" customWidth="1"/>
    <col min="12807" max="12807" width="19.7109375" style="3" customWidth="1"/>
    <col min="12808" max="12808" width="36.7109375" style="3" customWidth="1"/>
    <col min="12809" max="13056" width="9.140625" style="3"/>
    <col min="13057" max="13057" width="46.28515625" style="3" customWidth="1"/>
    <col min="13058" max="13058" width="12.42578125" style="3" customWidth="1"/>
    <col min="13059" max="13059" width="10.7109375" style="3" customWidth="1"/>
    <col min="13060" max="13060" width="10.5703125" style="3" customWidth="1"/>
    <col min="13061" max="13061" width="16.140625" style="3" customWidth="1"/>
    <col min="13062" max="13062" width="12.5703125" style="3" customWidth="1"/>
    <col min="13063" max="13063" width="19.7109375" style="3" customWidth="1"/>
    <col min="13064" max="13064" width="36.7109375" style="3" customWidth="1"/>
    <col min="13065" max="13312" width="9.140625" style="3"/>
    <col min="13313" max="13313" width="46.28515625" style="3" customWidth="1"/>
    <col min="13314" max="13314" width="12.42578125" style="3" customWidth="1"/>
    <col min="13315" max="13315" width="10.7109375" style="3" customWidth="1"/>
    <col min="13316" max="13316" width="10.5703125" style="3" customWidth="1"/>
    <col min="13317" max="13317" width="16.140625" style="3" customWidth="1"/>
    <col min="13318" max="13318" width="12.5703125" style="3" customWidth="1"/>
    <col min="13319" max="13319" width="19.7109375" style="3" customWidth="1"/>
    <col min="13320" max="13320" width="36.7109375" style="3" customWidth="1"/>
    <col min="13321" max="13568" width="9.140625" style="3"/>
    <col min="13569" max="13569" width="46.28515625" style="3" customWidth="1"/>
    <col min="13570" max="13570" width="12.42578125" style="3" customWidth="1"/>
    <col min="13571" max="13571" width="10.7109375" style="3" customWidth="1"/>
    <col min="13572" max="13572" width="10.5703125" style="3" customWidth="1"/>
    <col min="13573" max="13573" width="16.140625" style="3" customWidth="1"/>
    <col min="13574" max="13574" width="12.5703125" style="3" customWidth="1"/>
    <col min="13575" max="13575" width="19.7109375" style="3" customWidth="1"/>
    <col min="13576" max="13576" width="36.7109375" style="3" customWidth="1"/>
    <col min="13577" max="13824" width="9.140625" style="3"/>
    <col min="13825" max="13825" width="46.28515625" style="3" customWidth="1"/>
    <col min="13826" max="13826" width="12.42578125" style="3" customWidth="1"/>
    <col min="13827" max="13827" width="10.7109375" style="3" customWidth="1"/>
    <col min="13828" max="13828" width="10.5703125" style="3" customWidth="1"/>
    <col min="13829" max="13829" width="16.140625" style="3" customWidth="1"/>
    <col min="13830" max="13830" width="12.5703125" style="3" customWidth="1"/>
    <col min="13831" max="13831" width="19.7109375" style="3" customWidth="1"/>
    <col min="13832" max="13832" width="36.7109375" style="3" customWidth="1"/>
    <col min="13833" max="14080" width="9.140625" style="3"/>
    <col min="14081" max="14081" width="46.28515625" style="3" customWidth="1"/>
    <col min="14082" max="14082" width="12.42578125" style="3" customWidth="1"/>
    <col min="14083" max="14083" width="10.7109375" style="3" customWidth="1"/>
    <col min="14084" max="14084" width="10.5703125" style="3" customWidth="1"/>
    <col min="14085" max="14085" width="16.140625" style="3" customWidth="1"/>
    <col min="14086" max="14086" width="12.5703125" style="3" customWidth="1"/>
    <col min="14087" max="14087" width="19.7109375" style="3" customWidth="1"/>
    <col min="14088" max="14088" width="36.7109375" style="3" customWidth="1"/>
    <col min="14089" max="14336" width="9.140625" style="3"/>
    <col min="14337" max="14337" width="46.28515625" style="3" customWidth="1"/>
    <col min="14338" max="14338" width="12.42578125" style="3" customWidth="1"/>
    <col min="14339" max="14339" width="10.7109375" style="3" customWidth="1"/>
    <col min="14340" max="14340" width="10.5703125" style="3" customWidth="1"/>
    <col min="14341" max="14341" width="16.140625" style="3" customWidth="1"/>
    <col min="14342" max="14342" width="12.5703125" style="3" customWidth="1"/>
    <col min="14343" max="14343" width="19.7109375" style="3" customWidth="1"/>
    <col min="14344" max="14344" width="36.7109375" style="3" customWidth="1"/>
    <col min="14345" max="14592" width="9.140625" style="3"/>
    <col min="14593" max="14593" width="46.28515625" style="3" customWidth="1"/>
    <col min="14594" max="14594" width="12.42578125" style="3" customWidth="1"/>
    <col min="14595" max="14595" width="10.7109375" style="3" customWidth="1"/>
    <col min="14596" max="14596" width="10.5703125" style="3" customWidth="1"/>
    <col min="14597" max="14597" width="16.140625" style="3" customWidth="1"/>
    <col min="14598" max="14598" width="12.5703125" style="3" customWidth="1"/>
    <col min="14599" max="14599" width="19.7109375" style="3" customWidth="1"/>
    <col min="14600" max="14600" width="36.7109375" style="3" customWidth="1"/>
    <col min="14601" max="14848" width="9.140625" style="3"/>
    <col min="14849" max="14849" width="46.28515625" style="3" customWidth="1"/>
    <col min="14850" max="14850" width="12.42578125" style="3" customWidth="1"/>
    <col min="14851" max="14851" width="10.7109375" style="3" customWidth="1"/>
    <col min="14852" max="14852" width="10.5703125" style="3" customWidth="1"/>
    <col min="14853" max="14853" width="16.140625" style="3" customWidth="1"/>
    <col min="14854" max="14854" width="12.5703125" style="3" customWidth="1"/>
    <col min="14855" max="14855" width="19.7109375" style="3" customWidth="1"/>
    <col min="14856" max="14856" width="36.7109375" style="3" customWidth="1"/>
    <col min="14857" max="15104" width="9.140625" style="3"/>
    <col min="15105" max="15105" width="46.28515625" style="3" customWidth="1"/>
    <col min="15106" max="15106" width="12.42578125" style="3" customWidth="1"/>
    <col min="15107" max="15107" width="10.7109375" style="3" customWidth="1"/>
    <col min="15108" max="15108" width="10.5703125" style="3" customWidth="1"/>
    <col min="15109" max="15109" width="16.140625" style="3" customWidth="1"/>
    <col min="15110" max="15110" width="12.5703125" style="3" customWidth="1"/>
    <col min="15111" max="15111" width="19.7109375" style="3" customWidth="1"/>
    <col min="15112" max="15112" width="36.7109375" style="3" customWidth="1"/>
    <col min="15113" max="15360" width="9.140625" style="3"/>
    <col min="15361" max="15361" width="46.28515625" style="3" customWidth="1"/>
    <col min="15362" max="15362" width="12.42578125" style="3" customWidth="1"/>
    <col min="15363" max="15363" width="10.7109375" style="3" customWidth="1"/>
    <col min="15364" max="15364" width="10.5703125" style="3" customWidth="1"/>
    <col min="15365" max="15365" width="16.140625" style="3" customWidth="1"/>
    <col min="15366" max="15366" width="12.5703125" style="3" customWidth="1"/>
    <col min="15367" max="15367" width="19.7109375" style="3" customWidth="1"/>
    <col min="15368" max="15368" width="36.7109375" style="3" customWidth="1"/>
    <col min="15369" max="15616" width="9.140625" style="3"/>
    <col min="15617" max="15617" width="46.28515625" style="3" customWidth="1"/>
    <col min="15618" max="15618" width="12.42578125" style="3" customWidth="1"/>
    <col min="15619" max="15619" width="10.7109375" style="3" customWidth="1"/>
    <col min="15620" max="15620" width="10.5703125" style="3" customWidth="1"/>
    <col min="15621" max="15621" width="16.140625" style="3" customWidth="1"/>
    <col min="15622" max="15622" width="12.5703125" style="3" customWidth="1"/>
    <col min="15623" max="15623" width="19.7109375" style="3" customWidth="1"/>
    <col min="15624" max="15624" width="36.7109375" style="3" customWidth="1"/>
    <col min="15625" max="15872" width="9.140625" style="3"/>
    <col min="15873" max="15873" width="46.28515625" style="3" customWidth="1"/>
    <col min="15874" max="15874" width="12.42578125" style="3" customWidth="1"/>
    <col min="15875" max="15875" width="10.7109375" style="3" customWidth="1"/>
    <col min="15876" max="15876" width="10.5703125" style="3" customWidth="1"/>
    <col min="15877" max="15877" width="16.140625" style="3" customWidth="1"/>
    <col min="15878" max="15878" width="12.5703125" style="3" customWidth="1"/>
    <col min="15879" max="15879" width="19.7109375" style="3" customWidth="1"/>
    <col min="15880" max="15880" width="36.7109375" style="3" customWidth="1"/>
    <col min="15881" max="16128" width="9.140625" style="3"/>
    <col min="16129" max="16129" width="46.28515625" style="3" customWidth="1"/>
    <col min="16130" max="16130" width="12.42578125" style="3" customWidth="1"/>
    <col min="16131" max="16131" width="10.7109375" style="3" customWidth="1"/>
    <col min="16132" max="16132" width="10.5703125" style="3" customWidth="1"/>
    <col min="16133" max="16133" width="16.140625" style="3" customWidth="1"/>
    <col min="16134" max="16134" width="12.5703125" style="3" customWidth="1"/>
    <col min="16135" max="16135" width="19.7109375" style="3" customWidth="1"/>
    <col min="16136" max="16136" width="36.710937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1525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 t="s">
        <v>1526</v>
      </c>
      <c r="DJ2" s="83"/>
      <c r="DK2" s="83"/>
      <c r="DL2" s="83"/>
      <c r="DM2" s="83"/>
      <c r="DN2" s="83"/>
      <c r="DO2" s="83"/>
      <c r="DP2" s="83"/>
      <c r="DQ2" s="83" t="s">
        <v>1526</v>
      </c>
      <c r="DR2" s="83"/>
      <c r="DS2" s="83"/>
      <c r="DT2" s="83"/>
      <c r="DU2" s="83"/>
      <c r="DV2" s="83"/>
      <c r="DW2" s="83"/>
      <c r="DX2" s="83"/>
      <c r="DY2" s="83" t="s">
        <v>1526</v>
      </c>
      <c r="DZ2" s="83"/>
      <c r="EA2" s="83"/>
      <c r="EB2" s="83"/>
      <c r="EC2" s="83"/>
      <c r="ED2" s="83"/>
      <c r="EE2" s="83"/>
      <c r="EF2" s="83"/>
      <c r="EG2" s="83" t="s">
        <v>1526</v>
      </c>
      <c r="EH2" s="83"/>
      <c r="EI2" s="83"/>
      <c r="EJ2" s="83"/>
      <c r="EK2" s="83"/>
      <c r="EL2" s="83"/>
      <c r="EM2" s="83"/>
      <c r="EN2" s="83"/>
      <c r="EO2" s="83" t="s">
        <v>1526</v>
      </c>
      <c r="EP2" s="83"/>
      <c r="EQ2" s="83"/>
      <c r="ER2" s="83"/>
      <c r="ES2" s="83"/>
      <c r="ET2" s="83"/>
      <c r="EU2" s="83"/>
      <c r="EV2" s="83"/>
      <c r="EW2" s="83" t="s">
        <v>1526</v>
      </c>
      <c r="EX2" s="83"/>
      <c r="EY2" s="83"/>
      <c r="EZ2" s="83"/>
      <c r="FA2" s="83"/>
      <c r="FB2" s="83"/>
      <c r="FC2" s="83"/>
      <c r="FD2" s="83"/>
      <c r="FE2" s="83" t="s">
        <v>1526</v>
      </c>
      <c r="FF2" s="83"/>
      <c r="FG2" s="83"/>
      <c r="FH2" s="83"/>
      <c r="FI2" s="83"/>
      <c r="FJ2" s="83"/>
      <c r="FK2" s="83"/>
      <c r="FL2" s="83"/>
      <c r="FM2" s="83" t="s">
        <v>1526</v>
      </c>
      <c r="FN2" s="83"/>
      <c r="FO2" s="83"/>
      <c r="FP2" s="83"/>
      <c r="FQ2" s="83"/>
      <c r="FR2" s="83"/>
      <c r="FS2" s="83"/>
      <c r="FT2" s="83"/>
      <c r="FU2" s="83" t="s">
        <v>1526</v>
      </c>
      <c r="FV2" s="83"/>
      <c r="FW2" s="83"/>
      <c r="FX2" s="83"/>
      <c r="FY2" s="83"/>
      <c r="FZ2" s="83"/>
      <c r="GA2" s="83"/>
      <c r="GB2" s="83"/>
      <c r="GC2" s="83" t="s">
        <v>1526</v>
      </c>
      <c r="GD2" s="83"/>
      <c r="GE2" s="83"/>
      <c r="GF2" s="83"/>
      <c r="GG2" s="83"/>
      <c r="GH2" s="83"/>
      <c r="GI2" s="83"/>
      <c r="GJ2" s="83"/>
      <c r="GK2" s="83" t="s">
        <v>1526</v>
      </c>
      <c r="GL2" s="83"/>
      <c r="GM2" s="83"/>
      <c r="GN2" s="83"/>
      <c r="GO2" s="83"/>
      <c r="GP2" s="83"/>
      <c r="GQ2" s="83"/>
      <c r="GR2" s="83"/>
      <c r="GS2" s="83" t="s">
        <v>1526</v>
      </c>
      <c r="GT2" s="83"/>
      <c r="GU2" s="83"/>
      <c r="GV2" s="83"/>
      <c r="GW2" s="83"/>
      <c r="GX2" s="83"/>
      <c r="GY2" s="83"/>
      <c r="GZ2" s="83"/>
      <c r="HA2" s="83" t="s">
        <v>1526</v>
      </c>
      <c r="HB2" s="83"/>
      <c r="HC2" s="83"/>
      <c r="HD2" s="83"/>
      <c r="HE2" s="83"/>
      <c r="HF2" s="83"/>
      <c r="HG2" s="83"/>
      <c r="HH2" s="83"/>
      <c r="HI2" s="83" t="s">
        <v>1526</v>
      </c>
      <c r="HJ2" s="83"/>
      <c r="HK2" s="83"/>
      <c r="HL2" s="83"/>
      <c r="HM2" s="83"/>
      <c r="HN2" s="83"/>
      <c r="HO2" s="83"/>
      <c r="HP2" s="83"/>
      <c r="HQ2" s="83" t="s">
        <v>1526</v>
      </c>
      <c r="HR2" s="83"/>
      <c r="HS2" s="83"/>
      <c r="HT2" s="83"/>
      <c r="HU2" s="83"/>
      <c r="HV2" s="83"/>
      <c r="HW2" s="83"/>
      <c r="HX2" s="83"/>
      <c r="HY2" s="83" t="s">
        <v>1526</v>
      </c>
      <c r="HZ2" s="83"/>
      <c r="IA2" s="83"/>
      <c r="IB2" s="83"/>
      <c r="IC2" s="83"/>
      <c r="ID2" s="83"/>
      <c r="IE2" s="83"/>
      <c r="IF2" s="83"/>
      <c r="IG2" s="83" t="s">
        <v>1526</v>
      </c>
      <c r="IH2" s="83"/>
      <c r="II2" s="83"/>
      <c r="IJ2" s="83"/>
      <c r="IK2" s="83"/>
      <c r="IL2" s="83"/>
      <c r="IM2" s="83"/>
      <c r="IN2" s="83"/>
      <c r="IO2" s="83" t="s">
        <v>1526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59"/>
      <c r="B4" s="84" t="s">
        <v>1527</v>
      </c>
      <c r="C4" s="84"/>
      <c r="D4" s="2"/>
      <c r="E4" s="2"/>
      <c r="F4" s="2"/>
      <c r="G4" s="1"/>
      <c r="H4" s="1"/>
      <c r="I4" s="59"/>
      <c r="J4" s="84"/>
      <c r="K4" s="84"/>
      <c r="L4" s="2"/>
      <c r="M4" s="2"/>
      <c r="N4" s="2"/>
      <c r="O4" s="1"/>
      <c r="P4" s="1"/>
      <c r="Q4" s="59"/>
      <c r="R4" s="84"/>
      <c r="S4" s="84"/>
      <c r="T4" s="2"/>
      <c r="U4" s="2"/>
      <c r="V4" s="2"/>
      <c r="W4" s="1"/>
      <c r="X4" s="1"/>
      <c r="Y4" s="59"/>
      <c r="Z4" s="84"/>
      <c r="AA4" s="84"/>
      <c r="AB4" s="2"/>
      <c r="AC4" s="2"/>
      <c r="AD4" s="2"/>
      <c r="AE4" s="1"/>
      <c r="AF4" s="1"/>
      <c r="AG4" s="59"/>
      <c r="AH4" s="84"/>
      <c r="AI4" s="84"/>
      <c r="AJ4" s="2"/>
      <c r="AK4" s="2"/>
      <c r="AL4" s="2"/>
      <c r="AM4" s="1"/>
      <c r="AN4" s="1"/>
      <c r="AO4" s="59"/>
      <c r="AP4" s="84"/>
      <c r="AQ4" s="84"/>
      <c r="AR4" s="2"/>
      <c r="AS4" s="2"/>
      <c r="AT4" s="2"/>
      <c r="AU4" s="1"/>
      <c r="AV4" s="1"/>
      <c r="AW4" s="59"/>
      <c r="AX4" s="84"/>
      <c r="AY4" s="84"/>
      <c r="AZ4" s="2"/>
      <c r="BA4" s="2"/>
      <c r="BB4" s="2"/>
      <c r="BC4" s="1"/>
      <c r="BD4" s="1"/>
      <c r="BE4" s="59"/>
      <c r="BF4" s="84"/>
      <c r="BG4" s="84"/>
      <c r="BH4" s="2"/>
      <c r="BI4" s="2"/>
      <c r="BJ4" s="2"/>
      <c r="BK4" s="1"/>
      <c r="BL4" s="1"/>
      <c r="BM4" s="59"/>
      <c r="BN4" s="84"/>
      <c r="BO4" s="84"/>
      <c r="BP4" s="2"/>
      <c r="BQ4" s="2"/>
      <c r="BR4" s="2"/>
      <c r="BS4" s="1"/>
      <c r="BT4" s="1"/>
      <c r="BU4" s="59"/>
      <c r="BV4" s="84"/>
      <c r="BW4" s="84"/>
      <c r="BX4" s="2"/>
      <c r="BY4" s="2"/>
      <c r="BZ4" s="2"/>
      <c r="CA4" s="1"/>
      <c r="CB4" s="1"/>
      <c r="CC4" s="59"/>
      <c r="CD4" s="84"/>
      <c r="CE4" s="84"/>
      <c r="CF4" s="2"/>
      <c r="CG4" s="2"/>
      <c r="CH4" s="2"/>
      <c r="CI4" s="1"/>
      <c r="CJ4" s="1"/>
      <c r="CK4" s="59"/>
      <c r="CL4" s="84"/>
      <c r="CM4" s="84"/>
      <c r="CN4" s="2"/>
      <c r="CO4" s="2"/>
      <c r="CP4" s="2"/>
      <c r="CQ4" s="1"/>
      <c r="CR4" s="1"/>
      <c r="CS4" s="59"/>
      <c r="CT4" s="84"/>
      <c r="CU4" s="84"/>
      <c r="CV4" s="2"/>
      <c r="CW4" s="2"/>
      <c r="CX4" s="2"/>
      <c r="CY4" s="1"/>
      <c r="CZ4" s="1"/>
      <c r="DA4" s="59"/>
      <c r="DB4" s="84"/>
      <c r="DC4" s="84"/>
      <c r="DD4" s="2"/>
      <c r="DE4" s="2"/>
      <c r="DF4" s="2"/>
      <c r="DG4" s="1"/>
      <c r="DH4" s="1"/>
      <c r="DI4" s="59"/>
      <c r="DJ4" s="84" t="s">
        <v>1527</v>
      </c>
      <c r="DK4" s="84"/>
      <c r="DL4" s="2"/>
      <c r="DM4" s="2"/>
      <c r="DN4" s="2"/>
      <c r="DO4" s="1"/>
      <c r="DP4" s="1"/>
      <c r="DQ4" s="59"/>
      <c r="DR4" s="84" t="s">
        <v>1527</v>
      </c>
      <c r="DS4" s="84"/>
      <c r="DT4" s="2"/>
      <c r="DU4" s="2"/>
      <c r="DV4" s="2"/>
      <c r="DW4" s="1"/>
      <c r="DX4" s="1"/>
      <c r="DY4" s="59"/>
      <c r="DZ4" s="84" t="s">
        <v>1527</v>
      </c>
      <c r="EA4" s="84"/>
      <c r="EB4" s="2"/>
      <c r="EC4" s="2"/>
      <c r="ED4" s="2"/>
      <c r="EE4" s="1"/>
      <c r="EF4" s="1"/>
      <c r="EG4" s="59"/>
      <c r="EH4" s="84" t="s">
        <v>1527</v>
      </c>
      <c r="EI4" s="84"/>
      <c r="EJ4" s="2"/>
      <c r="EK4" s="2"/>
      <c r="EL4" s="2"/>
      <c r="EM4" s="1"/>
      <c r="EN4" s="1"/>
      <c r="EO4" s="59"/>
      <c r="EP4" s="84" t="s">
        <v>1527</v>
      </c>
      <c r="EQ4" s="84"/>
      <c r="ER4" s="2"/>
      <c r="ES4" s="2"/>
      <c r="ET4" s="2"/>
      <c r="EU4" s="1"/>
      <c r="EV4" s="1"/>
      <c r="EW4" s="59"/>
      <c r="EX4" s="84" t="s">
        <v>1527</v>
      </c>
      <c r="EY4" s="84"/>
      <c r="EZ4" s="2"/>
      <c r="FA4" s="2"/>
      <c r="FB4" s="2"/>
      <c r="FC4" s="1"/>
      <c r="FD4" s="1"/>
      <c r="FE4" s="59"/>
      <c r="FF4" s="84" t="s">
        <v>1527</v>
      </c>
      <c r="FG4" s="84"/>
      <c r="FH4" s="2"/>
      <c r="FI4" s="2"/>
      <c r="FJ4" s="2"/>
      <c r="FK4" s="1"/>
      <c r="FL4" s="1"/>
      <c r="FM4" s="59"/>
      <c r="FN4" s="84" t="s">
        <v>1527</v>
      </c>
      <c r="FO4" s="84"/>
      <c r="FP4" s="2"/>
      <c r="FQ4" s="2"/>
      <c r="FR4" s="2"/>
      <c r="FS4" s="1"/>
      <c r="FT4" s="1"/>
      <c r="FU4" s="59"/>
      <c r="FV4" s="84" t="s">
        <v>1527</v>
      </c>
      <c r="FW4" s="84"/>
      <c r="FX4" s="2"/>
      <c r="FY4" s="2"/>
      <c r="FZ4" s="2"/>
      <c r="GA4" s="1"/>
      <c r="GB4" s="1"/>
      <c r="GC4" s="59"/>
      <c r="GD4" s="84" t="s">
        <v>1527</v>
      </c>
      <c r="GE4" s="84"/>
      <c r="GF4" s="2"/>
      <c r="GG4" s="2"/>
      <c r="GH4" s="2"/>
      <c r="GI4" s="1"/>
      <c r="GJ4" s="1"/>
      <c r="GK4" s="59"/>
      <c r="GL4" s="84" t="s">
        <v>1527</v>
      </c>
      <c r="GM4" s="84"/>
      <c r="GN4" s="2"/>
      <c r="GO4" s="2"/>
      <c r="GP4" s="2"/>
      <c r="GQ4" s="1"/>
      <c r="GR4" s="1"/>
      <c r="GS4" s="59"/>
      <c r="GT4" s="84" t="s">
        <v>1527</v>
      </c>
      <c r="GU4" s="84"/>
      <c r="GV4" s="2"/>
      <c r="GW4" s="2"/>
      <c r="GX4" s="2"/>
      <c r="GY4" s="1"/>
      <c r="GZ4" s="1"/>
      <c r="HA4" s="59"/>
      <c r="HB4" s="84" t="s">
        <v>1527</v>
      </c>
      <c r="HC4" s="84"/>
      <c r="HD4" s="2"/>
      <c r="HE4" s="2"/>
      <c r="HF4" s="2"/>
      <c r="HG4" s="1"/>
      <c r="HH4" s="1"/>
      <c r="HI4" s="59"/>
      <c r="HJ4" s="84" t="s">
        <v>1527</v>
      </c>
      <c r="HK4" s="84"/>
      <c r="HL4" s="2"/>
      <c r="HM4" s="2"/>
      <c r="HN4" s="2"/>
      <c r="HO4" s="1"/>
      <c r="HP4" s="1"/>
      <c r="HQ4" s="59"/>
      <c r="HR4" s="84" t="s">
        <v>1527</v>
      </c>
      <c r="HS4" s="84"/>
      <c r="HT4" s="2"/>
      <c r="HU4" s="2"/>
      <c r="HV4" s="2"/>
      <c r="HW4" s="1"/>
      <c r="HX4" s="1"/>
      <c r="HY4" s="59"/>
      <c r="HZ4" s="84" t="s">
        <v>1527</v>
      </c>
      <c r="IA4" s="84"/>
      <c r="IB4" s="2"/>
      <c r="IC4" s="2"/>
      <c r="ID4" s="2"/>
      <c r="IE4" s="1"/>
      <c r="IF4" s="1"/>
      <c r="IG4" s="59"/>
      <c r="IH4" s="84" t="s">
        <v>1527</v>
      </c>
      <c r="II4" s="84"/>
      <c r="IJ4" s="2"/>
      <c r="IK4" s="2"/>
      <c r="IL4" s="2"/>
      <c r="IM4" s="1"/>
      <c r="IN4" s="1"/>
      <c r="IO4" s="59"/>
      <c r="IP4" s="84" t="s">
        <v>1527</v>
      </c>
      <c r="IQ4" s="84"/>
      <c r="IR4" s="2"/>
      <c r="IS4" s="2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2"/>
      <c r="F5" s="2"/>
      <c r="G5" s="1"/>
      <c r="H5" s="1"/>
      <c r="I5" s="1"/>
      <c r="J5" s="83"/>
      <c r="K5" s="83"/>
      <c r="L5" s="2"/>
      <c r="M5" s="2"/>
      <c r="N5" s="2"/>
      <c r="O5" s="1"/>
      <c r="P5" s="1"/>
      <c r="Q5" s="1"/>
      <c r="R5" s="83"/>
      <c r="S5" s="83"/>
      <c r="T5" s="2"/>
      <c r="U5" s="2"/>
      <c r="V5" s="2"/>
      <c r="W5" s="1"/>
      <c r="X5" s="1"/>
      <c r="Y5" s="1"/>
      <c r="Z5" s="83"/>
      <c r="AA5" s="83"/>
      <c r="AB5" s="2"/>
      <c r="AC5" s="2"/>
      <c r="AD5" s="2"/>
      <c r="AE5" s="1"/>
      <c r="AF5" s="1"/>
      <c r="AG5" s="1"/>
      <c r="AH5" s="83"/>
      <c r="AI5" s="83"/>
      <c r="AJ5" s="2"/>
      <c r="AK5" s="2"/>
      <c r="AL5" s="2"/>
      <c r="AM5" s="1"/>
      <c r="AN5" s="1"/>
      <c r="AO5" s="1"/>
      <c r="AP5" s="83"/>
      <c r="AQ5" s="83"/>
      <c r="AR5" s="2"/>
      <c r="AS5" s="2"/>
      <c r="AT5" s="2"/>
      <c r="AU5" s="1"/>
      <c r="AV5" s="1"/>
      <c r="AW5" s="1"/>
      <c r="AX5" s="83"/>
      <c r="AY5" s="83"/>
      <c r="AZ5" s="2"/>
      <c r="BA5" s="2"/>
      <c r="BB5" s="2"/>
      <c r="BC5" s="1"/>
      <c r="BD5" s="1"/>
      <c r="BE5" s="1"/>
      <c r="BF5" s="83"/>
      <c r="BG5" s="83"/>
      <c r="BH5" s="2"/>
      <c r="BI5" s="2"/>
      <c r="BJ5" s="2"/>
      <c r="BK5" s="1"/>
      <c r="BL5" s="1"/>
      <c r="BM5" s="1"/>
      <c r="BN5" s="83"/>
      <c r="BO5" s="83"/>
      <c r="BP5" s="2"/>
      <c r="BQ5" s="2"/>
      <c r="BR5" s="2"/>
      <c r="BS5" s="1"/>
      <c r="BT5" s="1"/>
      <c r="BU5" s="1"/>
      <c r="BV5" s="83"/>
      <c r="BW5" s="83"/>
      <c r="BX5" s="2"/>
      <c r="BY5" s="2"/>
      <c r="BZ5" s="2"/>
      <c r="CA5" s="1"/>
      <c r="CB5" s="1"/>
      <c r="CC5" s="1"/>
      <c r="CD5" s="83"/>
      <c r="CE5" s="83"/>
      <c r="CF5" s="2"/>
      <c r="CG5" s="2"/>
      <c r="CH5" s="2"/>
      <c r="CI5" s="1"/>
      <c r="CJ5" s="1"/>
      <c r="CK5" s="1"/>
      <c r="CL5" s="83"/>
      <c r="CM5" s="83"/>
      <c r="CN5" s="2"/>
      <c r="CO5" s="2"/>
      <c r="CP5" s="2"/>
      <c r="CQ5" s="1"/>
      <c r="CR5" s="1"/>
      <c r="CS5" s="1"/>
      <c r="CT5" s="83"/>
      <c r="CU5" s="83"/>
      <c r="CV5" s="2"/>
      <c r="CW5" s="2"/>
      <c r="CX5" s="2"/>
      <c r="CY5" s="1"/>
      <c r="CZ5" s="1"/>
      <c r="DA5" s="1"/>
      <c r="DB5" s="83"/>
      <c r="DC5" s="83"/>
      <c r="DD5" s="2"/>
      <c r="DE5" s="2"/>
      <c r="DF5" s="2"/>
      <c r="DG5" s="1"/>
      <c r="DH5" s="1"/>
      <c r="DI5" s="1"/>
      <c r="DJ5" s="83" t="s">
        <v>4</v>
      </c>
      <c r="DK5" s="83"/>
      <c r="DL5" s="2"/>
      <c r="DM5" s="2"/>
      <c r="DN5" s="2"/>
      <c r="DO5" s="1"/>
      <c r="DP5" s="1"/>
      <c r="DQ5" s="1"/>
      <c r="DR5" s="83" t="s">
        <v>4</v>
      </c>
      <c r="DS5" s="83"/>
      <c r="DT5" s="2"/>
      <c r="DU5" s="2"/>
      <c r="DV5" s="2"/>
      <c r="DW5" s="1"/>
      <c r="DX5" s="1"/>
      <c r="DY5" s="1"/>
      <c r="DZ5" s="83" t="s">
        <v>4</v>
      </c>
      <c r="EA5" s="83"/>
      <c r="EB5" s="2"/>
      <c r="EC5" s="2"/>
      <c r="ED5" s="2"/>
      <c r="EE5" s="1"/>
      <c r="EF5" s="1"/>
      <c r="EG5" s="1"/>
      <c r="EH5" s="83" t="s">
        <v>4</v>
      </c>
      <c r="EI5" s="83"/>
      <c r="EJ5" s="2"/>
      <c r="EK5" s="2"/>
      <c r="EL5" s="2"/>
      <c r="EM5" s="1"/>
      <c r="EN5" s="1"/>
      <c r="EO5" s="1"/>
      <c r="EP5" s="83" t="s">
        <v>4</v>
      </c>
      <c r="EQ5" s="83"/>
      <c r="ER5" s="2"/>
      <c r="ES5" s="2"/>
      <c r="ET5" s="2"/>
      <c r="EU5" s="1"/>
      <c r="EV5" s="1"/>
      <c r="EW5" s="1"/>
      <c r="EX5" s="83" t="s">
        <v>4</v>
      </c>
      <c r="EY5" s="83"/>
      <c r="EZ5" s="2"/>
      <c r="FA5" s="2"/>
      <c r="FB5" s="2"/>
      <c r="FC5" s="1"/>
      <c r="FD5" s="1"/>
      <c r="FE5" s="1"/>
      <c r="FF5" s="83" t="s">
        <v>4</v>
      </c>
      <c r="FG5" s="83"/>
      <c r="FH5" s="2"/>
      <c r="FI5" s="2"/>
      <c r="FJ5" s="2"/>
      <c r="FK5" s="1"/>
      <c r="FL5" s="1"/>
      <c r="FM5" s="1"/>
      <c r="FN5" s="83" t="s">
        <v>4</v>
      </c>
      <c r="FO5" s="83"/>
      <c r="FP5" s="2"/>
      <c r="FQ5" s="2"/>
      <c r="FR5" s="2"/>
      <c r="FS5" s="1"/>
      <c r="FT5" s="1"/>
      <c r="FU5" s="1"/>
      <c r="FV5" s="83" t="s">
        <v>4</v>
      </c>
      <c r="FW5" s="83"/>
      <c r="FX5" s="2"/>
      <c r="FY5" s="2"/>
      <c r="FZ5" s="2"/>
      <c r="GA5" s="1"/>
      <c r="GB5" s="1"/>
      <c r="GC5" s="1"/>
      <c r="GD5" s="83" t="s">
        <v>4</v>
      </c>
      <c r="GE5" s="83"/>
      <c r="GF5" s="2"/>
      <c r="GG5" s="2"/>
      <c r="GH5" s="2"/>
      <c r="GI5" s="1"/>
      <c r="GJ5" s="1"/>
      <c r="GK5" s="1"/>
      <c r="GL5" s="83" t="s">
        <v>4</v>
      </c>
      <c r="GM5" s="83"/>
      <c r="GN5" s="2"/>
      <c r="GO5" s="2"/>
      <c r="GP5" s="2"/>
      <c r="GQ5" s="1"/>
      <c r="GR5" s="1"/>
      <c r="GS5" s="1"/>
      <c r="GT5" s="83" t="s">
        <v>4</v>
      </c>
      <c r="GU5" s="83"/>
      <c r="GV5" s="2"/>
      <c r="GW5" s="2"/>
      <c r="GX5" s="2"/>
      <c r="GY5" s="1"/>
      <c r="GZ5" s="1"/>
      <c r="HA5" s="1"/>
      <c r="HB5" s="83" t="s">
        <v>4</v>
      </c>
      <c r="HC5" s="83"/>
      <c r="HD5" s="2"/>
      <c r="HE5" s="2"/>
      <c r="HF5" s="2"/>
      <c r="HG5" s="1"/>
      <c r="HH5" s="1"/>
      <c r="HI5" s="1"/>
      <c r="HJ5" s="83" t="s">
        <v>4</v>
      </c>
      <c r="HK5" s="83"/>
      <c r="HL5" s="2"/>
      <c r="HM5" s="2"/>
      <c r="HN5" s="2"/>
      <c r="HO5" s="1"/>
      <c r="HP5" s="1"/>
      <c r="HQ5" s="1"/>
      <c r="HR5" s="83" t="s">
        <v>4</v>
      </c>
      <c r="HS5" s="83"/>
      <c r="HT5" s="2"/>
      <c r="HU5" s="2"/>
      <c r="HV5" s="2"/>
      <c r="HW5" s="1"/>
      <c r="HX5" s="1"/>
      <c r="HY5" s="1"/>
      <c r="HZ5" s="83" t="s">
        <v>4</v>
      </c>
      <c r="IA5" s="83"/>
      <c r="IB5" s="2"/>
      <c r="IC5" s="2"/>
      <c r="ID5" s="2"/>
      <c r="IE5" s="1"/>
      <c r="IF5" s="1"/>
      <c r="IG5" s="1"/>
      <c r="IH5" s="83" t="s">
        <v>4</v>
      </c>
      <c r="II5" s="83"/>
      <c r="IJ5" s="2"/>
      <c r="IK5" s="2"/>
      <c r="IL5" s="2"/>
      <c r="IM5" s="1"/>
      <c r="IN5" s="1"/>
      <c r="IO5" s="1"/>
      <c r="IP5" s="83" t="s">
        <v>4</v>
      </c>
      <c r="IQ5" s="83"/>
      <c r="IR5" s="2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5" t="s">
        <v>6</v>
      </c>
      <c r="C7" s="5" t="s">
        <v>7</v>
      </c>
      <c r="D7" s="5" t="s">
        <v>8</v>
      </c>
      <c r="E7" s="6" t="s">
        <v>9</v>
      </c>
      <c r="F7" s="5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8" t="s">
        <v>1528</v>
      </c>
      <c r="C8" s="9">
        <v>4.7300000000000004</v>
      </c>
      <c r="D8" s="9">
        <v>4.1749999999999998</v>
      </c>
      <c r="E8" s="10">
        <v>16</v>
      </c>
      <c r="F8" s="10">
        <v>66.8</v>
      </c>
      <c r="G8" s="7" t="s">
        <v>15</v>
      </c>
      <c r="H8" s="7" t="s">
        <v>495</v>
      </c>
    </row>
    <row r="9" spans="1:256" x14ac:dyDescent="0.25">
      <c r="A9" s="7" t="s">
        <v>242</v>
      </c>
      <c r="B9" s="8" t="s">
        <v>1529</v>
      </c>
      <c r="C9" s="9">
        <v>3.57</v>
      </c>
      <c r="D9" s="9">
        <v>3.4550000000000001</v>
      </c>
      <c r="E9" s="10">
        <v>16</v>
      </c>
      <c r="F9" s="10">
        <v>55.28</v>
      </c>
      <c r="G9" s="7" t="s">
        <v>15</v>
      </c>
      <c r="H9" s="7" t="s">
        <v>495</v>
      </c>
    </row>
    <row r="10" spans="1:256" x14ac:dyDescent="0.25">
      <c r="A10" s="7" t="s">
        <v>242</v>
      </c>
      <c r="B10" s="8" t="s">
        <v>1530</v>
      </c>
      <c r="C10" s="9">
        <v>4.09</v>
      </c>
      <c r="D10" s="9">
        <v>3.0059999999999998</v>
      </c>
      <c r="E10" s="10">
        <v>16</v>
      </c>
      <c r="F10" s="10">
        <v>48.1</v>
      </c>
      <c r="G10" s="7" t="s">
        <v>15</v>
      </c>
      <c r="H10" s="7" t="s">
        <v>495</v>
      </c>
    </row>
    <row r="11" spans="1:256" x14ac:dyDescent="0.25">
      <c r="A11" s="7" t="s">
        <v>242</v>
      </c>
      <c r="B11" s="8" t="s">
        <v>1531</v>
      </c>
      <c r="C11" s="9">
        <v>2.97</v>
      </c>
      <c r="D11" s="9">
        <v>2.95</v>
      </c>
      <c r="E11" s="10">
        <v>16</v>
      </c>
      <c r="F11" s="10">
        <v>47.21</v>
      </c>
      <c r="G11" s="7" t="s">
        <v>15</v>
      </c>
      <c r="H11" s="7" t="s">
        <v>495</v>
      </c>
    </row>
    <row r="12" spans="1:256" x14ac:dyDescent="0.25">
      <c r="A12" s="7" t="s">
        <v>242</v>
      </c>
      <c r="B12" s="8" t="s">
        <v>1532</v>
      </c>
      <c r="C12" s="9">
        <v>3.08</v>
      </c>
      <c r="D12" s="9">
        <v>2.7349999999999999</v>
      </c>
      <c r="E12" s="10">
        <v>16</v>
      </c>
      <c r="F12" s="10">
        <v>43.75</v>
      </c>
      <c r="G12" s="7" t="s">
        <v>15</v>
      </c>
      <c r="H12" s="7" t="s">
        <v>495</v>
      </c>
    </row>
    <row r="13" spans="1:256" x14ac:dyDescent="0.25">
      <c r="A13" s="7" t="s">
        <v>242</v>
      </c>
      <c r="B13" s="8" t="s">
        <v>1533</v>
      </c>
      <c r="C13" s="9">
        <v>2.7</v>
      </c>
      <c r="D13" s="9">
        <v>2.6789999999999998</v>
      </c>
      <c r="E13" s="10">
        <v>16</v>
      </c>
      <c r="F13" s="10">
        <v>42.87</v>
      </c>
      <c r="G13" s="7" t="s">
        <v>15</v>
      </c>
      <c r="H13" s="7" t="s">
        <v>495</v>
      </c>
    </row>
    <row r="14" spans="1:256" x14ac:dyDescent="0.25">
      <c r="A14" s="7" t="s">
        <v>242</v>
      </c>
      <c r="B14" s="8" t="s">
        <v>1534</v>
      </c>
      <c r="C14" s="9">
        <v>4.8099999999999996</v>
      </c>
      <c r="D14" s="9">
        <v>2.2610000000000001</v>
      </c>
      <c r="E14" s="10">
        <v>16</v>
      </c>
      <c r="F14" s="10">
        <v>36.17</v>
      </c>
      <c r="G14" s="7" t="s">
        <v>15</v>
      </c>
      <c r="H14" s="7" t="s">
        <v>495</v>
      </c>
    </row>
    <row r="15" spans="1:256" x14ac:dyDescent="0.25">
      <c r="A15" s="7" t="s">
        <v>242</v>
      </c>
      <c r="B15" s="8" t="s">
        <v>1535</v>
      </c>
      <c r="C15" s="9">
        <v>2.35</v>
      </c>
      <c r="D15" s="9">
        <v>2.1589999999999998</v>
      </c>
      <c r="E15" s="10">
        <v>16</v>
      </c>
      <c r="F15" s="10">
        <v>34.549999999999997</v>
      </c>
      <c r="G15" s="7" t="s">
        <v>15</v>
      </c>
      <c r="H15" s="7" t="s">
        <v>495</v>
      </c>
    </row>
    <row r="16" spans="1:256" x14ac:dyDescent="0.25">
      <c r="A16" s="7" t="s">
        <v>242</v>
      </c>
      <c r="B16" s="8" t="s">
        <v>1536</v>
      </c>
      <c r="C16" s="9">
        <v>2.23</v>
      </c>
      <c r="D16" s="9">
        <v>1.835</v>
      </c>
      <c r="E16" s="10">
        <v>16</v>
      </c>
      <c r="F16" s="10">
        <v>29.37</v>
      </c>
      <c r="G16" s="7" t="s">
        <v>15</v>
      </c>
      <c r="H16" s="7" t="s">
        <v>495</v>
      </c>
    </row>
    <row r="17" spans="1:8" x14ac:dyDescent="0.25">
      <c r="A17" s="7" t="s">
        <v>242</v>
      </c>
      <c r="B17" s="8" t="s">
        <v>1537</v>
      </c>
      <c r="C17" s="9">
        <v>2.4</v>
      </c>
      <c r="D17" s="9">
        <v>1.746</v>
      </c>
      <c r="E17" s="10">
        <v>16</v>
      </c>
      <c r="F17" s="10">
        <v>27.93</v>
      </c>
      <c r="G17" s="7" t="s">
        <v>15</v>
      </c>
      <c r="H17" s="7" t="s">
        <v>495</v>
      </c>
    </row>
    <row r="18" spans="1:8" x14ac:dyDescent="0.25">
      <c r="A18" s="7" t="s">
        <v>242</v>
      </c>
      <c r="B18" s="8" t="s">
        <v>1538</v>
      </c>
      <c r="C18" s="9">
        <v>1.97</v>
      </c>
      <c r="D18" s="9">
        <v>1.6879999999999999</v>
      </c>
      <c r="E18" s="10">
        <v>16</v>
      </c>
      <c r="F18" s="10">
        <v>27.01</v>
      </c>
      <c r="G18" s="7" t="s">
        <v>15</v>
      </c>
      <c r="H18" s="7" t="s">
        <v>495</v>
      </c>
    </row>
    <row r="19" spans="1:8" x14ac:dyDescent="0.25">
      <c r="A19" s="7" t="s">
        <v>242</v>
      </c>
      <c r="B19" s="8" t="s">
        <v>1539</v>
      </c>
      <c r="C19" s="9">
        <v>1.75</v>
      </c>
      <c r="D19" s="9">
        <v>1.6619999999999999</v>
      </c>
      <c r="E19" s="10">
        <v>16</v>
      </c>
      <c r="F19" s="10">
        <v>26.59</v>
      </c>
      <c r="G19" s="7" t="s">
        <v>15</v>
      </c>
      <c r="H19" s="7" t="s">
        <v>495</v>
      </c>
    </row>
    <row r="20" spans="1:8" x14ac:dyDescent="0.25">
      <c r="A20" s="7" t="s">
        <v>242</v>
      </c>
      <c r="B20" s="8" t="s">
        <v>1540</v>
      </c>
      <c r="C20" s="9">
        <v>2.2599999999999998</v>
      </c>
      <c r="D20" s="9">
        <v>1.6459999999999999</v>
      </c>
      <c r="E20" s="10">
        <v>16</v>
      </c>
      <c r="F20" s="10">
        <v>26.33</v>
      </c>
      <c r="G20" s="7" t="s">
        <v>15</v>
      </c>
      <c r="H20" s="7" t="s">
        <v>495</v>
      </c>
    </row>
    <row r="21" spans="1:8" x14ac:dyDescent="0.25">
      <c r="A21" s="7" t="s">
        <v>242</v>
      </c>
      <c r="B21" s="8" t="s">
        <v>1541</v>
      </c>
      <c r="C21" s="9">
        <v>1.95</v>
      </c>
      <c r="D21" s="9">
        <v>1.63</v>
      </c>
      <c r="E21" s="10">
        <v>16</v>
      </c>
      <c r="F21" s="10">
        <v>26.08</v>
      </c>
      <c r="G21" s="7" t="s">
        <v>15</v>
      </c>
      <c r="H21" s="7" t="s">
        <v>495</v>
      </c>
    </row>
    <row r="22" spans="1:8" x14ac:dyDescent="0.25">
      <c r="A22" s="7" t="s">
        <v>242</v>
      </c>
      <c r="B22" s="8" t="s">
        <v>1542</v>
      </c>
      <c r="C22" s="9">
        <v>2.2599999999999998</v>
      </c>
      <c r="D22" s="9">
        <v>1.6</v>
      </c>
      <c r="E22" s="10">
        <v>16</v>
      </c>
      <c r="F22" s="10">
        <v>25.61</v>
      </c>
      <c r="G22" s="7" t="s">
        <v>15</v>
      </c>
      <c r="H22" s="7" t="s">
        <v>495</v>
      </c>
    </row>
    <row r="23" spans="1:8" x14ac:dyDescent="0.25">
      <c r="A23" s="7" t="s">
        <v>242</v>
      </c>
      <c r="B23" s="8" t="s">
        <v>1543</v>
      </c>
      <c r="C23" s="9">
        <v>1.66</v>
      </c>
      <c r="D23" s="9">
        <v>1.56</v>
      </c>
      <c r="E23" s="10">
        <v>16</v>
      </c>
      <c r="F23" s="10">
        <v>24.96</v>
      </c>
      <c r="G23" s="7" t="s">
        <v>15</v>
      </c>
      <c r="H23" s="7" t="s">
        <v>495</v>
      </c>
    </row>
    <row r="24" spans="1:8" x14ac:dyDescent="0.25">
      <c r="A24" s="7" t="s">
        <v>242</v>
      </c>
      <c r="B24" s="8" t="s">
        <v>1544</v>
      </c>
      <c r="C24" s="9">
        <v>4.53</v>
      </c>
      <c r="D24" s="9">
        <v>1.5169999999999999</v>
      </c>
      <c r="E24" s="10">
        <v>16</v>
      </c>
      <c r="F24" s="10">
        <v>24.27</v>
      </c>
      <c r="G24" s="7" t="s">
        <v>15</v>
      </c>
      <c r="H24" s="7" t="s">
        <v>495</v>
      </c>
    </row>
    <row r="25" spans="1:8" x14ac:dyDescent="0.25">
      <c r="A25" s="7" t="s">
        <v>242</v>
      </c>
      <c r="B25" s="8" t="s">
        <v>1545</v>
      </c>
      <c r="C25" s="9">
        <v>2.09</v>
      </c>
      <c r="D25" s="9">
        <v>1.502</v>
      </c>
      <c r="E25" s="10">
        <v>16</v>
      </c>
      <c r="F25" s="10">
        <v>24.03</v>
      </c>
      <c r="G25" s="7" t="s">
        <v>15</v>
      </c>
      <c r="H25" s="7" t="s">
        <v>495</v>
      </c>
    </row>
    <row r="26" spans="1:8" x14ac:dyDescent="0.25">
      <c r="A26" s="7" t="s">
        <v>242</v>
      </c>
      <c r="B26" s="8" t="s">
        <v>1546</v>
      </c>
      <c r="C26" s="9">
        <v>1.66</v>
      </c>
      <c r="D26" s="9">
        <v>1.494</v>
      </c>
      <c r="E26" s="10">
        <v>16</v>
      </c>
      <c r="F26" s="10">
        <v>23.91</v>
      </c>
      <c r="G26" s="7" t="s">
        <v>15</v>
      </c>
      <c r="H26" s="7" t="s">
        <v>495</v>
      </c>
    </row>
    <row r="27" spans="1:8" x14ac:dyDescent="0.25">
      <c r="A27" s="7" t="s">
        <v>242</v>
      </c>
      <c r="B27" s="8" t="s">
        <v>1547</v>
      </c>
      <c r="C27" s="9">
        <v>1.49</v>
      </c>
      <c r="D27" s="9">
        <v>1.391</v>
      </c>
      <c r="E27" s="10">
        <v>16</v>
      </c>
      <c r="F27" s="10">
        <v>22.25</v>
      </c>
      <c r="G27" s="7" t="s">
        <v>15</v>
      </c>
      <c r="H27" s="7" t="s">
        <v>495</v>
      </c>
    </row>
    <row r="28" spans="1:8" x14ac:dyDescent="0.25">
      <c r="A28" s="7" t="s">
        <v>242</v>
      </c>
      <c r="B28" s="8" t="s">
        <v>1548</v>
      </c>
      <c r="C28" s="9">
        <v>1.75</v>
      </c>
      <c r="D28" s="9">
        <v>1.37</v>
      </c>
      <c r="E28" s="10">
        <v>16</v>
      </c>
      <c r="F28" s="10">
        <v>21.93</v>
      </c>
      <c r="G28" s="7" t="s">
        <v>15</v>
      </c>
      <c r="H28" s="7" t="s">
        <v>495</v>
      </c>
    </row>
    <row r="29" spans="1:8" x14ac:dyDescent="0.25">
      <c r="A29" s="7" t="s">
        <v>242</v>
      </c>
      <c r="B29" s="8" t="s">
        <v>1549</v>
      </c>
      <c r="C29" s="9">
        <v>4.5999999999999996</v>
      </c>
      <c r="D29" s="9">
        <v>1.331</v>
      </c>
      <c r="E29" s="10">
        <v>16</v>
      </c>
      <c r="F29" s="10">
        <v>21.3</v>
      </c>
      <c r="G29" s="7" t="s">
        <v>15</v>
      </c>
      <c r="H29" s="7" t="s">
        <v>495</v>
      </c>
    </row>
    <row r="30" spans="1:8" x14ac:dyDescent="0.25">
      <c r="A30" s="7" t="s">
        <v>242</v>
      </c>
      <c r="B30" s="8" t="s">
        <v>1550</v>
      </c>
      <c r="C30" s="9">
        <v>2.67</v>
      </c>
      <c r="D30" s="9">
        <v>1.304</v>
      </c>
      <c r="E30" s="10">
        <v>16</v>
      </c>
      <c r="F30" s="10">
        <v>20.87</v>
      </c>
      <c r="G30" s="7" t="s">
        <v>15</v>
      </c>
      <c r="H30" s="7" t="s">
        <v>495</v>
      </c>
    </row>
    <row r="31" spans="1:8" x14ac:dyDescent="0.25">
      <c r="A31" s="7" t="s">
        <v>242</v>
      </c>
      <c r="B31" s="8" t="s">
        <v>1551</v>
      </c>
      <c r="C31" s="9">
        <v>1.65</v>
      </c>
      <c r="D31" s="9">
        <v>1.2669999999999999</v>
      </c>
      <c r="E31" s="10">
        <v>16</v>
      </c>
      <c r="F31" s="10">
        <v>20.28</v>
      </c>
      <c r="G31" s="7" t="s">
        <v>15</v>
      </c>
      <c r="H31" s="7" t="s">
        <v>495</v>
      </c>
    </row>
    <row r="32" spans="1:8" x14ac:dyDescent="0.25">
      <c r="A32" s="7" t="s">
        <v>242</v>
      </c>
      <c r="B32" s="8" t="s">
        <v>1552</v>
      </c>
      <c r="C32" s="9">
        <v>2.09</v>
      </c>
      <c r="D32" s="9">
        <v>1.2609999999999999</v>
      </c>
      <c r="E32" s="10">
        <v>16</v>
      </c>
      <c r="F32" s="10">
        <v>20.170000000000002</v>
      </c>
      <c r="G32" s="7" t="s">
        <v>15</v>
      </c>
      <c r="H32" s="7" t="s">
        <v>495</v>
      </c>
    </row>
    <row r="33" spans="1:8" x14ac:dyDescent="0.25">
      <c r="A33" s="7" t="s">
        <v>242</v>
      </c>
      <c r="B33" s="8" t="s">
        <v>1553</v>
      </c>
      <c r="C33" s="9">
        <v>1.31</v>
      </c>
      <c r="D33" s="9">
        <v>1.1679999999999999</v>
      </c>
      <c r="E33" s="10">
        <v>16</v>
      </c>
      <c r="F33" s="10">
        <v>18.68</v>
      </c>
      <c r="G33" s="7" t="s">
        <v>15</v>
      </c>
      <c r="H33" s="7" t="s">
        <v>495</v>
      </c>
    </row>
    <row r="34" spans="1:8" x14ac:dyDescent="0.25">
      <c r="A34" s="7" t="s">
        <v>242</v>
      </c>
      <c r="B34" s="8" t="s">
        <v>1554</v>
      </c>
      <c r="C34" s="9">
        <v>3.15</v>
      </c>
      <c r="D34" s="9">
        <v>1.155</v>
      </c>
      <c r="E34" s="10">
        <v>16</v>
      </c>
      <c r="F34" s="10">
        <v>18.489999999999998</v>
      </c>
      <c r="G34" s="7" t="s">
        <v>15</v>
      </c>
      <c r="H34" s="7" t="s">
        <v>495</v>
      </c>
    </row>
    <row r="35" spans="1:8" x14ac:dyDescent="0.25">
      <c r="A35" s="7" t="s">
        <v>242</v>
      </c>
      <c r="B35" s="8" t="s">
        <v>1555</v>
      </c>
      <c r="C35" s="9">
        <v>1.95</v>
      </c>
      <c r="D35" s="9">
        <v>1.1459999999999999</v>
      </c>
      <c r="E35" s="10">
        <v>16</v>
      </c>
      <c r="F35" s="10">
        <v>18.34</v>
      </c>
      <c r="G35" s="7" t="s">
        <v>15</v>
      </c>
      <c r="H35" s="7" t="s">
        <v>495</v>
      </c>
    </row>
    <row r="36" spans="1:8" x14ac:dyDescent="0.25">
      <c r="A36" s="7" t="s">
        <v>242</v>
      </c>
      <c r="B36" s="8" t="s">
        <v>1556</v>
      </c>
      <c r="C36" s="9">
        <v>1.0900000000000001</v>
      </c>
      <c r="D36" s="9">
        <v>1.0589999999999999</v>
      </c>
      <c r="E36" s="10">
        <v>16</v>
      </c>
      <c r="F36" s="10">
        <v>16.940000000000001</v>
      </c>
      <c r="G36" s="7" t="s">
        <v>15</v>
      </c>
      <c r="H36" s="7" t="s">
        <v>495</v>
      </c>
    </row>
    <row r="37" spans="1:8" x14ac:dyDescent="0.25">
      <c r="A37" s="7" t="s">
        <v>242</v>
      </c>
      <c r="B37" s="8" t="s">
        <v>1557</v>
      </c>
      <c r="C37" s="9">
        <v>1.18</v>
      </c>
      <c r="D37" s="9">
        <v>1.056</v>
      </c>
      <c r="E37" s="10">
        <v>16</v>
      </c>
      <c r="F37" s="10">
        <v>16.899999999999999</v>
      </c>
      <c r="G37" s="7" t="s">
        <v>15</v>
      </c>
      <c r="H37" s="7" t="s">
        <v>495</v>
      </c>
    </row>
    <row r="38" spans="1:8" x14ac:dyDescent="0.25">
      <c r="A38" s="7" t="s">
        <v>242</v>
      </c>
      <c r="B38" s="8" t="s">
        <v>1558</v>
      </c>
      <c r="C38" s="9">
        <v>1.07</v>
      </c>
      <c r="D38" s="9">
        <v>1.056</v>
      </c>
      <c r="E38" s="10">
        <v>16</v>
      </c>
      <c r="F38" s="10">
        <v>16.899999999999999</v>
      </c>
      <c r="G38" s="7" t="s">
        <v>15</v>
      </c>
      <c r="H38" s="7" t="s">
        <v>495</v>
      </c>
    </row>
    <row r="39" spans="1:8" x14ac:dyDescent="0.25">
      <c r="A39" s="7" t="s">
        <v>242</v>
      </c>
      <c r="B39" s="8" t="s">
        <v>1204</v>
      </c>
      <c r="C39" s="9">
        <v>1.8</v>
      </c>
      <c r="D39" s="9">
        <v>1.01</v>
      </c>
      <c r="E39" s="10">
        <v>16</v>
      </c>
      <c r="F39" s="10">
        <v>16.16</v>
      </c>
      <c r="G39" s="7" t="s">
        <v>15</v>
      </c>
      <c r="H39" s="7" t="s">
        <v>495</v>
      </c>
    </row>
    <row r="40" spans="1:8" x14ac:dyDescent="0.25">
      <c r="A40" s="7" t="s">
        <v>242</v>
      </c>
      <c r="B40" s="8" t="s">
        <v>1559</v>
      </c>
      <c r="C40" s="9">
        <v>0.98</v>
      </c>
      <c r="D40" s="9">
        <v>0.97299999999999998</v>
      </c>
      <c r="E40" s="10">
        <v>16</v>
      </c>
      <c r="F40" s="10">
        <v>15.56</v>
      </c>
      <c r="G40" s="7" t="s">
        <v>15</v>
      </c>
      <c r="H40" s="7" t="s">
        <v>495</v>
      </c>
    </row>
    <row r="41" spans="1:8" x14ac:dyDescent="0.25">
      <c r="A41" s="7" t="s">
        <v>242</v>
      </c>
      <c r="B41" s="8" t="s">
        <v>1560</v>
      </c>
      <c r="C41" s="9">
        <v>0.97</v>
      </c>
      <c r="D41" s="9">
        <v>0.96899999999999997</v>
      </c>
      <c r="E41" s="10">
        <v>16</v>
      </c>
      <c r="F41" s="10">
        <v>15.5</v>
      </c>
      <c r="G41" s="7" t="s">
        <v>15</v>
      </c>
      <c r="H41" s="7" t="s">
        <v>495</v>
      </c>
    </row>
    <row r="42" spans="1:8" x14ac:dyDescent="0.25">
      <c r="A42" s="7" t="s">
        <v>242</v>
      </c>
      <c r="B42" s="8" t="s">
        <v>1534</v>
      </c>
      <c r="C42" s="9">
        <v>4.8099999999999996</v>
      </c>
      <c r="D42" s="9">
        <v>0.91</v>
      </c>
      <c r="E42" s="10">
        <v>16</v>
      </c>
      <c r="F42" s="10">
        <v>14.56</v>
      </c>
      <c r="G42" s="7" t="s">
        <v>15</v>
      </c>
      <c r="H42" s="7" t="s">
        <v>495</v>
      </c>
    </row>
    <row r="43" spans="1:8" x14ac:dyDescent="0.25">
      <c r="A43" s="7" t="s">
        <v>242</v>
      </c>
      <c r="B43" s="8" t="s">
        <v>1561</v>
      </c>
      <c r="C43" s="9">
        <v>4.8099999999999996</v>
      </c>
      <c r="D43" s="9">
        <v>0.90400000000000003</v>
      </c>
      <c r="E43" s="10">
        <v>16</v>
      </c>
      <c r="F43" s="10">
        <v>14.46</v>
      </c>
      <c r="G43" s="7" t="s">
        <v>15</v>
      </c>
      <c r="H43" s="7" t="s">
        <v>495</v>
      </c>
    </row>
    <row r="44" spans="1:8" x14ac:dyDescent="0.25">
      <c r="A44" s="7" t="s">
        <v>242</v>
      </c>
      <c r="B44" s="8" t="s">
        <v>1562</v>
      </c>
      <c r="C44" s="9">
        <v>0.9</v>
      </c>
      <c r="D44" s="9">
        <v>0.9</v>
      </c>
      <c r="E44" s="10">
        <v>16</v>
      </c>
      <c r="F44" s="10">
        <v>14.4</v>
      </c>
      <c r="G44" s="7" t="s">
        <v>15</v>
      </c>
      <c r="H44" s="7" t="s">
        <v>495</v>
      </c>
    </row>
    <row r="45" spans="1:8" x14ac:dyDescent="0.25">
      <c r="A45" s="7" t="s">
        <v>242</v>
      </c>
      <c r="B45" s="8" t="s">
        <v>1563</v>
      </c>
      <c r="C45" s="9">
        <v>1.5</v>
      </c>
      <c r="D45" s="9">
        <v>0.89700000000000002</v>
      </c>
      <c r="E45" s="10">
        <v>16</v>
      </c>
      <c r="F45" s="10">
        <v>14.35</v>
      </c>
      <c r="G45" s="7" t="s">
        <v>15</v>
      </c>
      <c r="H45" s="7" t="s">
        <v>495</v>
      </c>
    </row>
    <row r="46" spans="1:8" x14ac:dyDescent="0.25">
      <c r="A46" s="7" t="s">
        <v>242</v>
      </c>
      <c r="B46" s="8" t="s">
        <v>1564</v>
      </c>
      <c r="C46" s="9">
        <v>2.95</v>
      </c>
      <c r="D46" s="9">
        <v>0.88</v>
      </c>
      <c r="E46" s="10">
        <v>16</v>
      </c>
      <c r="F46" s="10">
        <v>14.08</v>
      </c>
      <c r="G46" s="7" t="s">
        <v>15</v>
      </c>
      <c r="H46" s="7" t="s">
        <v>495</v>
      </c>
    </row>
    <row r="47" spans="1:8" x14ac:dyDescent="0.25">
      <c r="A47" s="7" t="s">
        <v>242</v>
      </c>
      <c r="B47" s="8" t="s">
        <v>1565</v>
      </c>
      <c r="C47" s="9">
        <v>2.59</v>
      </c>
      <c r="D47" s="9">
        <v>0.86199999999999999</v>
      </c>
      <c r="E47" s="10">
        <v>16</v>
      </c>
      <c r="F47" s="10">
        <v>13.8</v>
      </c>
      <c r="G47" s="7" t="s">
        <v>15</v>
      </c>
      <c r="H47" s="7" t="s">
        <v>495</v>
      </c>
    </row>
    <row r="48" spans="1:8" x14ac:dyDescent="0.25">
      <c r="A48" s="7" t="s">
        <v>242</v>
      </c>
      <c r="B48" s="8" t="s">
        <v>1566</v>
      </c>
      <c r="C48" s="9">
        <v>0.89</v>
      </c>
      <c r="D48" s="9">
        <v>0.86</v>
      </c>
      <c r="E48" s="10">
        <v>16</v>
      </c>
      <c r="F48" s="10">
        <v>13.75</v>
      </c>
      <c r="G48" s="7" t="s">
        <v>15</v>
      </c>
      <c r="H48" s="7" t="s">
        <v>495</v>
      </c>
    </row>
    <row r="49" spans="1:8" x14ac:dyDescent="0.25">
      <c r="A49" s="7" t="s">
        <v>242</v>
      </c>
      <c r="B49" s="8" t="s">
        <v>1567</v>
      </c>
      <c r="C49" s="9">
        <v>1.89</v>
      </c>
      <c r="D49" s="9">
        <v>0.84599999999999997</v>
      </c>
      <c r="E49" s="10">
        <v>16</v>
      </c>
      <c r="F49" s="10">
        <v>13.54</v>
      </c>
      <c r="G49" s="7" t="s">
        <v>15</v>
      </c>
      <c r="H49" s="7" t="s">
        <v>495</v>
      </c>
    </row>
    <row r="50" spans="1:8" x14ac:dyDescent="0.25">
      <c r="A50" s="7" t="s">
        <v>242</v>
      </c>
      <c r="B50" s="8" t="s">
        <v>1568</v>
      </c>
      <c r="C50" s="9">
        <v>0.85</v>
      </c>
      <c r="D50" s="9">
        <v>0.83499999999999996</v>
      </c>
      <c r="E50" s="10">
        <v>16</v>
      </c>
      <c r="F50" s="10">
        <v>13.36</v>
      </c>
      <c r="G50" s="7" t="s">
        <v>15</v>
      </c>
      <c r="H50" s="7" t="s">
        <v>495</v>
      </c>
    </row>
    <row r="51" spans="1:8" x14ac:dyDescent="0.25">
      <c r="A51" s="7" t="s">
        <v>242</v>
      </c>
      <c r="B51" s="8" t="s">
        <v>1569</v>
      </c>
      <c r="C51" s="9">
        <v>0.89</v>
      </c>
      <c r="D51" s="9">
        <v>0.83399999999999996</v>
      </c>
      <c r="E51" s="10">
        <v>16</v>
      </c>
      <c r="F51" s="10">
        <v>13.35</v>
      </c>
      <c r="G51" s="7" t="s">
        <v>15</v>
      </c>
      <c r="H51" s="7" t="s">
        <v>495</v>
      </c>
    </row>
    <row r="52" spans="1:8" x14ac:dyDescent="0.25">
      <c r="A52" s="7" t="s">
        <v>242</v>
      </c>
      <c r="B52" s="8" t="s">
        <v>1550</v>
      </c>
      <c r="C52" s="9">
        <v>2.67</v>
      </c>
      <c r="D52" s="9">
        <v>0.83099999999999996</v>
      </c>
      <c r="E52" s="10">
        <v>16</v>
      </c>
      <c r="F52" s="10">
        <v>13.3</v>
      </c>
      <c r="G52" s="7" t="s">
        <v>15</v>
      </c>
      <c r="H52" s="7" t="s">
        <v>495</v>
      </c>
    </row>
    <row r="53" spans="1:8" x14ac:dyDescent="0.25">
      <c r="A53" s="7" t="s">
        <v>242</v>
      </c>
      <c r="B53" s="8" t="s">
        <v>895</v>
      </c>
      <c r="C53" s="9">
        <v>0.86</v>
      </c>
      <c r="D53" s="9">
        <v>0.81499999999999995</v>
      </c>
      <c r="E53" s="10">
        <v>16</v>
      </c>
      <c r="F53" s="10">
        <v>13.04</v>
      </c>
      <c r="G53" s="7" t="s">
        <v>15</v>
      </c>
      <c r="H53" s="7" t="s">
        <v>495</v>
      </c>
    </row>
    <row r="54" spans="1:8" x14ac:dyDescent="0.25">
      <c r="A54" s="7" t="s">
        <v>242</v>
      </c>
      <c r="B54" s="8" t="s">
        <v>1570</v>
      </c>
      <c r="C54" s="9">
        <v>2.62</v>
      </c>
      <c r="D54" s="9">
        <v>0.79</v>
      </c>
      <c r="E54" s="10">
        <v>16</v>
      </c>
      <c r="F54" s="10">
        <v>12.64</v>
      </c>
      <c r="G54" s="7" t="s">
        <v>15</v>
      </c>
      <c r="H54" s="7" t="s">
        <v>495</v>
      </c>
    </row>
    <row r="55" spans="1:8" x14ac:dyDescent="0.25">
      <c r="A55" s="7" t="s">
        <v>242</v>
      </c>
      <c r="B55" s="8" t="s">
        <v>1564</v>
      </c>
      <c r="C55" s="9">
        <v>2.95</v>
      </c>
      <c r="D55" s="9">
        <v>0.77900000000000003</v>
      </c>
      <c r="E55" s="10">
        <v>16</v>
      </c>
      <c r="F55" s="10">
        <v>12.47</v>
      </c>
      <c r="G55" s="7" t="s">
        <v>15</v>
      </c>
      <c r="H55" s="7" t="s">
        <v>495</v>
      </c>
    </row>
    <row r="56" spans="1:8" x14ac:dyDescent="0.25">
      <c r="A56" s="7" t="s">
        <v>242</v>
      </c>
      <c r="B56" s="8" t="s">
        <v>1571</v>
      </c>
      <c r="C56" s="9">
        <v>3.03</v>
      </c>
      <c r="D56" s="9">
        <v>0.76800000000000002</v>
      </c>
      <c r="E56" s="10">
        <v>16</v>
      </c>
      <c r="F56" s="10">
        <v>12.29</v>
      </c>
      <c r="G56" s="7" t="s">
        <v>15</v>
      </c>
      <c r="H56" s="7" t="s">
        <v>495</v>
      </c>
    </row>
    <row r="57" spans="1:8" x14ac:dyDescent="0.25">
      <c r="A57" s="7" t="s">
        <v>242</v>
      </c>
      <c r="B57" s="8" t="s">
        <v>1572</v>
      </c>
      <c r="C57" s="9">
        <v>1.25</v>
      </c>
      <c r="D57" s="9">
        <v>0.754</v>
      </c>
      <c r="E57" s="10">
        <v>16</v>
      </c>
      <c r="F57" s="10">
        <v>12.07</v>
      </c>
      <c r="G57" s="7" t="s">
        <v>15</v>
      </c>
      <c r="H57" s="7" t="s">
        <v>495</v>
      </c>
    </row>
    <row r="58" spans="1:8" x14ac:dyDescent="0.25">
      <c r="A58" s="7" t="s">
        <v>242</v>
      </c>
      <c r="B58" s="8" t="s">
        <v>1573</v>
      </c>
      <c r="C58" s="9">
        <v>1.05</v>
      </c>
      <c r="D58" s="9">
        <v>0.75</v>
      </c>
      <c r="E58" s="10">
        <v>16</v>
      </c>
      <c r="F58" s="10">
        <v>11.99</v>
      </c>
      <c r="G58" s="7" t="s">
        <v>15</v>
      </c>
      <c r="H58" s="7" t="s">
        <v>495</v>
      </c>
    </row>
    <row r="59" spans="1:8" x14ac:dyDescent="0.25">
      <c r="A59" s="7" t="s">
        <v>242</v>
      </c>
      <c r="B59" s="8" t="s">
        <v>1574</v>
      </c>
      <c r="C59" s="9">
        <v>0.77</v>
      </c>
      <c r="D59" s="9">
        <v>0.73699999999999999</v>
      </c>
      <c r="E59" s="10">
        <v>16</v>
      </c>
      <c r="F59" s="10">
        <v>11.79</v>
      </c>
      <c r="G59" s="7" t="s">
        <v>15</v>
      </c>
      <c r="H59" s="7" t="s">
        <v>495</v>
      </c>
    </row>
    <row r="60" spans="1:8" x14ac:dyDescent="0.25">
      <c r="A60" s="7" t="s">
        <v>242</v>
      </c>
      <c r="B60" s="8" t="s">
        <v>1575</v>
      </c>
      <c r="C60" s="9">
        <v>1.01</v>
      </c>
      <c r="D60" s="9">
        <v>0.73399999999999999</v>
      </c>
      <c r="E60" s="10">
        <v>16</v>
      </c>
      <c r="F60" s="10">
        <v>11.75</v>
      </c>
      <c r="G60" s="7" t="s">
        <v>15</v>
      </c>
      <c r="H60" s="7" t="s">
        <v>495</v>
      </c>
    </row>
    <row r="61" spans="1:8" x14ac:dyDescent="0.25">
      <c r="A61" s="7" t="s">
        <v>242</v>
      </c>
      <c r="B61" s="8" t="s">
        <v>1576</v>
      </c>
      <c r="C61" s="9">
        <v>2.39</v>
      </c>
      <c r="D61" s="9">
        <v>0.72099999999999997</v>
      </c>
      <c r="E61" s="10">
        <v>16</v>
      </c>
      <c r="F61" s="10">
        <v>11.54</v>
      </c>
      <c r="G61" s="7" t="s">
        <v>15</v>
      </c>
      <c r="H61" s="7" t="s">
        <v>495</v>
      </c>
    </row>
    <row r="62" spans="1:8" x14ac:dyDescent="0.25">
      <c r="A62" s="7" t="s">
        <v>242</v>
      </c>
      <c r="B62" s="8" t="s">
        <v>1577</v>
      </c>
      <c r="C62" s="9">
        <v>1.65</v>
      </c>
      <c r="D62" s="9">
        <v>0.70399999999999996</v>
      </c>
      <c r="E62" s="10">
        <v>16</v>
      </c>
      <c r="F62" s="10">
        <v>11.26</v>
      </c>
      <c r="G62" s="7" t="s">
        <v>15</v>
      </c>
      <c r="H62" s="7" t="s">
        <v>495</v>
      </c>
    </row>
    <row r="63" spans="1:8" x14ac:dyDescent="0.25">
      <c r="A63" s="7" t="s">
        <v>242</v>
      </c>
      <c r="B63" s="8" t="s">
        <v>1578</v>
      </c>
      <c r="C63" s="9">
        <v>0.93</v>
      </c>
      <c r="D63" s="9">
        <v>0.70399999999999996</v>
      </c>
      <c r="E63" s="10">
        <v>16</v>
      </c>
      <c r="F63" s="10">
        <v>11.26</v>
      </c>
      <c r="G63" s="7" t="s">
        <v>15</v>
      </c>
      <c r="H63" s="7" t="s">
        <v>495</v>
      </c>
    </row>
    <row r="64" spans="1:8" x14ac:dyDescent="0.25">
      <c r="A64" s="7" t="s">
        <v>242</v>
      </c>
      <c r="B64" s="8" t="s">
        <v>1579</v>
      </c>
      <c r="C64" s="9">
        <v>0.84</v>
      </c>
      <c r="D64" s="9">
        <v>0.70299999999999996</v>
      </c>
      <c r="E64" s="10">
        <v>16</v>
      </c>
      <c r="F64" s="10">
        <v>11.26</v>
      </c>
      <c r="G64" s="7" t="s">
        <v>15</v>
      </c>
      <c r="H64" s="7" t="s">
        <v>495</v>
      </c>
    </row>
    <row r="65" spans="1:8" x14ac:dyDescent="0.25">
      <c r="A65" s="7" t="s">
        <v>242</v>
      </c>
      <c r="B65" s="8" t="s">
        <v>1580</v>
      </c>
      <c r="C65" s="9">
        <v>1.0900000000000001</v>
      </c>
      <c r="D65" s="9">
        <v>0.69699999999999995</v>
      </c>
      <c r="E65" s="10">
        <v>16</v>
      </c>
      <c r="F65" s="10">
        <v>11.15</v>
      </c>
      <c r="G65" s="7" t="s">
        <v>15</v>
      </c>
      <c r="H65" s="7" t="s">
        <v>495</v>
      </c>
    </row>
    <row r="66" spans="1:8" x14ac:dyDescent="0.25">
      <c r="A66" s="7" t="s">
        <v>242</v>
      </c>
      <c r="B66" s="8" t="s">
        <v>1581</v>
      </c>
      <c r="C66" s="9">
        <v>0.71</v>
      </c>
      <c r="D66" s="9">
        <v>0.69099999999999995</v>
      </c>
      <c r="E66" s="10">
        <v>16</v>
      </c>
      <c r="F66" s="10">
        <v>11.05</v>
      </c>
      <c r="G66" s="7" t="s">
        <v>15</v>
      </c>
      <c r="H66" s="7" t="s">
        <v>495</v>
      </c>
    </row>
    <row r="67" spans="1:8" x14ac:dyDescent="0.25">
      <c r="A67" s="7" t="s">
        <v>242</v>
      </c>
      <c r="B67" s="8" t="s">
        <v>1582</v>
      </c>
      <c r="C67" s="9">
        <v>0.86</v>
      </c>
      <c r="D67" s="9">
        <v>0.68600000000000005</v>
      </c>
      <c r="E67" s="10">
        <v>16</v>
      </c>
      <c r="F67" s="10">
        <v>10.98</v>
      </c>
      <c r="G67" s="7" t="s">
        <v>15</v>
      </c>
      <c r="H67" s="7" t="s">
        <v>495</v>
      </c>
    </row>
    <row r="68" spans="1:8" x14ac:dyDescent="0.25">
      <c r="A68" s="7" t="s">
        <v>242</v>
      </c>
      <c r="B68" s="8" t="s">
        <v>1583</v>
      </c>
      <c r="C68" s="9">
        <v>2.0499999999999998</v>
      </c>
      <c r="D68" s="9">
        <v>0.67700000000000005</v>
      </c>
      <c r="E68" s="10">
        <v>16</v>
      </c>
      <c r="F68" s="10">
        <v>10.84</v>
      </c>
      <c r="G68" s="7" t="s">
        <v>15</v>
      </c>
      <c r="H68" s="7" t="s">
        <v>495</v>
      </c>
    </row>
    <row r="69" spans="1:8" x14ac:dyDescent="0.25">
      <c r="A69" s="7" t="s">
        <v>242</v>
      </c>
      <c r="B69" s="8" t="s">
        <v>1584</v>
      </c>
      <c r="C69" s="9">
        <v>1</v>
      </c>
      <c r="D69" s="9">
        <v>0.67100000000000004</v>
      </c>
      <c r="E69" s="10">
        <v>16</v>
      </c>
      <c r="F69" s="10">
        <v>10.74</v>
      </c>
      <c r="G69" s="7" t="s">
        <v>15</v>
      </c>
      <c r="H69" s="7" t="s">
        <v>495</v>
      </c>
    </row>
    <row r="70" spans="1:8" x14ac:dyDescent="0.25">
      <c r="A70" s="7" t="s">
        <v>242</v>
      </c>
      <c r="B70" s="8" t="s">
        <v>1549</v>
      </c>
      <c r="C70" s="9">
        <v>4.5999999999999996</v>
      </c>
      <c r="D70" s="9">
        <v>0.65200000000000002</v>
      </c>
      <c r="E70" s="10">
        <v>16</v>
      </c>
      <c r="F70" s="10">
        <v>10.43</v>
      </c>
      <c r="G70" s="7" t="s">
        <v>15</v>
      </c>
      <c r="H70" s="7" t="s">
        <v>495</v>
      </c>
    </row>
    <row r="71" spans="1:8" x14ac:dyDescent="0.25">
      <c r="A71" s="7" t="s">
        <v>242</v>
      </c>
      <c r="B71" s="8" t="s">
        <v>1585</v>
      </c>
      <c r="C71" s="9">
        <v>0.68</v>
      </c>
      <c r="D71" s="9">
        <v>0.64600000000000002</v>
      </c>
      <c r="E71" s="10">
        <v>16</v>
      </c>
      <c r="F71" s="10">
        <v>10.34</v>
      </c>
      <c r="G71" s="7" t="s">
        <v>15</v>
      </c>
      <c r="H71" s="7" t="s">
        <v>495</v>
      </c>
    </row>
    <row r="72" spans="1:8" x14ac:dyDescent="0.25">
      <c r="A72" s="7" t="s">
        <v>242</v>
      </c>
      <c r="B72" s="8" t="s">
        <v>1586</v>
      </c>
      <c r="C72" s="9">
        <v>5.03</v>
      </c>
      <c r="D72" s="9">
        <v>0.64400000000000002</v>
      </c>
      <c r="E72" s="10">
        <v>16</v>
      </c>
      <c r="F72" s="10">
        <v>10.3</v>
      </c>
      <c r="G72" s="7" t="s">
        <v>15</v>
      </c>
      <c r="H72" s="7" t="s">
        <v>495</v>
      </c>
    </row>
    <row r="73" spans="1:8" x14ac:dyDescent="0.25">
      <c r="A73" s="7" t="s">
        <v>242</v>
      </c>
      <c r="B73" s="8" t="s">
        <v>1571</v>
      </c>
      <c r="C73" s="9">
        <v>3.03</v>
      </c>
      <c r="D73" s="9">
        <v>0.63300000000000001</v>
      </c>
      <c r="E73" s="10">
        <v>16</v>
      </c>
      <c r="F73" s="10">
        <v>10.130000000000001</v>
      </c>
      <c r="G73" s="7" t="s">
        <v>15</v>
      </c>
      <c r="H73" s="7" t="s">
        <v>495</v>
      </c>
    </row>
    <row r="74" spans="1:8" x14ac:dyDescent="0.25">
      <c r="A74" s="7" t="s">
        <v>242</v>
      </c>
      <c r="B74" s="8" t="s">
        <v>1587</v>
      </c>
      <c r="C74" s="9">
        <v>0.63</v>
      </c>
      <c r="D74" s="9">
        <v>0.6</v>
      </c>
      <c r="E74" s="10">
        <v>16</v>
      </c>
      <c r="F74" s="10">
        <v>9.6</v>
      </c>
      <c r="G74" s="7" t="s">
        <v>15</v>
      </c>
      <c r="H74" s="7" t="s">
        <v>495</v>
      </c>
    </row>
    <row r="75" spans="1:8" x14ac:dyDescent="0.25">
      <c r="A75" s="7" t="s">
        <v>242</v>
      </c>
      <c r="B75" s="8" t="s">
        <v>1588</v>
      </c>
      <c r="C75" s="9">
        <v>1.05</v>
      </c>
      <c r="D75" s="9">
        <v>0.59599999999999997</v>
      </c>
      <c r="E75" s="10">
        <v>16</v>
      </c>
      <c r="F75" s="10">
        <v>9.5399999999999991</v>
      </c>
      <c r="G75" s="7" t="s">
        <v>15</v>
      </c>
      <c r="H75" s="7" t="s">
        <v>495</v>
      </c>
    </row>
    <row r="76" spans="1:8" x14ac:dyDescent="0.25">
      <c r="A76" s="7" t="s">
        <v>242</v>
      </c>
      <c r="B76" s="8" t="s">
        <v>1589</v>
      </c>
      <c r="C76" s="9">
        <v>0.75</v>
      </c>
      <c r="D76" s="9">
        <v>0.58799999999999997</v>
      </c>
      <c r="E76" s="10">
        <v>16</v>
      </c>
      <c r="F76" s="10">
        <v>9.41</v>
      </c>
      <c r="G76" s="7" t="s">
        <v>15</v>
      </c>
      <c r="H76" s="7" t="s">
        <v>495</v>
      </c>
    </row>
    <row r="77" spans="1:8" x14ac:dyDescent="0.25">
      <c r="A77" s="7" t="s">
        <v>242</v>
      </c>
      <c r="B77" s="8" t="s">
        <v>1590</v>
      </c>
      <c r="C77" s="9">
        <v>0.65</v>
      </c>
      <c r="D77" s="9">
        <v>0.57799999999999996</v>
      </c>
      <c r="E77" s="10">
        <v>16</v>
      </c>
      <c r="F77" s="10">
        <v>9.25</v>
      </c>
      <c r="G77" s="7" t="s">
        <v>15</v>
      </c>
      <c r="H77" s="7" t="s">
        <v>495</v>
      </c>
    </row>
    <row r="78" spans="1:8" x14ac:dyDescent="0.25">
      <c r="A78" s="7" t="s">
        <v>242</v>
      </c>
      <c r="B78" s="8" t="s">
        <v>1591</v>
      </c>
      <c r="C78" s="9">
        <v>2.59</v>
      </c>
      <c r="D78" s="9">
        <v>0.57599999999999996</v>
      </c>
      <c r="E78" s="10">
        <v>16</v>
      </c>
      <c r="F78" s="10">
        <v>9.2200000000000006</v>
      </c>
      <c r="G78" s="7" t="s">
        <v>15</v>
      </c>
      <c r="H78" s="7" t="s">
        <v>495</v>
      </c>
    </row>
    <row r="79" spans="1:8" x14ac:dyDescent="0.25">
      <c r="A79" s="7" t="s">
        <v>242</v>
      </c>
      <c r="B79" s="8" t="s">
        <v>1592</v>
      </c>
      <c r="C79" s="9">
        <v>0.77</v>
      </c>
      <c r="D79" s="9">
        <v>0.56499999999999995</v>
      </c>
      <c r="E79" s="10">
        <v>16</v>
      </c>
      <c r="F79" s="10">
        <v>9.0299999999999994</v>
      </c>
      <c r="G79" s="7" t="s">
        <v>15</v>
      </c>
      <c r="H79" s="7" t="s">
        <v>495</v>
      </c>
    </row>
    <row r="80" spans="1:8" x14ac:dyDescent="0.25">
      <c r="A80" s="7" t="s">
        <v>242</v>
      </c>
      <c r="B80" s="8" t="s">
        <v>1593</v>
      </c>
      <c r="C80" s="9">
        <v>0.67</v>
      </c>
      <c r="D80" s="9">
        <v>0.55800000000000005</v>
      </c>
      <c r="E80" s="10">
        <v>16</v>
      </c>
      <c r="F80" s="10">
        <v>8.93</v>
      </c>
      <c r="G80" s="7" t="s">
        <v>15</v>
      </c>
      <c r="H80" s="7" t="s">
        <v>495</v>
      </c>
    </row>
    <row r="81" spans="1:8" x14ac:dyDescent="0.25">
      <c r="A81" s="7" t="s">
        <v>242</v>
      </c>
      <c r="B81" s="8" t="s">
        <v>1594</v>
      </c>
      <c r="C81" s="9">
        <v>1</v>
      </c>
      <c r="D81" s="9">
        <v>0.55600000000000005</v>
      </c>
      <c r="E81" s="10">
        <v>16</v>
      </c>
      <c r="F81" s="10">
        <v>8.9</v>
      </c>
      <c r="G81" s="7" t="s">
        <v>15</v>
      </c>
      <c r="H81" s="7" t="s">
        <v>495</v>
      </c>
    </row>
    <row r="82" spans="1:8" x14ac:dyDescent="0.25">
      <c r="A82" s="7" t="s">
        <v>242</v>
      </c>
      <c r="B82" s="8" t="s">
        <v>1595</v>
      </c>
      <c r="C82" s="9">
        <v>1.35</v>
      </c>
      <c r="D82" s="9">
        <v>0.55400000000000005</v>
      </c>
      <c r="E82" s="10">
        <v>16</v>
      </c>
      <c r="F82" s="10">
        <v>8.8699999999999992</v>
      </c>
      <c r="G82" s="7" t="s">
        <v>15</v>
      </c>
      <c r="H82" s="7" t="s">
        <v>495</v>
      </c>
    </row>
    <row r="83" spans="1:8" x14ac:dyDescent="0.25">
      <c r="A83" s="7" t="s">
        <v>242</v>
      </c>
      <c r="B83" s="8" t="s">
        <v>1596</v>
      </c>
      <c r="C83" s="9">
        <v>0.65</v>
      </c>
      <c r="D83" s="9">
        <v>0.54</v>
      </c>
      <c r="E83" s="10">
        <v>16</v>
      </c>
      <c r="F83" s="10">
        <v>8.6300000000000008</v>
      </c>
      <c r="G83" s="7" t="s">
        <v>15</v>
      </c>
      <c r="H83" s="7" t="s">
        <v>495</v>
      </c>
    </row>
    <row r="84" spans="1:8" x14ac:dyDescent="0.25">
      <c r="A84" s="7" t="s">
        <v>242</v>
      </c>
      <c r="B84" s="8" t="s">
        <v>1597</v>
      </c>
      <c r="C84" s="9">
        <v>0.59</v>
      </c>
      <c r="D84" s="9">
        <v>0.52500000000000002</v>
      </c>
      <c r="E84" s="10">
        <v>16</v>
      </c>
      <c r="F84" s="10">
        <v>8.4</v>
      </c>
      <c r="G84" s="7" t="s">
        <v>15</v>
      </c>
      <c r="H84" s="7" t="s">
        <v>495</v>
      </c>
    </row>
    <row r="85" spans="1:8" x14ac:dyDescent="0.25">
      <c r="A85" s="7" t="s">
        <v>242</v>
      </c>
      <c r="B85" s="8" t="s">
        <v>1598</v>
      </c>
      <c r="C85" s="9">
        <v>1.1000000000000001</v>
      </c>
      <c r="D85" s="9">
        <v>0.51300000000000001</v>
      </c>
      <c r="E85" s="10">
        <v>16</v>
      </c>
      <c r="F85" s="10">
        <v>8.1999999999999993</v>
      </c>
      <c r="G85" s="7" t="s">
        <v>15</v>
      </c>
      <c r="H85" s="7" t="s">
        <v>495</v>
      </c>
    </row>
    <row r="86" spans="1:8" x14ac:dyDescent="0.25">
      <c r="A86" s="7" t="s">
        <v>242</v>
      </c>
      <c r="B86" s="8" t="s">
        <v>1599</v>
      </c>
      <c r="C86" s="9">
        <v>0.54</v>
      </c>
      <c r="D86" s="9">
        <v>0.51100000000000001</v>
      </c>
      <c r="E86" s="10">
        <v>16</v>
      </c>
      <c r="F86" s="10">
        <v>8.18</v>
      </c>
      <c r="G86" s="7" t="s">
        <v>15</v>
      </c>
      <c r="H86" s="7" t="s">
        <v>495</v>
      </c>
    </row>
    <row r="87" spans="1:8" x14ac:dyDescent="0.25">
      <c r="A87" s="7" t="s">
        <v>242</v>
      </c>
      <c r="B87" s="8" t="s">
        <v>1600</v>
      </c>
      <c r="C87" s="9">
        <v>0.52</v>
      </c>
      <c r="D87" s="9">
        <v>0.499</v>
      </c>
      <c r="E87" s="10">
        <v>16</v>
      </c>
      <c r="F87" s="10">
        <v>7.99</v>
      </c>
      <c r="G87" s="7" t="s">
        <v>15</v>
      </c>
      <c r="H87" s="7" t="s">
        <v>495</v>
      </c>
    </row>
    <row r="88" spans="1:8" x14ac:dyDescent="0.25">
      <c r="A88" s="7" t="s">
        <v>242</v>
      </c>
      <c r="B88" s="8" t="s">
        <v>1601</v>
      </c>
      <c r="C88" s="9">
        <v>1.44</v>
      </c>
      <c r="D88" s="9">
        <v>0.496</v>
      </c>
      <c r="E88" s="10">
        <v>16</v>
      </c>
      <c r="F88" s="10">
        <v>7.93</v>
      </c>
      <c r="G88" s="7" t="s">
        <v>15</v>
      </c>
      <c r="H88" s="7" t="s">
        <v>495</v>
      </c>
    </row>
    <row r="89" spans="1:8" x14ac:dyDescent="0.25">
      <c r="A89" s="7" t="s">
        <v>242</v>
      </c>
      <c r="B89" s="8" t="s">
        <v>1602</v>
      </c>
      <c r="C89" s="9">
        <v>0.51</v>
      </c>
      <c r="D89" s="9">
        <v>0.47299999999999998</v>
      </c>
      <c r="E89" s="10">
        <v>16</v>
      </c>
      <c r="F89" s="10">
        <v>7.58</v>
      </c>
      <c r="G89" s="7" t="s">
        <v>15</v>
      </c>
      <c r="H89" s="7" t="s">
        <v>495</v>
      </c>
    </row>
    <row r="90" spans="1:8" x14ac:dyDescent="0.25">
      <c r="A90" s="7" t="s">
        <v>242</v>
      </c>
      <c r="B90" s="8" t="s">
        <v>1540</v>
      </c>
      <c r="C90" s="9">
        <v>2.2599999999999998</v>
      </c>
      <c r="D90" s="9">
        <v>0.46700000000000003</v>
      </c>
      <c r="E90" s="10">
        <v>16</v>
      </c>
      <c r="F90" s="10">
        <v>7.47</v>
      </c>
      <c r="G90" s="7" t="s">
        <v>15</v>
      </c>
      <c r="H90" s="7" t="s">
        <v>495</v>
      </c>
    </row>
    <row r="91" spans="1:8" x14ac:dyDescent="0.25">
      <c r="A91" s="7" t="s">
        <v>242</v>
      </c>
      <c r="B91" s="8" t="s">
        <v>1603</v>
      </c>
      <c r="C91" s="9">
        <v>0.84</v>
      </c>
      <c r="D91" s="9">
        <v>0.443</v>
      </c>
      <c r="E91" s="10">
        <v>16</v>
      </c>
      <c r="F91" s="10">
        <v>7.09</v>
      </c>
      <c r="G91" s="7" t="s">
        <v>15</v>
      </c>
      <c r="H91" s="7" t="s">
        <v>495</v>
      </c>
    </row>
    <row r="92" spans="1:8" x14ac:dyDescent="0.25">
      <c r="A92" s="7" t="s">
        <v>242</v>
      </c>
      <c r="B92" s="8" t="s">
        <v>1528</v>
      </c>
      <c r="C92" s="9">
        <v>4.7300000000000004</v>
      </c>
      <c r="D92" s="9">
        <v>0.42799999999999999</v>
      </c>
      <c r="E92" s="10">
        <v>16</v>
      </c>
      <c r="F92" s="10">
        <v>6.85</v>
      </c>
      <c r="G92" s="7" t="s">
        <v>15</v>
      </c>
      <c r="H92" s="7" t="s">
        <v>495</v>
      </c>
    </row>
    <row r="93" spans="1:8" x14ac:dyDescent="0.25">
      <c r="A93" s="7" t="s">
        <v>242</v>
      </c>
      <c r="B93" s="8" t="s">
        <v>1604</v>
      </c>
      <c r="C93" s="9">
        <v>0.41</v>
      </c>
      <c r="D93" s="9">
        <v>0.40100000000000002</v>
      </c>
      <c r="E93" s="10">
        <v>16</v>
      </c>
      <c r="F93" s="10">
        <v>6.41</v>
      </c>
      <c r="G93" s="7" t="s">
        <v>15</v>
      </c>
      <c r="H93" s="7" t="s">
        <v>495</v>
      </c>
    </row>
    <row r="94" spans="1:8" x14ac:dyDescent="0.25">
      <c r="A94" s="7" t="s">
        <v>242</v>
      </c>
      <c r="B94" s="8" t="s">
        <v>1605</v>
      </c>
      <c r="C94" s="9">
        <v>2.06</v>
      </c>
      <c r="D94" s="9">
        <v>0.37</v>
      </c>
      <c r="E94" s="10">
        <v>16</v>
      </c>
      <c r="F94" s="10">
        <v>5.92</v>
      </c>
      <c r="G94" s="7" t="s">
        <v>15</v>
      </c>
      <c r="H94" s="7" t="s">
        <v>495</v>
      </c>
    </row>
    <row r="95" spans="1:8" x14ac:dyDescent="0.25">
      <c r="A95" s="7" t="s">
        <v>242</v>
      </c>
      <c r="B95" s="8" t="s">
        <v>1544</v>
      </c>
      <c r="C95" s="9">
        <v>4.53</v>
      </c>
      <c r="D95" s="9">
        <v>0.36499999999999999</v>
      </c>
      <c r="E95" s="10">
        <v>16</v>
      </c>
      <c r="F95" s="10">
        <v>5.84</v>
      </c>
      <c r="G95" s="7" t="s">
        <v>15</v>
      </c>
      <c r="H95" s="7" t="s">
        <v>495</v>
      </c>
    </row>
    <row r="96" spans="1:8" x14ac:dyDescent="0.25">
      <c r="A96" s="7" t="s">
        <v>242</v>
      </c>
      <c r="B96" s="8" t="s">
        <v>1606</v>
      </c>
      <c r="C96" s="9">
        <v>3.73</v>
      </c>
      <c r="D96" s="9">
        <v>0.33600000000000002</v>
      </c>
      <c r="E96" s="10">
        <v>16</v>
      </c>
      <c r="F96" s="10">
        <v>5.38</v>
      </c>
      <c r="G96" s="7" t="s">
        <v>15</v>
      </c>
      <c r="H96" s="7" t="s">
        <v>495</v>
      </c>
    </row>
    <row r="97" spans="1:8" x14ac:dyDescent="0.25">
      <c r="A97" s="7" t="s">
        <v>242</v>
      </c>
      <c r="B97" s="8" t="s">
        <v>1607</v>
      </c>
      <c r="C97" s="9">
        <v>0.83</v>
      </c>
      <c r="D97" s="9">
        <v>0.33400000000000002</v>
      </c>
      <c r="E97" s="10">
        <v>16</v>
      </c>
      <c r="F97" s="10">
        <v>5.35</v>
      </c>
      <c r="G97" s="7" t="s">
        <v>15</v>
      </c>
      <c r="H97" s="7" t="s">
        <v>495</v>
      </c>
    </row>
    <row r="98" spans="1:8" x14ac:dyDescent="0.25">
      <c r="A98" s="7" t="s">
        <v>242</v>
      </c>
      <c r="B98" s="8" t="s">
        <v>1608</v>
      </c>
      <c r="C98" s="9">
        <v>2.15</v>
      </c>
      <c r="D98" s="9">
        <v>0.32100000000000001</v>
      </c>
      <c r="E98" s="10">
        <v>16</v>
      </c>
      <c r="F98" s="10">
        <v>5.13</v>
      </c>
      <c r="G98" s="7" t="s">
        <v>15</v>
      </c>
      <c r="H98" s="7" t="s">
        <v>495</v>
      </c>
    </row>
    <row r="99" spans="1:8" x14ac:dyDescent="0.25">
      <c r="A99" s="7" t="s">
        <v>242</v>
      </c>
      <c r="B99" s="8" t="s">
        <v>1609</v>
      </c>
      <c r="C99" s="9">
        <v>1.45</v>
      </c>
      <c r="D99" s="9">
        <v>0.316</v>
      </c>
      <c r="E99" s="10">
        <v>16</v>
      </c>
      <c r="F99" s="10">
        <v>5.0599999999999996</v>
      </c>
      <c r="G99" s="7" t="s">
        <v>15</v>
      </c>
      <c r="H99" s="7" t="s">
        <v>495</v>
      </c>
    </row>
    <row r="100" spans="1:8" x14ac:dyDescent="0.25">
      <c r="A100" s="7" t="s">
        <v>242</v>
      </c>
      <c r="B100" s="8" t="s">
        <v>1610</v>
      </c>
      <c r="C100" s="9">
        <v>2.3199999999999998</v>
      </c>
      <c r="D100" s="9">
        <v>0.30599999999999999</v>
      </c>
      <c r="E100" s="10">
        <v>16</v>
      </c>
      <c r="F100" s="10">
        <v>4.9000000000000004</v>
      </c>
      <c r="G100" s="7" t="s">
        <v>15</v>
      </c>
      <c r="H100" s="7" t="s">
        <v>495</v>
      </c>
    </row>
    <row r="101" spans="1:8" x14ac:dyDescent="0.25">
      <c r="A101" s="7" t="s">
        <v>242</v>
      </c>
      <c r="B101" s="8" t="s">
        <v>1611</v>
      </c>
      <c r="C101" s="9">
        <v>0.36</v>
      </c>
      <c r="D101" s="9">
        <v>0.30399999999999999</v>
      </c>
      <c r="E101" s="10">
        <v>16</v>
      </c>
      <c r="F101" s="10">
        <v>4.8600000000000003</v>
      </c>
      <c r="G101" s="7" t="s">
        <v>15</v>
      </c>
      <c r="H101" s="7" t="s">
        <v>495</v>
      </c>
    </row>
    <row r="102" spans="1:8" x14ac:dyDescent="0.25">
      <c r="A102" s="7" t="s">
        <v>242</v>
      </c>
      <c r="B102" s="8" t="s">
        <v>1612</v>
      </c>
      <c r="C102" s="9">
        <v>2.27</v>
      </c>
      <c r="D102" s="9">
        <v>0.28599999999999998</v>
      </c>
      <c r="E102" s="10">
        <v>16</v>
      </c>
      <c r="F102" s="10">
        <v>4.57</v>
      </c>
      <c r="G102" s="7" t="s">
        <v>15</v>
      </c>
      <c r="H102" s="7" t="s">
        <v>495</v>
      </c>
    </row>
    <row r="103" spans="1:8" x14ac:dyDescent="0.25">
      <c r="A103" s="7" t="s">
        <v>242</v>
      </c>
      <c r="B103" s="8" t="s">
        <v>1613</v>
      </c>
      <c r="C103" s="9">
        <v>1.41</v>
      </c>
      <c r="D103" s="9">
        <v>0.26900000000000002</v>
      </c>
      <c r="E103" s="10">
        <v>16</v>
      </c>
      <c r="F103" s="10">
        <v>4.3</v>
      </c>
      <c r="G103" s="7" t="s">
        <v>15</v>
      </c>
      <c r="H103" s="7" t="s">
        <v>495</v>
      </c>
    </row>
    <row r="104" spans="1:8" x14ac:dyDescent="0.25">
      <c r="A104" s="7" t="s">
        <v>242</v>
      </c>
      <c r="B104" s="8" t="s">
        <v>1536</v>
      </c>
      <c r="C104" s="9">
        <v>2.23</v>
      </c>
      <c r="D104" s="9">
        <v>0.26100000000000001</v>
      </c>
      <c r="E104" s="10">
        <v>16</v>
      </c>
      <c r="F104" s="10">
        <v>4.18</v>
      </c>
      <c r="G104" s="7" t="s">
        <v>15</v>
      </c>
      <c r="H104" s="7" t="s">
        <v>495</v>
      </c>
    </row>
    <row r="105" spans="1:8" x14ac:dyDescent="0.25">
      <c r="A105" s="7" t="s">
        <v>242</v>
      </c>
      <c r="B105" s="8" t="s">
        <v>1614</v>
      </c>
      <c r="C105" s="9">
        <v>1.45</v>
      </c>
      <c r="D105" s="9">
        <v>0.25600000000000001</v>
      </c>
      <c r="E105" s="10">
        <v>16</v>
      </c>
      <c r="F105" s="10">
        <v>4.0999999999999996</v>
      </c>
      <c r="G105" s="7" t="s">
        <v>15</v>
      </c>
      <c r="H105" s="7" t="s">
        <v>495</v>
      </c>
    </row>
    <row r="106" spans="1:8" x14ac:dyDescent="0.25">
      <c r="A106" s="7" t="s">
        <v>242</v>
      </c>
      <c r="B106" s="8" t="s">
        <v>1615</v>
      </c>
      <c r="C106" s="9">
        <v>0.74</v>
      </c>
      <c r="D106" s="9">
        <v>0.25600000000000001</v>
      </c>
      <c r="E106" s="10">
        <v>16</v>
      </c>
      <c r="F106" s="10">
        <v>4.09</v>
      </c>
      <c r="G106" s="7" t="s">
        <v>15</v>
      </c>
      <c r="H106" s="7" t="s">
        <v>495</v>
      </c>
    </row>
    <row r="107" spans="1:8" x14ac:dyDescent="0.25">
      <c r="A107" s="7" t="s">
        <v>242</v>
      </c>
      <c r="B107" s="8" t="s">
        <v>1616</v>
      </c>
      <c r="C107" s="9">
        <v>0.32</v>
      </c>
      <c r="D107" s="9">
        <v>0.255</v>
      </c>
      <c r="E107" s="10">
        <v>16</v>
      </c>
      <c r="F107" s="10">
        <v>4.08</v>
      </c>
      <c r="G107" s="7" t="s">
        <v>15</v>
      </c>
      <c r="H107" s="7" t="s">
        <v>495</v>
      </c>
    </row>
    <row r="108" spans="1:8" x14ac:dyDescent="0.25">
      <c r="A108" s="7" t="s">
        <v>242</v>
      </c>
      <c r="B108" s="8" t="s">
        <v>1617</v>
      </c>
      <c r="C108" s="9">
        <v>3.51</v>
      </c>
      <c r="D108" s="9">
        <v>0.24099999999999999</v>
      </c>
      <c r="E108" s="10">
        <v>16</v>
      </c>
      <c r="F108" s="10">
        <v>3.85</v>
      </c>
      <c r="G108" s="7" t="s">
        <v>15</v>
      </c>
      <c r="H108" s="7" t="s">
        <v>495</v>
      </c>
    </row>
    <row r="109" spans="1:8" x14ac:dyDescent="0.25">
      <c r="A109" s="7" t="s">
        <v>242</v>
      </c>
      <c r="B109" s="8" t="s">
        <v>1618</v>
      </c>
      <c r="C109" s="9">
        <v>0.24</v>
      </c>
      <c r="D109" s="9">
        <v>0.23599999999999999</v>
      </c>
      <c r="E109" s="10">
        <v>16</v>
      </c>
      <c r="F109" s="10">
        <v>3.78</v>
      </c>
      <c r="G109" s="7" t="s">
        <v>15</v>
      </c>
      <c r="H109" s="7" t="s">
        <v>495</v>
      </c>
    </row>
    <row r="110" spans="1:8" x14ac:dyDescent="0.25">
      <c r="A110" s="7" t="s">
        <v>242</v>
      </c>
      <c r="B110" s="8" t="s">
        <v>1619</v>
      </c>
      <c r="C110" s="9">
        <v>0.51</v>
      </c>
      <c r="D110" s="9">
        <v>0.22700000000000001</v>
      </c>
      <c r="E110" s="10">
        <v>16</v>
      </c>
      <c r="F110" s="10">
        <v>3.62</v>
      </c>
      <c r="G110" s="7" t="s">
        <v>15</v>
      </c>
      <c r="H110" s="7" t="s">
        <v>495</v>
      </c>
    </row>
    <row r="111" spans="1:8" x14ac:dyDescent="0.25">
      <c r="A111" s="7" t="s">
        <v>242</v>
      </c>
      <c r="B111" s="8" t="s">
        <v>1620</v>
      </c>
      <c r="C111" s="9">
        <v>0.39</v>
      </c>
      <c r="D111" s="9">
        <v>0.217</v>
      </c>
      <c r="E111" s="10">
        <v>16</v>
      </c>
      <c r="F111" s="10">
        <v>3.47</v>
      </c>
      <c r="G111" s="7" t="s">
        <v>15</v>
      </c>
      <c r="H111" s="7" t="s">
        <v>495</v>
      </c>
    </row>
    <row r="112" spans="1:8" x14ac:dyDescent="0.25">
      <c r="A112" s="7" t="s">
        <v>242</v>
      </c>
      <c r="B112" s="8" t="s">
        <v>1621</v>
      </c>
      <c r="C112" s="9">
        <v>8.59</v>
      </c>
      <c r="D112" s="9">
        <v>0.216</v>
      </c>
      <c r="E112" s="10">
        <v>16</v>
      </c>
      <c r="F112" s="10">
        <v>3.46</v>
      </c>
      <c r="G112" s="7" t="s">
        <v>15</v>
      </c>
      <c r="H112" s="7" t="s">
        <v>495</v>
      </c>
    </row>
    <row r="113" spans="1:8" x14ac:dyDescent="0.25">
      <c r="A113" s="7" t="s">
        <v>242</v>
      </c>
      <c r="B113" s="8" t="s">
        <v>1622</v>
      </c>
      <c r="C113" s="9">
        <v>0.39</v>
      </c>
      <c r="D113" s="9">
        <v>0.21199999999999999</v>
      </c>
      <c r="E113" s="10">
        <v>16</v>
      </c>
      <c r="F113" s="10">
        <v>3.39</v>
      </c>
      <c r="G113" s="7" t="s">
        <v>15</v>
      </c>
      <c r="H113" s="7" t="s">
        <v>495</v>
      </c>
    </row>
    <row r="114" spans="1:8" x14ac:dyDescent="0.25">
      <c r="A114" s="7" t="s">
        <v>242</v>
      </c>
      <c r="B114" s="8" t="s">
        <v>1623</v>
      </c>
      <c r="C114" s="9">
        <v>0.2</v>
      </c>
      <c r="D114" s="9">
        <v>0.184</v>
      </c>
      <c r="E114" s="10">
        <v>16</v>
      </c>
      <c r="F114" s="10">
        <v>2.94</v>
      </c>
      <c r="G114" s="7" t="s">
        <v>15</v>
      </c>
      <c r="H114" s="7" t="s">
        <v>495</v>
      </c>
    </row>
    <row r="115" spans="1:8" x14ac:dyDescent="0.25">
      <c r="A115" s="7" t="s">
        <v>242</v>
      </c>
      <c r="B115" s="8" t="s">
        <v>1544</v>
      </c>
      <c r="C115" s="9">
        <v>4.53</v>
      </c>
      <c r="D115" s="9">
        <v>0.183</v>
      </c>
      <c r="E115" s="10">
        <v>16</v>
      </c>
      <c r="F115" s="10">
        <v>2.93</v>
      </c>
      <c r="G115" s="7" t="s">
        <v>15</v>
      </c>
      <c r="H115" s="7" t="s">
        <v>495</v>
      </c>
    </row>
    <row r="116" spans="1:8" x14ac:dyDescent="0.25">
      <c r="A116" s="7" t="s">
        <v>242</v>
      </c>
      <c r="B116" s="8" t="s">
        <v>1624</v>
      </c>
      <c r="C116" s="9">
        <v>1.97</v>
      </c>
      <c r="D116" s="9">
        <v>0.18099999999999999</v>
      </c>
      <c r="E116" s="10">
        <v>16</v>
      </c>
      <c r="F116" s="10">
        <v>2.9</v>
      </c>
      <c r="G116" s="7" t="s">
        <v>15</v>
      </c>
      <c r="H116" s="7" t="s">
        <v>495</v>
      </c>
    </row>
    <row r="117" spans="1:8" x14ac:dyDescent="0.25">
      <c r="A117" s="7" t="s">
        <v>242</v>
      </c>
      <c r="B117" s="8" t="s">
        <v>1625</v>
      </c>
      <c r="C117" s="9">
        <v>0.39</v>
      </c>
      <c r="D117" s="9">
        <v>0.17699999999999999</v>
      </c>
      <c r="E117" s="10">
        <v>16</v>
      </c>
      <c r="F117" s="10">
        <v>2.82</v>
      </c>
      <c r="G117" s="7" t="s">
        <v>15</v>
      </c>
      <c r="H117" s="7" t="s">
        <v>495</v>
      </c>
    </row>
    <row r="118" spans="1:8" x14ac:dyDescent="0.25">
      <c r="A118" s="7" t="s">
        <v>242</v>
      </c>
      <c r="B118" s="8" t="s">
        <v>1626</v>
      </c>
      <c r="C118" s="9">
        <v>2.13</v>
      </c>
      <c r="D118" s="9">
        <v>0.14000000000000001</v>
      </c>
      <c r="E118" s="10">
        <v>16</v>
      </c>
      <c r="F118" s="10">
        <v>2.25</v>
      </c>
      <c r="G118" s="7" t="s">
        <v>15</v>
      </c>
      <c r="H118" s="7" t="s">
        <v>495</v>
      </c>
    </row>
    <row r="119" spans="1:8" x14ac:dyDescent="0.25">
      <c r="A119" s="7" t="s">
        <v>242</v>
      </c>
      <c r="B119" s="8" t="s">
        <v>1627</v>
      </c>
      <c r="C119" s="9">
        <v>0.4</v>
      </c>
      <c r="D119" s="9">
        <v>0.13300000000000001</v>
      </c>
      <c r="E119" s="10">
        <v>16</v>
      </c>
      <c r="F119" s="10">
        <v>2.12</v>
      </c>
      <c r="G119" s="7" t="s">
        <v>15</v>
      </c>
      <c r="H119" s="7" t="s">
        <v>495</v>
      </c>
    </row>
    <row r="120" spans="1:8" x14ac:dyDescent="0.25">
      <c r="A120" s="7" t="s">
        <v>242</v>
      </c>
      <c r="B120" s="8" t="s">
        <v>1541</v>
      </c>
      <c r="C120" s="9">
        <v>1.95</v>
      </c>
      <c r="D120" s="9">
        <v>0.126</v>
      </c>
      <c r="E120" s="10">
        <v>16</v>
      </c>
      <c r="F120" s="10">
        <v>2.02</v>
      </c>
      <c r="G120" s="7" t="s">
        <v>15</v>
      </c>
      <c r="H120" s="7" t="s">
        <v>495</v>
      </c>
    </row>
    <row r="121" spans="1:8" x14ac:dyDescent="0.25">
      <c r="A121" s="7" t="s">
        <v>242</v>
      </c>
      <c r="B121" s="8" t="s">
        <v>1534</v>
      </c>
      <c r="C121" s="9">
        <v>4.8099999999999996</v>
      </c>
      <c r="D121" s="9">
        <v>0.121</v>
      </c>
      <c r="E121" s="10">
        <v>16</v>
      </c>
      <c r="F121" s="10">
        <v>1.93</v>
      </c>
      <c r="G121" s="7" t="s">
        <v>15</v>
      </c>
      <c r="H121" s="7" t="s">
        <v>495</v>
      </c>
    </row>
    <row r="122" spans="1:8" x14ac:dyDescent="0.25">
      <c r="A122" s="7" t="s">
        <v>242</v>
      </c>
      <c r="B122" s="8" t="s">
        <v>1628</v>
      </c>
      <c r="C122" s="9">
        <v>1.81</v>
      </c>
      <c r="D122" s="9">
        <v>0.12</v>
      </c>
      <c r="E122" s="10">
        <v>16</v>
      </c>
      <c r="F122" s="10">
        <v>1.92</v>
      </c>
      <c r="G122" s="7" t="s">
        <v>15</v>
      </c>
      <c r="H122" s="7" t="s">
        <v>495</v>
      </c>
    </row>
    <row r="123" spans="1:8" x14ac:dyDescent="0.25">
      <c r="A123" s="7" t="s">
        <v>242</v>
      </c>
      <c r="B123" s="8" t="s">
        <v>1614</v>
      </c>
      <c r="C123" s="9">
        <v>1.45</v>
      </c>
      <c r="D123" s="9">
        <v>0.11600000000000001</v>
      </c>
      <c r="E123" s="10">
        <v>16</v>
      </c>
      <c r="F123" s="10">
        <v>1.86</v>
      </c>
      <c r="G123" s="7" t="s">
        <v>15</v>
      </c>
      <c r="H123" s="7" t="s">
        <v>495</v>
      </c>
    </row>
    <row r="124" spans="1:8" x14ac:dyDescent="0.25">
      <c r="A124" s="7" t="s">
        <v>242</v>
      </c>
      <c r="B124" s="8" t="s">
        <v>1605</v>
      </c>
      <c r="C124" s="9">
        <v>2.06</v>
      </c>
      <c r="D124" s="9">
        <v>0.106</v>
      </c>
      <c r="E124" s="10">
        <v>16</v>
      </c>
      <c r="F124" s="10">
        <v>1.7</v>
      </c>
      <c r="G124" s="7" t="s">
        <v>15</v>
      </c>
      <c r="H124" s="7" t="s">
        <v>495</v>
      </c>
    </row>
    <row r="125" spans="1:8" x14ac:dyDescent="0.25">
      <c r="A125" s="7" t="s">
        <v>242</v>
      </c>
      <c r="B125" s="8" t="s">
        <v>1580</v>
      </c>
      <c r="C125" s="9">
        <v>1.0900000000000001</v>
      </c>
      <c r="D125" s="9">
        <v>9.5000000000000001E-2</v>
      </c>
      <c r="E125" s="10">
        <v>16</v>
      </c>
      <c r="F125" s="10">
        <v>1.51</v>
      </c>
      <c r="G125" s="7" t="s">
        <v>15</v>
      </c>
      <c r="H125" s="7" t="s">
        <v>495</v>
      </c>
    </row>
    <row r="126" spans="1:8" x14ac:dyDescent="0.25">
      <c r="A126" s="7" t="s">
        <v>242</v>
      </c>
      <c r="B126" s="8" t="s">
        <v>1629</v>
      </c>
      <c r="C126" s="9">
        <v>2.98</v>
      </c>
      <c r="D126" s="9">
        <v>8.3000000000000004E-2</v>
      </c>
      <c r="E126" s="10">
        <v>16</v>
      </c>
      <c r="F126" s="10">
        <v>1.33</v>
      </c>
      <c r="G126" s="7" t="s">
        <v>15</v>
      </c>
      <c r="H126" s="7" t="s">
        <v>495</v>
      </c>
    </row>
    <row r="127" spans="1:8" x14ac:dyDescent="0.25">
      <c r="A127" s="7" t="s">
        <v>242</v>
      </c>
      <c r="B127" s="8" t="s">
        <v>1565</v>
      </c>
      <c r="C127" s="9">
        <v>2.59</v>
      </c>
      <c r="D127" s="9">
        <v>7.3999999999999996E-2</v>
      </c>
      <c r="E127" s="10">
        <v>16</v>
      </c>
      <c r="F127" s="10">
        <v>1.18</v>
      </c>
      <c r="G127" s="7" t="s">
        <v>15</v>
      </c>
      <c r="H127" s="7" t="s">
        <v>495</v>
      </c>
    </row>
    <row r="128" spans="1:8" x14ac:dyDescent="0.25">
      <c r="A128" s="7" t="s">
        <v>242</v>
      </c>
      <c r="B128" s="8" t="s">
        <v>1630</v>
      </c>
      <c r="C128" s="9">
        <v>1.1499999999999999</v>
      </c>
      <c r="D128" s="9">
        <v>4.9000000000000002E-2</v>
      </c>
      <c r="E128" s="10">
        <v>16</v>
      </c>
      <c r="F128" s="10">
        <v>0.79</v>
      </c>
      <c r="G128" s="7" t="s">
        <v>15</v>
      </c>
      <c r="H128" s="7" t="s">
        <v>495</v>
      </c>
    </row>
    <row r="129" spans="1:8" x14ac:dyDescent="0.25">
      <c r="A129" s="7" t="s">
        <v>242</v>
      </c>
      <c r="B129" s="8" t="s">
        <v>1607</v>
      </c>
      <c r="C129" s="9">
        <v>0.83</v>
      </c>
      <c r="D129" s="9">
        <v>4.9000000000000002E-2</v>
      </c>
      <c r="E129" s="10">
        <v>16</v>
      </c>
      <c r="F129" s="10">
        <v>0.78</v>
      </c>
      <c r="G129" s="7" t="s">
        <v>15</v>
      </c>
      <c r="H129" s="7" t="s">
        <v>495</v>
      </c>
    </row>
    <row r="130" spans="1:8" x14ac:dyDescent="0.25">
      <c r="A130" s="7" t="s">
        <v>242</v>
      </c>
      <c r="B130" s="8" t="s">
        <v>1631</v>
      </c>
      <c r="C130" s="9">
        <v>0.21</v>
      </c>
      <c r="D130" s="9">
        <v>4.4999999999999998E-2</v>
      </c>
      <c r="E130" s="10">
        <v>16</v>
      </c>
      <c r="F130" s="10">
        <v>0.72</v>
      </c>
      <c r="G130" s="7" t="s">
        <v>15</v>
      </c>
      <c r="H130" s="7" t="s">
        <v>495</v>
      </c>
    </row>
    <row r="131" spans="1:8" x14ac:dyDescent="0.25">
      <c r="A131" s="7" t="s">
        <v>242</v>
      </c>
      <c r="B131" s="8" t="s">
        <v>1632</v>
      </c>
      <c r="C131" s="9">
        <v>2.48</v>
      </c>
      <c r="D131" s="9">
        <v>3.5999999999999997E-2</v>
      </c>
      <c r="E131" s="10">
        <v>16</v>
      </c>
      <c r="F131" s="10">
        <v>0.56999999999999995</v>
      </c>
      <c r="G131" s="7" t="s">
        <v>15</v>
      </c>
      <c r="H131" s="7" t="s">
        <v>495</v>
      </c>
    </row>
    <row r="132" spans="1:8" x14ac:dyDescent="0.25">
      <c r="A132" s="7" t="s">
        <v>242</v>
      </c>
      <c r="B132" s="8" t="s">
        <v>1633</v>
      </c>
      <c r="C132" s="9">
        <v>0.37</v>
      </c>
      <c r="D132" s="9">
        <v>2.8000000000000001E-2</v>
      </c>
      <c r="E132" s="10">
        <v>16</v>
      </c>
      <c r="F132" s="10">
        <v>0.44</v>
      </c>
      <c r="G132" s="7" t="s">
        <v>15</v>
      </c>
      <c r="H132" s="7" t="s">
        <v>495</v>
      </c>
    </row>
    <row r="133" spans="1:8" x14ac:dyDescent="0.25">
      <c r="A133" s="7" t="s">
        <v>242</v>
      </c>
      <c r="B133" s="8" t="s">
        <v>1634</v>
      </c>
      <c r="C133" s="9">
        <v>4.1900000000000004</v>
      </c>
      <c r="D133" s="9">
        <v>2.7E-2</v>
      </c>
      <c r="E133" s="10">
        <v>16</v>
      </c>
      <c r="F133" s="10">
        <v>0.43</v>
      </c>
      <c r="G133" s="7" t="s">
        <v>15</v>
      </c>
      <c r="H133" s="7" t="s">
        <v>495</v>
      </c>
    </row>
    <row r="134" spans="1:8" x14ac:dyDescent="0.25">
      <c r="A134" s="7"/>
      <c r="B134" s="8"/>
      <c r="C134" s="11">
        <f>SUM(C8:C133)</f>
        <v>244.07999999999998</v>
      </c>
      <c r="D134" s="11">
        <f>SUM(D8:D133)</f>
        <v>101.45500000000003</v>
      </c>
      <c r="E134" s="10"/>
      <c r="F134" s="12">
        <f>SUM(F8:F133)</f>
        <v>1623.3099999999995</v>
      </c>
      <c r="G134" s="7"/>
      <c r="H134" s="13" t="s">
        <v>19</v>
      </c>
    </row>
    <row r="135" spans="1:8" x14ac:dyDescent="0.25">
      <c r="A135" s="7" t="s">
        <v>1635</v>
      </c>
      <c r="B135" s="8" t="s">
        <v>1636</v>
      </c>
      <c r="C135" s="9">
        <v>0.49</v>
      </c>
      <c r="D135" s="9">
        <v>0.27600000000000002</v>
      </c>
      <c r="E135" s="10">
        <v>16</v>
      </c>
      <c r="F135" s="10">
        <v>4.41</v>
      </c>
      <c r="G135" s="7" t="s">
        <v>15</v>
      </c>
      <c r="H135" s="7" t="s">
        <v>647</v>
      </c>
    </row>
    <row r="136" spans="1:8" x14ac:dyDescent="0.25">
      <c r="A136" s="7" t="s">
        <v>242</v>
      </c>
      <c r="B136" s="8" t="s">
        <v>1637</v>
      </c>
      <c r="C136" s="9">
        <v>1.96</v>
      </c>
      <c r="D136" s="9">
        <v>1.9219999999999999</v>
      </c>
      <c r="E136" s="10">
        <v>16</v>
      </c>
      <c r="F136" s="10">
        <v>30.74</v>
      </c>
      <c r="G136" s="7" t="s">
        <v>15</v>
      </c>
      <c r="H136" s="7" t="s">
        <v>647</v>
      </c>
    </row>
    <row r="137" spans="1:8" x14ac:dyDescent="0.25">
      <c r="A137" s="7" t="s">
        <v>242</v>
      </c>
      <c r="B137" s="8" t="s">
        <v>1638</v>
      </c>
      <c r="C137" s="9">
        <v>11.85</v>
      </c>
      <c r="D137" s="9">
        <v>1.4950000000000001</v>
      </c>
      <c r="E137" s="10">
        <v>16</v>
      </c>
      <c r="F137" s="10">
        <v>23.92</v>
      </c>
      <c r="G137" s="7" t="s">
        <v>15</v>
      </c>
      <c r="H137" s="7" t="s">
        <v>647</v>
      </c>
    </row>
    <row r="138" spans="1:8" x14ac:dyDescent="0.25">
      <c r="A138" s="7" t="s">
        <v>242</v>
      </c>
      <c r="B138" s="8" t="s">
        <v>1639</v>
      </c>
      <c r="C138" s="9">
        <v>2.71</v>
      </c>
      <c r="D138" s="9">
        <v>1.4830000000000001</v>
      </c>
      <c r="E138" s="10">
        <v>16</v>
      </c>
      <c r="F138" s="10">
        <v>23.73</v>
      </c>
      <c r="G138" s="7" t="s">
        <v>15</v>
      </c>
      <c r="H138" s="7" t="s">
        <v>647</v>
      </c>
    </row>
    <row r="139" spans="1:8" x14ac:dyDescent="0.25">
      <c r="A139" s="7" t="s">
        <v>242</v>
      </c>
      <c r="B139" s="8" t="s">
        <v>1640</v>
      </c>
      <c r="C139" s="9">
        <v>3.78</v>
      </c>
      <c r="D139" s="9">
        <v>1.2150000000000001</v>
      </c>
      <c r="E139" s="10">
        <v>16</v>
      </c>
      <c r="F139" s="10">
        <v>19.43</v>
      </c>
      <c r="G139" s="7" t="s">
        <v>15</v>
      </c>
      <c r="H139" s="7" t="s">
        <v>647</v>
      </c>
    </row>
    <row r="140" spans="1:8" x14ac:dyDescent="0.25">
      <c r="A140" s="7" t="s">
        <v>242</v>
      </c>
      <c r="B140" s="8" t="s">
        <v>1641</v>
      </c>
      <c r="C140" s="9">
        <v>2.4700000000000002</v>
      </c>
      <c r="D140" s="9">
        <v>0.872</v>
      </c>
      <c r="E140" s="10">
        <v>16</v>
      </c>
      <c r="F140" s="10">
        <v>13.96</v>
      </c>
      <c r="G140" s="7" t="s">
        <v>15</v>
      </c>
      <c r="H140" s="7" t="s">
        <v>647</v>
      </c>
    </row>
    <row r="141" spans="1:8" x14ac:dyDescent="0.25">
      <c r="A141" s="7" t="s">
        <v>242</v>
      </c>
      <c r="B141" s="8" t="s">
        <v>1642</v>
      </c>
      <c r="C141" s="9">
        <v>1.07</v>
      </c>
      <c r="D141" s="9">
        <v>0.86799999999999999</v>
      </c>
      <c r="E141" s="10">
        <v>16</v>
      </c>
      <c r="F141" s="10">
        <v>13.89</v>
      </c>
      <c r="G141" s="7" t="s">
        <v>15</v>
      </c>
      <c r="H141" s="7" t="s">
        <v>647</v>
      </c>
    </row>
    <row r="142" spans="1:8" x14ac:dyDescent="0.25">
      <c r="A142" s="7" t="s">
        <v>242</v>
      </c>
      <c r="B142" s="8" t="s">
        <v>1643</v>
      </c>
      <c r="C142" s="9">
        <v>0.91</v>
      </c>
      <c r="D142" s="9">
        <v>0.77400000000000002</v>
      </c>
      <c r="E142" s="10">
        <v>16</v>
      </c>
      <c r="F142" s="10">
        <v>12.38</v>
      </c>
      <c r="G142" s="7" t="s">
        <v>15</v>
      </c>
      <c r="H142" s="7" t="s">
        <v>647</v>
      </c>
    </row>
    <row r="143" spans="1:8" x14ac:dyDescent="0.25">
      <c r="A143" s="7" t="s">
        <v>242</v>
      </c>
      <c r="B143" s="8" t="s">
        <v>1571</v>
      </c>
      <c r="C143" s="9">
        <v>3.03</v>
      </c>
      <c r="D143" s="9">
        <v>0.76400000000000001</v>
      </c>
      <c r="E143" s="10">
        <v>16</v>
      </c>
      <c r="F143" s="10">
        <v>12.22</v>
      </c>
      <c r="G143" s="7" t="s">
        <v>15</v>
      </c>
      <c r="H143" s="7" t="s">
        <v>647</v>
      </c>
    </row>
    <row r="144" spans="1:8" x14ac:dyDescent="0.25">
      <c r="A144" s="7" t="s">
        <v>242</v>
      </c>
      <c r="B144" s="8" t="s">
        <v>1644</v>
      </c>
      <c r="C144" s="9">
        <v>1.27</v>
      </c>
      <c r="D144" s="9">
        <v>0.56100000000000005</v>
      </c>
      <c r="E144" s="10">
        <v>16</v>
      </c>
      <c r="F144" s="10">
        <v>8.98</v>
      </c>
      <c r="G144" s="7" t="s">
        <v>15</v>
      </c>
      <c r="H144" s="7" t="s">
        <v>647</v>
      </c>
    </row>
    <row r="145" spans="1:8" x14ac:dyDescent="0.25">
      <c r="A145" s="7" t="s">
        <v>242</v>
      </c>
      <c r="B145" s="8" t="s">
        <v>1645</v>
      </c>
      <c r="C145" s="9">
        <v>0.57999999999999996</v>
      </c>
      <c r="D145" s="9">
        <v>0.53700000000000003</v>
      </c>
      <c r="E145" s="10">
        <v>16</v>
      </c>
      <c r="F145" s="10">
        <v>8.59</v>
      </c>
      <c r="G145" s="7" t="s">
        <v>15</v>
      </c>
      <c r="H145" s="7" t="s">
        <v>647</v>
      </c>
    </row>
    <row r="146" spans="1:8" x14ac:dyDescent="0.25">
      <c r="A146" s="7" t="s">
        <v>242</v>
      </c>
      <c r="B146" s="8" t="s">
        <v>1646</v>
      </c>
      <c r="C146" s="9">
        <v>0.79</v>
      </c>
      <c r="D146" s="9">
        <v>0.499</v>
      </c>
      <c r="E146" s="10">
        <v>16</v>
      </c>
      <c r="F146" s="10">
        <v>7.98</v>
      </c>
      <c r="G146" s="7" t="s">
        <v>15</v>
      </c>
      <c r="H146" s="7" t="s">
        <v>647</v>
      </c>
    </row>
    <row r="147" spans="1:8" x14ac:dyDescent="0.25">
      <c r="A147" s="7" t="s">
        <v>242</v>
      </c>
      <c r="B147" s="8" t="s">
        <v>1647</v>
      </c>
      <c r="C147" s="9">
        <v>0.75</v>
      </c>
      <c r="D147" s="9">
        <v>0.498</v>
      </c>
      <c r="E147" s="10">
        <v>16</v>
      </c>
      <c r="F147" s="10">
        <v>7.96</v>
      </c>
      <c r="G147" s="7" t="s">
        <v>15</v>
      </c>
      <c r="H147" s="7" t="s">
        <v>647</v>
      </c>
    </row>
    <row r="148" spans="1:8" x14ac:dyDescent="0.25">
      <c r="A148" s="7" t="s">
        <v>242</v>
      </c>
      <c r="B148" s="8" t="s">
        <v>1648</v>
      </c>
      <c r="C148" s="9">
        <v>0.53</v>
      </c>
      <c r="D148" s="9">
        <v>0.49099999999999999</v>
      </c>
      <c r="E148" s="10">
        <v>16</v>
      </c>
      <c r="F148" s="10">
        <v>7.86</v>
      </c>
      <c r="G148" s="7" t="s">
        <v>15</v>
      </c>
      <c r="H148" s="7" t="s">
        <v>647</v>
      </c>
    </row>
    <row r="149" spans="1:8" x14ac:dyDescent="0.25">
      <c r="A149" s="7" t="s">
        <v>242</v>
      </c>
      <c r="B149" s="8" t="s">
        <v>1649</v>
      </c>
      <c r="C149" s="9">
        <v>0.52</v>
      </c>
      <c r="D149" s="9">
        <v>0.46800000000000003</v>
      </c>
      <c r="E149" s="10">
        <v>16</v>
      </c>
      <c r="F149" s="10">
        <v>7.48</v>
      </c>
      <c r="G149" s="7" t="s">
        <v>15</v>
      </c>
      <c r="H149" s="7" t="s">
        <v>647</v>
      </c>
    </row>
    <row r="150" spans="1:8" x14ac:dyDescent="0.25">
      <c r="A150" s="7" t="s">
        <v>242</v>
      </c>
      <c r="B150" s="8" t="s">
        <v>1650</v>
      </c>
      <c r="C150" s="9">
        <v>0.89</v>
      </c>
      <c r="D150" s="9">
        <v>0.44800000000000001</v>
      </c>
      <c r="E150" s="10">
        <v>16</v>
      </c>
      <c r="F150" s="10">
        <v>7.17</v>
      </c>
      <c r="G150" s="7" t="s">
        <v>15</v>
      </c>
      <c r="H150" s="7" t="s">
        <v>647</v>
      </c>
    </row>
    <row r="151" spans="1:8" x14ac:dyDescent="0.25">
      <c r="A151" s="7" t="s">
        <v>242</v>
      </c>
      <c r="B151" s="8" t="s">
        <v>1651</v>
      </c>
      <c r="C151" s="9">
        <v>0.94</v>
      </c>
      <c r="D151" s="9">
        <v>0.42</v>
      </c>
      <c r="E151" s="10">
        <v>16</v>
      </c>
      <c r="F151" s="10">
        <v>6.72</v>
      </c>
      <c r="G151" s="7" t="s">
        <v>15</v>
      </c>
      <c r="H151" s="7" t="s">
        <v>647</v>
      </c>
    </row>
    <row r="152" spans="1:8" x14ac:dyDescent="0.25">
      <c r="A152" s="7" t="s">
        <v>242</v>
      </c>
      <c r="B152" s="8" t="s">
        <v>1652</v>
      </c>
      <c r="C152" s="9">
        <v>0.54</v>
      </c>
      <c r="D152" s="9">
        <v>0.39700000000000002</v>
      </c>
      <c r="E152" s="10">
        <v>16</v>
      </c>
      <c r="F152" s="10">
        <v>6.35</v>
      </c>
      <c r="G152" s="7" t="s">
        <v>15</v>
      </c>
      <c r="H152" s="7" t="s">
        <v>647</v>
      </c>
    </row>
    <row r="153" spans="1:8" x14ac:dyDescent="0.25">
      <c r="A153" s="7" t="s">
        <v>242</v>
      </c>
      <c r="B153" s="8" t="s">
        <v>1653</v>
      </c>
      <c r="C153" s="9">
        <v>0.41</v>
      </c>
      <c r="D153" s="9">
        <v>0.38200000000000001</v>
      </c>
      <c r="E153" s="10">
        <v>16</v>
      </c>
      <c r="F153" s="10">
        <v>6.11</v>
      </c>
      <c r="G153" s="7" t="s">
        <v>15</v>
      </c>
      <c r="H153" s="7" t="s">
        <v>647</v>
      </c>
    </row>
    <row r="154" spans="1:8" x14ac:dyDescent="0.25">
      <c r="A154" s="7" t="s">
        <v>242</v>
      </c>
      <c r="B154" s="8" t="s">
        <v>1626</v>
      </c>
      <c r="C154" s="9">
        <v>2.13</v>
      </c>
      <c r="D154" s="9">
        <v>0.34499999999999997</v>
      </c>
      <c r="E154" s="10">
        <v>16</v>
      </c>
      <c r="F154" s="10">
        <v>5.51</v>
      </c>
      <c r="G154" s="7" t="s">
        <v>15</v>
      </c>
      <c r="H154" s="7" t="s">
        <v>647</v>
      </c>
    </row>
    <row r="155" spans="1:8" x14ac:dyDescent="0.25">
      <c r="A155" s="7" t="s">
        <v>242</v>
      </c>
      <c r="B155" s="8" t="s">
        <v>1654</v>
      </c>
      <c r="C155" s="9">
        <v>0.37</v>
      </c>
      <c r="D155" s="9">
        <v>0.33500000000000002</v>
      </c>
      <c r="E155" s="10">
        <v>16</v>
      </c>
      <c r="F155" s="10">
        <v>5.37</v>
      </c>
      <c r="G155" s="7" t="s">
        <v>15</v>
      </c>
      <c r="H155" s="7" t="s">
        <v>647</v>
      </c>
    </row>
    <row r="156" spans="1:8" x14ac:dyDescent="0.25">
      <c r="A156" s="7" t="s">
        <v>242</v>
      </c>
      <c r="B156" s="8" t="s">
        <v>1655</v>
      </c>
      <c r="C156" s="9">
        <v>0.47</v>
      </c>
      <c r="D156" s="9">
        <v>0.33200000000000002</v>
      </c>
      <c r="E156" s="10">
        <v>16</v>
      </c>
      <c r="F156" s="10">
        <v>5.31</v>
      </c>
      <c r="G156" s="7" t="s">
        <v>15</v>
      </c>
      <c r="H156" s="7" t="s">
        <v>647</v>
      </c>
    </row>
    <row r="157" spans="1:8" x14ac:dyDescent="0.25">
      <c r="A157" s="7" t="s">
        <v>242</v>
      </c>
      <c r="B157" s="8" t="s">
        <v>1563</v>
      </c>
      <c r="C157" s="9">
        <v>1.5</v>
      </c>
      <c r="D157" s="9">
        <v>0.33200000000000002</v>
      </c>
      <c r="E157" s="10">
        <v>16</v>
      </c>
      <c r="F157" s="10">
        <v>5.31</v>
      </c>
      <c r="G157" s="7" t="s">
        <v>15</v>
      </c>
      <c r="H157" s="7" t="s">
        <v>647</v>
      </c>
    </row>
    <row r="158" spans="1:8" x14ac:dyDescent="0.25">
      <c r="A158" s="7" t="s">
        <v>242</v>
      </c>
      <c r="B158" s="8" t="s">
        <v>1656</v>
      </c>
      <c r="C158" s="9">
        <v>1.43</v>
      </c>
      <c r="D158" s="9">
        <v>0.32400000000000001</v>
      </c>
      <c r="E158" s="10">
        <v>16</v>
      </c>
      <c r="F158" s="10">
        <v>5.18</v>
      </c>
      <c r="G158" s="7" t="s">
        <v>15</v>
      </c>
      <c r="H158" s="7" t="s">
        <v>647</v>
      </c>
    </row>
    <row r="159" spans="1:8" x14ac:dyDescent="0.25">
      <c r="A159" s="7" t="s">
        <v>242</v>
      </c>
      <c r="B159" s="8" t="s">
        <v>1657</v>
      </c>
      <c r="C159" s="9">
        <v>2.14</v>
      </c>
      <c r="D159" s="9">
        <v>0.32300000000000001</v>
      </c>
      <c r="E159" s="10">
        <v>16</v>
      </c>
      <c r="F159" s="10">
        <v>5.17</v>
      </c>
      <c r="G159" s="7" t="s">
        <v>15</v>
      </c>
      <c r="H159" s="7" t="s">
        <v>647</v>
      </c>
    </row>
    <row r="160" spans="1:8" x14ac:dyDescent="0.25">
      <c r="A160" s="7" t="s">
        <v>242</v>
      </c>
      <c r="B160" s="8" t="s">
        <v>1551</v>
      </c>
      <c r="C160" s="9">
        <v>1.65</v>
      </c>
      <c r="D160" s="9">
        <v>0.318</v>
      </c>
      <c r="E160" s="10">
        <v>16</v>
      </c>
      <c r="F160" s="10">
        <v>5.09</v>
      </c>
      <c r="G160" s="7" t="s">
        <v>15</v>
      </c>
      <c r="H160" s="7" t="s">
        <v>647</v>
      </c>
    </row>
    <row r="161" spans="1:8" x14ac:dyDescent="0.25">
      <c r="A161" s="7" t="s">
        <v>242</v>
      </c>
      <c r="B161" s="8" t="s">
        <v>1548</v>
      </c>
      <c r="C161" s="9">
        <v>1.75</v>
      </c>
      <c r="D161" s="9">
        <v>0.30299999999999999</v>
      </c>
      <c r="E161" s="10">
        <v>16</v>
      </c>
      <c r="F161" s="10">
        <v>4.8499999999999996</v>
      </c>
      <c r="G161" s="7" t="s">
        <v>15</v>
      </c>
      <c r="H161" s="7" t="s">
        <v>647</v>
      </c>
    </row>
    <row r="162" spans="1:8" x14ac:dyDescent="0.25">
      <c r="A162" s="7" t="s">
        <v>242</v>
      </c>
      <c r="B162" s="8" t="s">
        <v>1658</v>
      </c>
      <c r="C162" s="9">
        <v>0.38</v>
      </c>
      <c r="D162" s="9">
        <v>0.30299999999999999</v>
      </c>
      <c r="E162" s="10">
        <v>16</v>
      </c>
      <c r="F162" s="10">
        <v>4.8499999999999996</v>
      </c>
      <c r="G162" s="7" t="s">
        <v>15</v>
      </c>
      <c r="H162" s="7" t="s">
        <v>647</v>
      </c>
    </row>
    <row r="163" spans="1:8" x14ac:dyDescent="0.25">
      <c r="A163" s="7" t="s">
        <v>242</v>
      </c>
      <c r="B163" s="8" t="s">
        <v>1659</v>
      </c>
      <c r="C163" s="9">
        <v>5.27</v>
      </c>
      <c r="D163" s="9">
        <v>0.29799999999999999</v>
      </c>
      <c r="E163" s="10">
        <v>16</v>
      </c>
      <c r="F163" s="10">
        <v>4.7699999999999996</v>
      </c>
      <c r="G163" s="7" t="s">
        <v>15</v>
      </c>
      <c r="H163" s="7" t="s">
        <v>647</v>
      </c>
    </row>
    <row r="164" spans="1:8" x14ac:dyDescent="0.25">
      <c r="A164" s="7" t="s">
        <v>242</v>
      </c>
      <c r="B164" s="8" t="s">
        <v>1660</v>
      </c>
      <c r="C164" s="9">
        <v>0.64</v>
      </c>
      <c r="D164" s="9">
        <v>0.26900000000000002</v>
      </c>
      <c r="E164" s="10">
        <v>16</v>
      </c>
      <c r="F164" s="10">
        <v>4.3</v>
      </c>
      <c r="G164" s="7" t="s">
        <v>15</v>
      </c>
      <c r="H164" s="7" t="s">
        <v>647</v>
      </c>
    </row>
    <row r="165" spans="1:8" x14ac:dyDescent="0.25">
      <c r="A165" s="7" t="s">
        <v>242</v>
      </c>
      <c r="B165" s="8" t="s">
        <v>1646</v>
      </c>
      <c r="C165" s="9">
        <v>0.79</v>
      </c>
      <c r="D165" s="9">
        <v>0.254</v>
      </c>
      <c r="E165" s="10">
        <v>16</v>
      </c>
      <c r="F165" s="10">
        <v>4.0599999999999996</v>
      </c>
      <c r="G165" s="7" t="s">
        <v>15</v>
      </c>
      <c r="H165" s="7" t="s">
        <v>647</v>
      </c>
    </row>
    <row r="166" spans="1:8" x14ac:dyDescent="0.25">
      <c r="A166" s="7" t="s">
        <v>242</v>
      </c>
      <c r="B166" s="8" t="s">
        <v>1661</v>
      </c>
      <c r="C166" s="9">
        <v>0.25</v>
      </c>
      <c r="D166" s="9">
        <v>0.23599999999999999</v>
      </c>
      <c r="E166" s="10">
        <v>16</v>
      </c>
      <c r="F166" s="10">
        <v>3.78</v>
      </c>
      <c r="G166" s="7" t="s">
        <v>15</v>
      </c>
      <c r="H166" s="7" t="s">
        <v>647</v>
      </c>
    </row>
    <row r="167" spans="1:8" x14ac:dyDescent="0.25">
      <c r="A167" s="7" t="s">
        <v>242</v>
      </c>
      <c r="B167" s="8" t="s">
        <v>1638</v>
      </c>
      <c r="C167" s="9">
        <v>11.85</v>
      </c>
      <c r="D167" s="9">
        <v>0.214</v>
      </c>
      <c r="E167" s="10">
        <v>16</v>
      </c>
      <c r="F167" s="10">
        <v>3.42</v>
      </c>
      <c r="G167" s="7" t="s">
        <v>15</v>
      </c>
      <c r="H167" s="7" t="s">
        <v>647</v>
      </c>
    </row>
    <row r="168" spans="1:8" x14ac:dyDescent="0.25">
      <c r="A168" s="7" t="s">
        <v>242</v>
      </c>
      <c r="B168" s="8" t="s">
        <v>1662</v>
      </c>
      <c r="C168" s="9">
        <v>0.6</v>
      </c>
      <c r="D168" s="9">
        <v>0.20499999999999999</v>
      </c>
      <c r="E168" s="10">
        <v>16</v>
      </c>
      <c r="F168" s="10">
        <v>3.28</v>
      </c>
      <c r="G168" s="7" t="s">
        <v>15</v>
      </c>
      <c r="H168" s="7" t="s">
        <v>647</v>
      </c>
    </row>
    <row r="169" spans="1:8" x14ac:dyDescent="0.25">
      <c r="A169" s="7" t="s">
        <v>242</v>
      </c>
      <c r="B169" s="8" t="s">
        <v>1663</v>
      </c>
      <c r="C169" s="9">
        <v>0.76</v>
      </c>
      <c r="D169" s="9">
        <v>0.19500000000000001</v>
      </c>
      <c r="E169" s="10">
        <v>16</v>
      </c>
      <c r="F169" s="10">
        <v>3.12</v>
      </c>
      <c r="G169" s="7" t="s">
        <v>15</v>
      </c>
      <c r="H169" s="7" t="s">
        <v>647</v>
      </c>
    </row>
    <row r="170" spans="1:8" x14ac:dyDescent="0.25">
      <c r="A170" s="7" t="s">
        <v>242</v>
      </c>
      <c r="B170" s="8" t="s">
        <v>1664</v>
      </c>
      <c r="C170" s="9">
        <v>0.37</v>
      </c>
      <c r="D170" s="9">
        <v>0.184</v>
      </c>
      <c r="E170" s="10">
        <v>16</v>
      </c>
      <c r="F170" s="10">
        <v>2.95</v>
      </c>
      <c r="G170" s="7" t="s">
        <v>15</v>
      </c>
      <c r="H170" s="7" t="s">
        <v>647</v>
      </c>
    </row>
    <row r="171" spans="1:8" x14ac:dyDescent="0.25">
      <c r="A171" s="7" t="s">
        <v>242</v>
      </c>
      <c r="B171" s="8" t="s">
        <v>1606</v>
      </c>
      <c r="C171" s="9">
        <v>3.73</v>
      </c>
      <c r="D171" s="9">
        <v>0.16800000000000001</v>
      </c>
      <c r="E171" s="10">
        <v>16</v>
      </c>
      <c r="F171" s="10">
        <v>2.68</v>
      </c>
      <c r="G171" s="7" t="s">
        <v>15</v>
      </c>
      <c r="H171" s="7" t="s">
        <v>647</v>
      </c>
    </row>
    <row r="172" spans="1:8" x14ac:dyDescent="0.25">
      <c r="A172" s="7" t="s">
        <v>242</v>
      </c>
      <c r="B172" s="8" t="s">
        <v>1665</v>
      </c>
      <c r="C172" s="9">
        <v>0.35</v>
      </c>
      <c r="D172" s="9">
        <v>0.151</v>
      </c>
      <c r="E172" s="10">
        <v>16</v>
      </c>
      <c r="F172" s="10">
        <v>2.42</v>
      </c>
      <c r="G172" s="7" t="s">
        <v>15</v>
      </c>
      <c r="H172" s="7" t="s">
        <v>647</v>
      </c>
    </row>
    <row r="173" spans="1:8" x14ac:dyDescent="0.25">
      <c r="A173" s="7" t="s">
        <v>242</v>
      </c>
      <c r="B173" s="8" t="s">
        <v>1666</v>
      </c>
      <c r="C173" s="9">
        <v>0.19</v>
      </c>
      <c r="D173" s="9">
        <v>0.14699999999999999</v>
      </c>
      <c r="E173" s="10">
        <v>16</v>
      </c>
      <c r="F173" s="10">
        <v>2.35</v>
      </c>
      <c r="G173" s="7" t="s">
        <v>15</v>
      </c>
      <c r="H173" s="7" t="s">
        <v>647</v>
      </c>
    </row>
    <row r="174" spans="1:8" x14ac:dyDescent="0.25">
      <c r="A174" s="7" t="s">
        <v>242</v>
      </c>
      <c r="B174" s="8" t="s">
        <v>1667</v>
      </c>
      <c r="C174" s="9">
        <v>0.28999999999999998</v>
      </c>
      <c r="D174" s="9">
        <v>0.14299999999999999</v>
      </c>
      <c r="E174" s="10">
        <v>16</v>
      </c>
      <c r="F174" s="10">
        <v>2.29</v>
      </c>
      <c r="G174" s="7" t="s">
        <v>15</v>
      </c>
      <c r="H174" s="7" t="s">
        <v>647</v>
      </c>
    </row>
    <row r="175" spans="1:8" x14ac:dyDescent="0.25">
      <c r="A175" s="7" t="s">
        <v>242</v>
      </c>
      <c r="B175" s="8" t="s">
        <v>1614</v>
      </c>
      <c r="C175" s="9">
        <v>1.45</v>
      </c>
      <c r="D175" s="9">
        <v>0.13800000000000001</v>
      </c>
      <c r="E175" s="10">
        <v>16</v>
      </c>
      <c r="F175" s="10">
        <v>2.21</v>
      </c>
      <c r="G175" s="7" t="s">
        <v>15</v>
      </c>
      <c r="H175" s="7" t="s">
        <v>647</v>
      </c>
    </row>
    <row r="176" spans="1:8" x14ac:dyDescent="0.25">
      <c r="A176" s="7" t="s">
        <v>242</v>
      </c>
      <c r="B176" s="8" t="s">
        <v>1668</v>
      </c>
      <c r="C176" s="9">
        <v>0.52</v>
      </c>
      <c r="D176" s="9">
        <v>0.129</v>
      </c>
      <c r="E176" s="10">
        <v>16</v>
      </c>
      <c r="F176" s="10">
        <v>2.06</v>
      </c>
      <c r="G176" s="7" t="s">
        <v>15</v>
      </c>
      <c r="H176" s="7" t="s">
        <v>647</v>
      </c>
    </row>
    <row r="177" spans="1:8" x14ac:dyDescent="0.25">
      <c r="A177" s="7" t="s">
        <v>242</v>
      </c>
      <c r="B177" s="8" t="s">
        <v>1647</v>
      </c>
      <c r="C177" s="9">
        <v>0.75</v>
      </c>
      <c r="D177" s="9">
        <v>0.128</v>
      </c>
      <c r="E177" s="10">
        <v>16</v>
      </c>
      <c r="F177" s="10">
        <v>2.06</v>
      </c>
      <c r="G177" s="7" t="s">
        <v>15</v>
      </c>
      <c r="H177" s="7" t="s">
        <v>647</v>
      </c>
    </row>
    <row r="178" spans="1:8" x14ac:dyDescent="0.25">
      <c r="A178" s="7" t="s">
        <v>242</v>
      </c>
      <c r="B178" s="8" t="s">
        <v>1669</v>
      </c>
      <c r="C178" s="9">
        <v>0.23</v>
      </c>
      <c r="D178" s="9">
        <v>0.127</v>
      </c>
      <c r="E178" s="10">
        <v>16</v>
      </c>
      <c r="F178" s="10">
        <v>2.0299999999999998</v>
      </c>
      <c r="G178" s="7" t="s">
        <v>15</v>
      </c>
      <c r="H178" s="7" t="s">
        <v>647</v>
      </c>
    </row>
    <row r="179" spans="1:8" x14ac:dyDescent="0.25">
      <c r="A179" s="7" t="s">
        <v>242</v>
      </c>
      <c r="B179" s="8" t="s">
        <v>1670</v>
      </c>
      <c r="C179" s="9">
        <v>5.23</v>
      </c>
      <c r="D179" s="9">
        <v>0.11899999999999999</v>
      </c>
      <c r="E179" s="10">
        <v>16</v>
      </c>
      <c r="F179" s="10">
        <v>1.9</v>
      </c>
      <c r="G179" s="7" t="s">
        <v>15</v>
      </c>
      <c r="H179" s="7" t="s">
        <v>647</v>
      </c>
    </row>
    <row r="180" spans="1:8" x14ac:dyDescent="0.25">
      <c r="A180" s="7" t="s">
        <v>242</v>
      </c>
      <c r="B180" s="8" t="s">
        <v>1541</v>
      </c>
      <c r="C180" s="9">
        <v>1.95</v>
      </c>
      <c r="D180" s="9">
        <v>0.111</v>
      </c>
      <c r="E180" s="10">
        <v>16</v>
      </c>
      <c r="F180" s="10">
        <v>1.78</v>
      </c>
      <c r="G180" s="7" t="s">
        <v>15</v>
      </c>
      <c r="H180" s="7" t="s">
        <v>647</v>
      </c>
    </row>
    <row r="181" spans="1:8" x14ac:dyDescent="0.25">
      <c r="A181" s="7" t="s">
        <v>242</v>
      </c>
      <c r="B181" s="8" t="s">
        <v>1671</v>
      </c>
      <c r="C181" s="9">
        <v>4.5199999999999996</v>
      </c>
      <c r="D181" s="9">
        <v>0.106</v>
      </c>
      <c r="E181" s="10">
        <v>16</v>
      </c>
      <c r="F181" s="10">
        <v>1.69</v>
      </c>
      <c r="G181" s="7" t="s">
        <v>15</v>
      </c>
      <c r="H181" s="7" t="s">
        <v>647</v>
      </c>
    </row>
    <row r="182" spans="1:8" x14ac:dyDescent="0.25">
      <c r="A182" s="7" t="s">
        <v>242</v>
      </c>
      <c r="B182" s="8" t="s">
        <v>1672</v>
      </c>
      <c r="C182" s="9">
        <v>0.94</v>
      </c>
      <c r="D182" s="9">
        <v>9.8000000000000004E-2</v>
      </c>
      <c r="E182" s="10">
        <v>16</v>
      </c>
      <c r="F182" s="10">
        <v>1.57</v>
      </c>
      <c r="G182" s="7" t="s">
        <v>15</v>
      </c>
      <c r="H182" s="7" t="s">
        <v>647</v>
      </c>
    </row>
    <row r="183" spans="1:8" x14ac:dyDescent="0.25">
      <c r="A183" s="7" t="s">
        <v>242</v>
      </c>
      <c r="B183" s="8" t="s">
        <v>1669</v>
      </c>
      <c r="C183" s="9">
        <v>0.23</v>
      </c>
      <c r="D183" s="9">
        <v>8.5000000000000006E-2</v>
      </c>
      <c r="E183" s="10">
        <v>16</v>
      </c>
      <c r="F183" s="10">
        <v>1.36</v>
      </c>
      <c r="G183" s="7" t="s">
        <v>15</v>
      </c>
      <c r="H183" s="7" t="s">
        <v>647</v>
      </c>
    </row>
    <row r="184" spans="1:8" x14ac:dyDescent="0.25">
      <c r="A184" s="7" t="s">
        <v>242</v>
      </c>
      <c r="B184" s="8" t="s">
        <v>1673</v>
      </c>
      <c r="C184" s="9">
        <v>0.18</v>
      </c>
      <c r="D184" s="9">
        <v>8.5000000000000006E-2</v>
      </c>
      <c r="E184" s="10">
        <v>16</v>
      </c>
      <c r="F184" s="10">
        <v>1.35</v>
      </c>
      <c r="G184" s="7" t="s">
        <v>15</v>
      </c>
      <c r="H184" s="7" t="s">
        <v>647</v>
      </c>
    </row>
    <row r="185" spans="1:8" x14ac:dyDescent="0.25">
      <c r="A185" s="7" t="s">
        <v>242</v>
      </c>
      <c r="B185" s="8" t="s">
        <v>1572</v>
      </c>
      <c r="C185" s="9">
        <v>1.25</v>
      </c>
      <c r="D185" s="9">
        <v>5.1999999999999998E-2</v>
      </c>
      <c r="E185" s="10">
        <v>16</v>
      </c>
      <c r="F185" s="10">
        <v>0.83</v>
      </c>
      <c r="G185" s="7" t="s">
        <v>15</v>
      </c>
      <c r="H185" s="7" t="s">
        <v>647</v>
      </c>
    </row>
    <row r="186" spans="1:8" x14ac:dyDescent="0.25">
      <c r="A186" s="7" t="s">
        <v>242</v>
      </c>
      <c r="B186" s="8" t="s">
        <v>1674</v>
      </c>
      <c r="C186" s="9">
        <v>0.81</v>
      </c>
      <c r="D186" s="9">
        <v>3.5000000000000003E-2</v>
      </c>
      <c r="E186" s="10">
        <v>16</v>
      </c>
      <c r="F186" s="10">
        <v>0.56000000000000005</v>
      </c>
      <c r="G186" s="7" t="s">
        <v>15</v>
      </c>
      <c r="H186" s="7" t="s">
        <v>647</v>
      </c>
    </row>
    <row r="187" spans="1:8" x14ac:dyDescent="0.25">
      <c r="A187" s="7" t="s">
        <v>242</v>
      </c>
      <c r="B187" s="8" t="s">
        <v>1675</v>
      </c>
      <c r="C187" s="9">
        <v>1.97</v>
      </c>
      <c r="D187" s="9">
        <v>3.4000000000000002E-2</v>
      </c>
      <c r="E187" s="10">
        <v>16</v>
      </c>
      <c r="F187" s="10">
        <v>0.55000000000000004</v>
      </c>
      <c r="G187" s="7" t="s">
        <v>15</v>
      </c>
      <c r="H187" s="7" t="s">
        <v>647</v>
      </c>
    </row>
    <row r="188" spans="1:8" x14ac:dyDescent="0.25">
      <c r="A188" s="7" t="s">
        <v>242</v>
      </c>
      <c r="B188" s="8" t="s">
        <v>1676</v>
      </c>
      <c r="C188" s="9">
        <v>5.17</v>
      </c>
      <c r="D188" s="9">
        <v>0.03</v>
      </c>
      <c r="E188" s="10">
        <v>16</v>
      </c>
      <c r="F188" s="10">
        <v>0.49</v>
      </c>
      <c r="G188" s="7" t="s">
        <v>15</v>
      </c>
      <c r="H188" s="7" t="s">
        <v>647</v>
      </c>
    </row>
    <row r="189" spans="1:8" x14ac:dyDescent="0.25">
      <c r="A189" s="7" t="s">
        <v>242</v>
      </c>
      <c r="B189" s="8" t="s">
        <v>1655</v>
      </c>
      <c r="C189" s="9">
        <v>0.47</v>
      </c>
      <c r="D189" s="9">
        <v>2.5000000000000001E-2</v>
      </c>
      <c r="E189" s="10">
        <v>16</v>
      </c>
      <c r="F189" s="10">
        <v>0.39</v>
      </c>
      <c r="G189" s="7" t="s">
        <v>15</v>
      </c>
      <c r="H189" s="7" t="s">
        <v>647</v>
      </c>
    </row>
    <row r="190" spans="1:8" x14ac:dyDescent="0.25">
      <c r="A190" s="7"/>
      <c r="B190" s="8"/>
      <c r="C190" s="11">
        <f>SUM(C135:C189)</f>
        <v>98.070000000000022</v>
      </c>
      <c r="D190" s="11">
        <f>SUM(D135:D189)</f>
        <v>21.051000000000005</v>
      </c>
      <c r="E190" s="10"/>
      <c r="F190" s="12">
        <f>SUM(F135:F189)</f>
        <v>336.76999999999992</v>
      </c>
      <c r="G190" s="7"/>
      <c r="H190" s="13" t="s">
        <v>19</v>
      </c>
    </row>
    <row r="191" spans="1:8" x14ac:dyDescent="0.25">
      <c r="A191" s="7" t="s">
        <v>1677</v>
      </c>
      <c r="B191" s="8" t="s">
        <v>1678</v>
      </c>
      <c r="C191" s="9">
        <v>1.77</v>
      </c>
      <c r="D191" s="9">
        <v>1.452</v>
      </c>
      <c r="E191" s="10">
        <v>16</v>
      </c>
      <c r="F191" s="10">
        <v>23.24</v>
      </c>
      <c r="G191" s="7" t="s">
        <v>213</v>
      </c>
      <c r="H191" s="7" t="s">
        <v>1679</v>
      </c>
    </row>
    <row r="192" spans="1:8" x14ac:dyDescent="0.25">
      <c r="A192" s="7" t="s">
        <v>1677</v>
      </c>
      <c r="B192" s="8" t="s">
        <v>1680</v>
      </c>
      <c r="C192" s="9">
        <v>8.75</v>
      </c>
      <c r="D192" s="9">
        <v>0.72199999999999998</v>
      </c>
      <c r="E192" s="10">
        <v>16</v>
      </c>
      <c r="F192" s="10">
        <v>11.55</v>
      </c>
      <c r="G192" s="7" t="s">
        <v>213</v>
      </c>
      <c r="H192" s="7" t="s">
        <v>1679</v>
      </c>
    </row>
    <row r="193" spans="1:8" x14ac:dyDescent="0.25">
      <c r="A193" s="7" t="s">
        <v>1677</v>
      </c>
      <c r="B193" s="8" t="s">
        <v>1681</v>
      </c>
      <c r="C193" s="9">
        <v>1.7</v>
      </c>
      <c r="D193" s="9">
        <v>0.58599999999999997</v>
      </c>
      <c r="E193" s="10">
        <v>16</v>
      </c>
      <c r="F193" s="10">
        <v>9.3699999999999992</v>
      </c>
      <c r="G193" s="7" t="s">
        <v>213</v>
      </c>
      <c r="H193" s="7" t="s">
        <v>1679</v>
      </c>
    </row>
    <row r="194" spans="1:8" x14ac:dyDescent="0.25">
      <c r="A194" s="7" t="s">
        <v>1677</v>
      </c>
      <c r="B194" s="8" t="s">
        <v>1682</v>
      </c>
      <c r="C194" s="9">
        <v>1.64</v>
      </c>
      <c r="D194" s="9">
        <v>0.16300000000000001</v>
      </c>
      <c r="E194" s="10">
        <v>16</v>
      </c>
      <c r="F194" s="10">
        <v>2.61</v>
      </c>
      <c r="G194" s="7" t="s">
        <v>213</v>
      </c>
      <c r="H194" s="7" t="s">
        <v>1679</v>
      </c>
    </row>
    <row r="195" spans="1:8" x14ac:dyDescent="0.25">
      <c r="A195" s="7" t="s">
        <v>1677</v>
      </c>
      <c r="B195" s="8" t="s">
        <v>1683</v>
      </c>
      <c r="C195" s="9">
        <v>4.57</v>
      </c>
      <c r="D195" s="9">
        <v>0.11899999999999999</v>
      </c>
      <c r="E195" s="10">
        <v>16</v>
      </c>
      <c r="F195" s="10">
        <v>1.9</v>
      </c>
      <c r="G195" s="7" t="s">
        <v>213</v>
      </c>
      <c r="H195" s="7" t="s">
        <v>1679</v>
      </c>
    </row>
    <row r="196" spans="1:8" x14ac:dyDescent="0.25">
      <c r="A196" s="7" t="s">
        <v>1677</v>
      </c>
      <c r="B196" s="8" t="s">
        <v>1684</v>
      </c>
      <c r="C196" s="9">
        <v>0.72</v>
      </c>
      <c r="D196" s="9">
        <v>1.2999999999999999E-2</v>
      </c>
      <c r="E196" s="10">
        <v>16</v>
      </c>
      <c r="F196" s="10">
        <v>0.21</v>
      </c>
      <c r="G196" s="7" t="s">
        <v>213</v>
      </c>
      <c r="H196" s="7" t="s">
        <v>1679</v>
      </c>
    </row>
    <row r="197" spans="1:8" x14ac:dyDescent="0.25">
      <c r="A197" s="7" t="s">
        <v>242</v>
      </c>
      <c r="B197" s="8" t="s">
        <v>1685</v>
      </c>
      <c r="C197" s="9">
        <v>7.75</v>
      </c>
      <c r="D197" s="9">
        <v>4.2869999999999999</v>
      </c>
      <c r="E197" s="10">
        <v>16</v>
      </c>
      <c r="F197" s="10">
        <v>68.599999999999994</v>
      </c>
      <c r="G197" s="7" t="s">
        <v>15</v>
      </c>
      <c r="H197" s="7" t="s">
        <v>1679</v>
      </c>
    </row>
    <row r="198" spans="1:8" x14ac:dyDescent="0.25">
      <c r="A198" s="7" t="s">
        <v>242</v>
      </c>
      <c r="B198" s="8" t="s">
        <v>1686</v>
      </c>
      <c r="C198" s="9">
        <v>3.92</v>
      </c>
      <c r="D198" s="9">
        <v>2.7250000000000001</v>
      </c>
      <c r="E198" s="10">
        <v>16</v>
      </c>
      <c r="F198" s="10">
        <v>43.6</v>
      </c>
      <c r="G198" s="7" t="s">
        <v>15</v>
      </c>
      <c r="H198" s="7" t="s">
        <v>1679</v>
      </c>
    </row>
    <row r="199" spans="1:8" x14ac:dyDescent="0.25">
      <c r="A199" s="7" t="s">
        <v>242</v>
      </c>
      <c r="B199" s="8" t="s">
        <v>1687</v>
      </c>
      <c r="C199" s="9">
        <v>2.52</v>
      </c>
      <c r="D199" s="9">
        <v>2.4239999999999999</v>
      </c>
      <c r="E199" s="10">
        <v>16</v>
      </c>
      <c r="F199" s="10">
        <v>38.79</v>
      </c>
      <c r="G199" s="7" t="s">
        <v>15</v>
      </c>
      <c r="H199" s="7" t="s">
        <v>1679</v>
      </c>
    </row>
    <row r="200" spans="1:8" x14ac:dyDescent="0.25">
      <c r="A200" s="7" t="s">
        <v>242</v>
      </c>
      <c r="B200" s="8" t="s">
        <v>1688</v>
      </c>
      <c r="C200" s="9">
        <v>2.4300000000000002</v>
      </c>
      <c r="D200" s="9">
        <v>2.4</v>
      </c>
      <c r="E200" s="10">
        <v>16</v>
      </c>
      <c r="F200" s="10">
        <v>38.4</v>
      </c>
      <c r="G200" s="7" t="s">
        <v>15</v>
      </c>
      <c r="H200" s="7" t="s">
        <v>1679</v>
      </c>
    </row>
    <row r="201" spans="1:8" x14ac:dyDescent="0.25">
      <c r="A201" s="7" t="s">
        <v>242</v>
      </c>
      <c r="B201" s="8" t="s">
        <v>1689</v>
      </c>
      <c r="C201" s="9">
        <v>2.31</v>
      </c>
      <c r="D201" s="9">
        <v>2.2429999999999999</v>
      </c>
      <c r="E201" s="10">
        <v>16</v>
      </c>
      <c r="F201" s="10">
        <v>35.880000000000003</v>
      </c>
      <c r="G201" s="7" t="s">
        <v>15</v>
      </c>
      <c r="H201" s="7" t="s">
        <v>1679</v>
      </c>
    </row>
    <row r="202" spans="1:8" x14ac:dyDescent="0.25">
      <c r="A202" s="7" t="s">
        <v>242</v>
      </c>
      <c r="B202" s="8" t="s">
        <v>1690</v>
      </c>
      <c r="C202" s="9">
        <v>4.74</v>
      </c>
      <c r="D202" s="9">
        <v>1.982</v>
      </c>
      <c r="E202" s="10">
        <v>16</v>
      </c>
      <c r="F202" s="10">
        <v>31.71</v>
      </c>
      <c r="G202" s="7" t="s">
        <v>15</v>
      </c>
      <c r="H202" s="7" t="s">
        <v>1679</v>
      </c>
    </row>
    <row r="203" spans="1:8" x14ac:dyDescent="0.25">
      <c r="A203" s="7" t="s">
        <v>242</v>
      </c>
      <c r="B203" s="8" t="s">
        <v>1691</v>
      </c>
      <c r="C203" s="9">
        <v>1.96</v>
      </c>
      <c r="D203" s="9">
        <v>1.946</v>
      </c>
      <c r="E203" s="10">
        <v>16</v>
      </c>
      <c r="F203" s="10">
        <v>31.13</v>
      </c>
      <c r="G203" s="7" t="s">
        <v>15</v>
      </c>
      <c r="H203" s="7" t="s">
        <v>1679</v>
      </c>
    </row>
    <row r="204" spans="1:8" x14ac:dyDescent="0.25">
      <c r="A204" s="7" t="s">
        <v>242</v>
      </c>
      <c r="B204" s="8" t="s">
        <v>1692</v>
      </c>
      <c r="C204" s="9">
        <v>1.72</v>
      </c>
      <c r="D204" s="9">
        <v>1.7150000000000001</v>
      </c>
      <c r="E204" s="10">
        <v>16</v>
      </c>
      <c r="F204" s="10">
        <v>27.45</v>
      </c>
      <c r="G204" s="7" t="s">
        <v>15</v>
      </c>
      <c r="H204" s="7" t="s">
        <v>1679</v>
      </c>
    </row>
    <row r="205" spans="1:8" x14ac:dyDescent="0.25">
      <c r="A205" s="7" t="s">
        <v>242</v>
      </c>
      <c r="B205" s="8" t="s">
        <v>1693</v>
      </c>
      <c r="C205" s="9">
        <v>1.72</v>
      </c>
      <c r="D205" s="9">
        <v>1.6639999999999999</v>
      </c>
      <c r="E205" s="10">
        <v>16</v>
      </c>
      <c r="F205" s="10">
        <v>26.63</v>
      </c>
      <c r="G205" s="7" t="s">
        <v>15</v>
      </c>
      <c r="H205" s="7" t="s">
        <v>1679</v>
      </c>
    </row>
    <row r="206" spans="1:8" x14ac:dyDescent="0.25">
      <c r="A206" s="7" t="s">
        <v>242</v>
      </c>
      <c r="B206" s="8" t="s">
        <v>1694</v>
      </c>
      <c r="C206" s="9">
        <v>1.62</v>
      </c>
      <c r="D206" s="9">
        <v>1.6020000000000001</v>
      </c>
      <c r="E206" s="10">
        <v>16</v>
      </c>
      <c r="F206" s="10">
        <v>25.64</v>
      </c>
      <c r="G206" s="7" t="s">
        <v>15</v>
      </c>
      <c r="H206" s="7" t="s">
        <v>1679</v>
      </c>
    </row>
    <row r="207" spans="1:8" x14ac:dyDescent="0.25">
      <c r="A207" s="7" t="s">
        <v>242</v>
      </c>
      <c r="B207" s="8" t="s">
        <v>1695</v>
      </c>
      <c r="C207" s="9">
        <v>1.64</v>
      </c>
      <c r="D207" s="9">
        <v>1.466</v>
      </c>
      <c r="E207" s="10">
        <v>16</v>
      </c>
      <c r="F207" s="10">
        <v>23.45</v>
      </c>
      <c r="G207" s="7" t="s">
        <v>15</v>
      </c>
      <c r="H207" s="7" t="s">
        <v>1679</v>
      </c>
    </row>
    <row r="208" spans="1:8" x14ac:dyDescent="0.25">
      <c r="A208" s="7" t="s">
        <v>242</v>
      </c>
      <c r="B208" s="8" t="s">
        <v>1696</v>
      </c>
      <c r="C208" s="9">
        <v>1.46</v>
      </c>
      <c r="D208" s="9">
        <v>1.4510000000000001</v>
      </c>
      <c r="E208" s="10">
        <v>16</v>
      </c>
      <c r="F208" s="10">
        <v>23.21</v>
      </c>
      <c r="G208" s="7" t="s">
        <v>15</v>
      </c>
      <c r="H208" s="7" t="s">
        <v>1679</v>
      </c>
    </row>
    <row r="209" spans="1:8" x14ac:dyDescent="0.25">
      <c r="A209" s="7" t="s">
        <v>242</v>
      </c>
      <c r="B209" s="8" t="s">
        <v>1697</v>
      </c>
      <c r="C209" s="9">
        <v>1.51</v>
      </c>
      <c r="D209" s="9">
        <v>1.44</v>
      </c>
      <c r="E209" s="10">
        <v>16</v>
      </c>
      <c r="F209" s="10">
        <v>23.04</v>
      </c>
      <c r="G209" s="7" t="s">
        <v>15</v>
      </c>
      <c r="H209" s="7" t="s">
        <v>1679</v>
      </c>
    </row>
    <row r="210" spans="1:8" x14ac:dyDescent="0.25">
      <c r="A210" s="7" t="s">
        <v>242</v>
      </c>
      <c r="B210" s="8" t="s">
        <v>1698</v>
      </c>
      <c r="C210" s="9">
        <v>1.82</v>
      </c>
      <c r="D210" s="9">
        <v>1.399</v>
      </c>
      <c r="E210" s="10">
        <v>16</v>
      </c>
      <c r="F210" s="10">
        <v>22.38</v>
      </c>
      <c r="G210" s="7" t="s">
        <v>15</v>
      </c>
      <c r="H210" s="7" t="s">
        <v>1679</v>
      </c>
    </row>
    <row r="211" spans="1:8" x14ac:dyDescent="0.25">
      <c r="A211" s="7" t="s">
        <v>242</v>
      </c>
      <c r="B211" s="8" t="s">
        <v>1699</v>
      </c>
      <c r="C211" s="9">
        <v>1.36</v>
      </c>
      <c r="D211" s="9">
        <v>1.349</v>
      </c>
      <c r="E211" s="10">
        <v>16</v>
      </c>
      <c r="F211" s="10">
        <v>21.58</v>
      </c>
      <c r="G211" s="7" t="s">
        <v>15</v>
      </c>
      <c r="H211" s="7" t="s">
        <v>1679</v>
      </c>
    </row>
    <row r="212" spans="1:8" x14ac:dyDescent="0.25">
      <c r="A212" s="7" t="s">
        <v>242</v>
      </c>
      <c r="B212" s="8" t="s">
        <v>1700</v>
      </c>
      <c r="C212" s="9">
        <v>7.11</v>
      </c>
      <c r="D212" s="9">
        <v>1.32</v>
      </c>
      <c r="E212" s="10">
        <v>16</v>
      </c>
      <c r="F212" s="10">
        <v>21.13</v>
      </c>
      <c r="G212" s="7" t="s">
        <v>15</v>
      </c>
      <c r="H212" s="7" t="s">
        <v>1679</v>
      </c>
    </row>
    <row r="213" spans="1:8" x14ac:dyDescent="0.25">
      <c r="A213" s="7" t="s">
        <v>242</v>
      </c>
      <c r="B213" s="8" t="s">
        <v>1701</v>
      </c>
      <c r="C213" s="9">
        <v>1.24</v>
      </c>
      <c r="D213" s="9">
        <v>1.244</v>
      </c>
      <c r="E213" s="10">
        <v>16</v>
      </c>
      <c r="F213" s="10">
        <v>19.899999999999999</v>
      </c>
      <c r="G213" s="7" t="s">
        <v>15</v>
      </c>
      <c r="H213" s="7" t="s">
        <v>1679</v>
      </c>
    </row>
    <row r="214" spans="1:8" x14ac:dyDescent="0.25">
      <c r="A214" s="7" t="s">
        <v>242</v>
      </c>
      <c r="B214" s="8" t="s">
        <v>1554</v>
      </c>
      <c r="C214" s="9">
        <v>3.15</v>
      </c>
      <c r="D214" s="9">
        <v>1.218</v>
      </c>
      <c r="E214" s="10">
        <v>16</v>
      </c>
      <c r="F214" s="10">
        <v>19.489999999999998</v>
      </c>
      <c r="G214" s="7" t="s">
        <v>15</v>
      </c>
      <c r="H214" s="7" t="s">
        <v>1679</v>
      </c>
    </row>
    <row r="215" spans="1:8" x14ac:dyDescent="0.25">
      <c r="A215" s="7" t="s">
        <v>242</v>
      </c>
      <c r="B215" s="8" t="s">
        <v>362</v>
      </c>
      <c r="C215" s="9">
        <v>1.17</v>
      </c>
      <c r="D215" s="9">
        <v>1.17</v>
      </c>
      <c r="E215" s="10">
        <v>16</v>
      </c>
      <c r="F215" s="10">
        <v>18.72</v>
      </c>
      <c r="G215" s="7" t="s">
        <v>15</v>
      </c>
      <c r="H215" s="7" t="s">
        <v>1679</v>
      </c>
    </row>
    <row r="216" spans="1:8" x14ac:dyDescent="0.25">
      <c r="A216" s="7" t="s">
        <v>242</v>
      </c>
      <c r="B216" s="8" t="s">
        <v>1690</v>
      </c>
      <c r="C216" s="9">
        <v>4.74</v>
      </c>
      <c r="D216" s="9">
        <v>1.1639999999999999</v>
      </c>
      <c r="E216" s="10">
        <v>16</v>
      </c>
      <c r="F216" s="10">
        <v>18.62</v>
      </c>
      <c r="G216" s="7" t="s">
        <v>15</v>
      </c>
      <c r="H216" s="7" t="s">
        <v>1679</v>
      </c>
    </row>
    <row r="217" spans="1:8" x14ac:dyDescent="0.25">
      <c r="A217" s="7" t="s">
        <v>242</v>
      </c>
      <c r="B217" s="8" t="s">
        <v>1702</v>
      </c>
      <c r="C217" s="9">
        <v>1.21</v>
      </c>
      <c r="D217" s="9">
        <v>1.1180000000000001</v>
      </c>
      <c r="E217" s="10">
        <v>16</v>
      </c>
      <c r="F217" s="10">
        <v>17.89</v>
      </c>
      <c r="G217" s="7" t="s">
        <v>15</v>
      </c>
      <c r="H217" s="7" t="s">
        <v>1679</v>
      </c>
    </row>
    <row r="218" spans="1:8" x14ac:dyDescent="0.25">
      <c r="A218" s="7" t="s">
        <v>242</v>
      </c>
      <c r="B218" s="8" t="s">
        <v>341</v>
      </c>
      <c r="C218" s="9">
        <v>1.1000000000000001</v>
      </c>
      <c r="D218" s="9">
        <v>1.099</v>
      </c>
      <c r="E218" s="10">
        <v>16</v>
      </c>
      <c r="F218" s="10">
        <v>17.579999999999998</v>
      </c>
      <c r="G218" s="7" t="s">
        <v>15</v>
      </c>
      <c r="H218" s="7" t="s">
        <v>1679</v>
      </c>
    </row>
    <row r="219" spans="1:8" x14ac:dyDescent="0.25">
      <c r="A219" s="7" t="s">
        <v>242</v>
      </c>
      <c r="B219" s="8" t="s">
        <v>1657</v>
      </c>
      <c r="C219" s="9">
        <v>2.14</v>
      </c>
      <c r="D219" s="9">
        <v>1.052</v>
      </c>
      <c r="E219" s="10">
        <v>16</v>
      </c>
      <c r="F219" s="10">
        <v>16.84</v>
      </c>
      <c r="G219" s="7" t="s">
        <v>15</v>
      </c>
      <c r="H219" s="7" t="s">
        <v>1679</v>
      </c>
    </row>
    <row r="220" spans="1:8" x14ac:dyDescent="0.25">
      <c r="A220" s="7" t="s">
        <v>242</v>
      </c>
      <c r="B220" s="8" t="s">
        <v>1703</v>
      </c>
      <c r="C220" s="9">
        <v>1.32</v>
      </c>
      <c r="D220" s="9">
        <v>1.0389999999999999</v>
      </c>
      <c r="E220" s="10">
        <v>16</v>
      </c>
      <c r="F220" s="10">
        <v>16.62</v>
      </c>
      <c r="G220" s="7" t="s">
        <v>15</v>
      </c>
      <c r="H220" s="7" t="s">
        <v>1679</v>
      </c>
    </row>
    <row r="221" spans="1:8" x14ac:dyDescent="0.25">
      <c r="A221" s="7" t="s">
        <v>242</v>
      </c>
      <c r="B221" s="8" t="s">
        <v>1704</v>
      </c>
      <c r="C221" s="9">
        <v>1.05</v>
      </c>
      <c r="D221" s="9">
        <v>1.0209999999999999</v>
      </c>
      <c r="E221" s="10">
        <v>16</v>
      </c>
      <c r="F221" s="10">
        <v>16.329999999999998</v>
      </c>
      <c r="G221" s="7" t="s">
        <v>15</v>
      </c>
      <c r="H221" s="7" t="s">
        <v>1679</v>
      </c>
    </row>
    <row r="222" spans="1:8" x14ac:dyDescent="0.25">
      <c r="A222" s="7" t="s">
        <v>242</v>
      </c>
      <c r="B222" s="8" t="s">
        <v>1705</v>
      </c>
      <c r="C222" s="9">
        <v>1.02</v>
      </c>
      <c r="D222" s="9">
        <v>0.999</v>
      </c>
      <c r="E222" s="10">
        <v>16</v>
      </c>
      <c r="F222" s="10">
        <v>15.98</v>
      </c>
      <c r="G222" s="7" t="s">
        <v>15</v>
      </c>
      <c r="H222" s="7" t="s">
        <v>1679</v>
      </c>
    </row>
    <row r="223" spans="1:8" x14ac:dyDescent="0.25">
      <c r="A223" s="7" t="s">
        <v>242</v>
      </c>
      <c r="B223" s="8" t="s">
        <v>1706</v>
      </c>
      <c r="C223" s="9">
        <v>1.02</v>
      </c>
      <c r="D223" s="9">
        <v>0.96499999999999997</v>
      </c>
      <c r="E223" s="10">
        <v>16</v>
      </c>
      <c r="F223" s="10">
        <v>15.44</v>
      </c>
      <c r="G223" s="7" t="s">
        <v>15</v>
      </c>
      <c r="H223" s="7" t="s">
        <v>1679</v>
      </c>
    </row>
    <row r="224" spans="1:8" x14ac:dyDescent="0.25">
      <c r="A224" s="7" t="s">
        <v>242</v>
      </c>
      <c r="B224" s="8" t="s">
        <v>1707</v>
      </c>
      <c r="C224" s="9">
        <v>1.93</v>
      </c>
      <c r="D224" s="9">
        <v>0.94099999999999995</v>
      </c>
      <c r="E224" s="10">
        <v>16</v>
      </c>
      <c r="F224" s="10">
        <v>15.06</v>
      </c>
      <c r="G224" s="7" t="s">
        <v>15</v>
      </c>
      <c r="H224" s="7" t="s">
        <v>1679</v>
      </c>
    </row>
    <row r="225" spans="1:8" x14ac:dyDescent="0.25">
      <c r="A225" s="7" t="s">
        <v>242</v>
      </c>
      <c r="B225" s="8" t="s">
        <v>352</v>
      </c>
      <c r="C225" s="9">
        <v>1.38</v>
      </c>
      <c r="D225" s="9">
        <v>0.91200000000000003</v>
      </c>
      <c r="E225" s="10">
        <v>16</v>
      </c>
      <c r="F225" s="10">
        <v>14.6</v>
      </c>
      <c r="G225" s="7" t="s">
        <v>15</v>
      </c>
      <c r="H225" s="7" t="s">
        <v>1679</v>
      </c>
    </row>
    <row r="226" spans="1:8" x14ac:dyDescent="0.25">
      <c r="A226" s="7" t="s">
        <v>242</v>
      </c>
      <c r="B226" s="8" t="s">
        <v>1708</v>
      </c>
      <c r="C226" s="9">
        <v>1.1200000000000001</v>
      </c>
      <c r="D226" s="9">
        <v>0.90900000000000003</v>
      </c>
      <c r="E226" s="10">
        <v>16</v>
      </c>
      <c r="F226" s="10">
        <v>14.55</v>
      </c>
      <c r="G226" s="7" t="s">
        <v>15</v>
      </c>
      <c r="H226" s="7" t="s">
        <v>1679</v>
      </c>
    </row>
    <row r="227" spans="1:8" x14ac:dyDescent="0.25">
      <c r="A227" s="7" t="s">
        <v>242</v>
      </c>
      <c r="B227" s="8" t="s">
        <v>1709</v>
      </c>
      <c r="C227" s="9">
        <v>0.98</v>
      </c>
      <c r="D227" s="9">
        <v>0.871</v>
      </c>
      <c r="E227" s="10">
        <v>16</v>
      </c>
      <c r="F227" s="10">
        <v>13.94</v>
      </c>
      <c r="G227" s="7" t="s">
        <v>15</v>
      </c>
      <c r="H227" s="7" t="s">
        <v>1679</v>
      </c>
    </row>
    <row r="228" spans="1:8" x14ac:dyDescent="0.25">
      <c r="A228" s="7" t="s">
        <v>242</v>
      </c>
      <c r="B228" s="8" t="s">
        <v>1710</v>
      </c>
      <c r="C228" s="9">
        <v>0.86</v>
      </c>
      <c r="D228" s="9">
        <v>0.83899999999999997</v>
      </c>
      <c r="E228" s="10">
        <v>16</v>
      </c>
      <c r="F228" s="10">
        <v>13.43</v>
      </c>
      <c r="G228" s="7" t="s">
        <v>15</v>
      </c>
      <c r="H228" s="7" t="s">
        <v>1679</v>
      </c>
    </row>
    <row r="229" spans="1:8" x14ac:dyDescent="0.25">
      <c r="A229" s="7" t="s">
        <v>242</v>
      </c>
      <c r="B229" s="8" t="s">
        <v>1711</v>
      </c>
      <c r="C229" s="9">
        <v>2.52</v>
      </c>
      <c r="D229" s="9">
        <v>0.82799999999999996</v>
      </c>
      <c r="E229" s="10">
        <v>16</v>
      </c>
      <c r="F229" s="10">
        <v>13.25</v>
      </c>
      <c r="G229" s="7" t="s">
        <v>15</v>
      </c>
      <c r="H229" s="7" t="s">
        <v>1679</v>
      </c>
    </row>
    <row r="230" spans="1:8" x14ac:dyDescent="0.25">
      <c r="A230" s="7" t="s">
        <v>242</v>
      </c>
      <c r="B230" s="8" t="s">
        <v>1712</v>
      </c>
      <c r="C230" s="9">
        <v>0.84</v>
      </c>
      <c r="D230" s="9">
        <v>0.81599999999999995</v>
      </c>
      <c r="E230" s="10">
        <v>16</v>
      </c>
      <c r="F230" s="10">
        <v>13.06</v>
      </c>
      <c r="G230" s="7" t="s">
        <v>15</v>
      </c>
      <c r="H230" s="7" t="s">
        <v>1679</v>
      </c>
    </row>
    <row r="231" spans="1:8" x14ac:dyDescent="0.25">
      <c r="A231" s="7" t="s">
        <v>242</v>
      </c>
      <c r="B231" s="8" t="s">
        <v>1713</v>
      </c>
      <c r="C231" s="9">
        <v>0.85</v>
      </c>
      <c r="D231" s="9">
        <v>0.81100000000000005</v>
      </c>
      <c r="E231" s="10">
        <v>16</v>
      </c>
      <c r="F231" s="10">
        <v>12.98</v>
      </c>
      <c r="G231" s="7" t="s">
        <v>15</v>
      </c>
      <c r="H231" s="7" t="s">
        <v>1679</v>
      </c>
    </row>
    <row r="232" spans="1:8" x14ac:dyDescent="0.25">
      <c r="A232" s="7" t="s">
        <v>242</v>
      </c>
      <c r="B232" s="8" t="s">
        <v>1714</v>
      </c>
      <c r="C232" s="9">
        <v>0.83</v>
      </c>
      <c r="D232" s="9">
        <v>0.79500000000000004</v>
      </c>
      <c r="E232" s="10">
        <v>16</v>
      </c>
      <c r="F232" s="10">
        <v>12.72</v>
      </c>
      <c r="G232" s="7" t="s">
        <v>15</v>
      </c>
      <c r="H232" s="7" t="s">
        <v>1679</v>
      </c>
    </row>
    <row r="233" spans="1:8" x14ac:dyDescent="0.25">
      <c r="A233" s="7" t="s">
        <v>242</v>
      </c>
      <c r="B233" s="8" t="s">
        <v>1715</v>
      </c>
      <c r="C233" s="9">
        <v>0.81</v>
      </c>
      <c r="D233" s="9">
        <v>0.79</v>
      </c>
      <c r="E233" s="10">
        <v>16</v>
      </c>
      <c r="F233" s="10">
        <v>12.64</v>
      </c>
      <c r="G233" s="7" t="s">
        <v>15</v>
      </c>
      <c r="H233" s="7" t="s">
        <v>1679</v>
      </c>
    </row>
    <row r="234" spans="1:8" x14ac:dyDescent="0.25">
      <c r="A234" s="7" t="s">
        <v>242</v>
      </c>
      <c r="B234" s="8" t="s">
        <v>1716</v>
      </c>
      <c r="C234" s="9">
        <v>0.92</v>
      </c>
      <c r="D234" s="9">
        <v>0.77300000000000002</v>
      </c>
      <c r="E234" s="10">
        <v>16</v>
      </c>
      <c r="F234" s="10">
        <v>12.36</v>
      </c>
      <c r="G234" s="7" t="s">
        <v>15</v>
      </c>
      <c r="H234" s="7" t="s">
        <v>1679</v>
      </c>
    </row>
    <row r="235" spans="1:8" x14ac:dyDescent="0.25">
      <c r="A235" s="7" t="s">
        <v>242</v>
      </c>
      <c r="B235" s="8" t="s">
        <v>343</v>
      </c>
      <c r="C235" s="9">
        <v>1.19</v>
      </c>
      <c r="D235" s="9">
        <v>0.76600000000000001</v>
      </c>
      <c r="E235" s="10">
        <v>16</v>
      </c>
      <c r="F235" s="10">
        <v>12.26</v>
      </c>
      <c r="G235" s="7" t="s">
        <v>15</v>
      </c>
      <c r="H235" s="7" t="s">
        <v>1679</v>
      </c>
    </row>
    <row r="236" spans="1:8" x14ac:dyDescent="0.25">
      <c r="A236" s="7" t="s">
        <v>242</v>
      </c>
      <c r="B236" s="8" t="s">
        <v>1717</v>
      </c>
      <c r="C236" s="9">
        <v>0.75</v>
      </c>
      <c r="D236" s="9">
        <v>0.748</v>
      </c>
      <c r="E236" s="10">
        <v>16</v>
      </c>
      <c r="F236" s="10">
        <v>11.97</v>
      </c>
      <c r="G236" s="7" t="s">
        <v>15</v>
      </c>
      <c r="H236" s="7" t="s">
        <v>1679</v>
      </c>
    </row>
    <row r="237" spans="1:8" x14ac:dyDescent="0.25">
      <c r="A237" s="7" t="s">
        <v>242</v>
      </c>
      <c r="B237" s="8" t="s">
        <v>1718</v>
      </c>
      <c r="C237" s="9">
        <v>3.86</v>
      </c>
      <c r="D237" s="9">
        <v>0.746</v>
      </c>
      <c r="E237" s="10">
        <v>16</v>
      </c>
      <c r="F237" s="10">
        <v>11.94</v>
      </c>
      <c r="G237" s="7" t="s">
        <v>15</v>
      </c>
      <c r="H237" s="7" t="s">
        <v>1679</v>
      </c>
    </row>
    <row r="238" spans="1:8" x14ac:dyDescent="0.25">
      <c r="A238" s="7" t="s">
        <v>242</v>
      </c>
      <c r="B238" s="8" t="s">
        <v>1719</v>
      </c>
      <c r="C238" s="9">
        <v>0.92</v>
      </c>
      <c r="D238" s="9">
        <v>0.71399999999999997</v>
      </c>
      <c r="E238" s="10">
        <v>16</v>
      </c>
      <c r="F238" s="10">
        <v>11.43</v>
      </c>
      <c r="G238" s="7" t="s">
        <v>15</v>
      </c>
      <c r="H238" s="7" t="s">
        <v>1679</v>
      </c>
    </row>
    <row r="239" spans="1:8" x14ac:dyDescent="0.25">
      <c r="A239" s="7" t="s">
        <v>242</v>
      </c>
      <c r="B239" s="8" t="s">
        <v>1720</v>
      </c>
      <c r="C239" s="9">
        <v>0.75</v>
      </c>
      <c r="D239" s="9">
        <v>0.65600000000000003</v>
      </c>
      <c r="E239" s="10">
        <v>16</v>
      </c>
      <c r="F239" s="10">
        <v>10.5</v>
      </c>
      <c r="G239" s="7" t="s">
        <v>15</v>
      </c>
      <c r="H239" s="7" t="s">
        <v>1679</v>
      </c>
    </row>
    <row r="240" spans="1:8" x14ac:dyDescent="0.25">
      <c r="A240" s="7" t="s">
        <v>242</v>
      </c>
      <c r="B240" s="8" t="s">
        <v>1721</v>
      </c>
      <c r="C240" s="9">
        <v>1.76</v>
      </c>
      <c r="D240" s="9">
        <v>0.65200000000000002</v>
      </c>
      <c r="E240" s="10">
        <v>16</v>
      </c>
      <c r="F240" s="10">
        <v>10.44</v>
      </c>
      <c r="G240" s="7" t="s">
        <v>15</v>
      </c>
      <c r="H240" s="7" t="s">
        <v>1679</v>
      </c>
    </row>
    <row r="241" spans="1:8" x14ac:dyDescent="0.25">
      <c r="A241" s="7" t="s">
        <v>242</v>
      </c>
      <c r="B241" s="8" t="s">
        <v>1672</v>
      </c>
      <c r="C241" s="9">
        <v>0.94</v>
      </c>
      <c r="D241" s="9">
        <v>0.65</v>
      </c>
      <c r="E241" s="10">
        <v>16</v>
      </c>
      <c r="F241" s="10">
        <v>10.4</v>
      </c>
      <c r="G241" s="7" t="s">
        <v>15</v>
      </c>
      <c r="H241" s="7" t="s">
        <v>1679</v>
      </c>
    </row>
    <row r="242" spans="1:8" x14ac:dyDescent="0.25">
      <c r="A242" s="7" t="s">
        <v>242</v>
      </c>
      <c r="B242" s="8" t="s">
        <v>1722</v>
      </c>
      <c r="C242" s="9">
        <v>0.64</v>
      </c>
      <c r="D242" s="9">
        <v>0.61399999999999999</v>
      </c>
      <c r="E242" s="10">
        <v>16</v>
      </c>
      <c r="F242" s="10">
        <v>9.83</v>
      </c>
      <c r="G242" s="7" t="s">
        <v>15</v>
      </c>
      <c r="H242" s="7" t="s">
        <v>1679</v>
      </c>
    </row>
    <row r="243" spans="1:8" x14ac:dyDescent="0.25">
      <c r="A243" s="7" t="s">
        <v>242</v>
      </c>
      <c r="B243" s="8" t="s">
        <v>1707</v>
      </c>
      <c r="C243" s="9">
        <v>1.93</v>
      </c>
      <c r="D243" s="9">
        <v>0.60599999999999998</v>
      </c>
      <c r="E243" s="10">
        <v>16</v>
      </c>
      <c r="F243" s="10">
        <v>9.6999999999999993</v>
      </c>
      <c r="G243" s="7" t="s">
        <v>15</v>
      </c>
      <c r="H243" s="7" t="s">
        <v>1679</v>
      </c>
    </row>
    <row r="244" spans="1:8" x14ac:dyDescent="0.25">
      <c r="A244" s="7" t="s">
        <v>242</v>
      </c>
      <c r="B244" s="8" t="s">
        <v>1723</v>
      </c>
      <c r="C244" s="9">
        <v>0.64</v>
      </c>
      <c r="D244" s="9">
        <v>0.60199999999999998</v>
      </c>
      <c r="E244" s="10">
        <v>16</v>
      </c>
      <c r="F244" s="10">
        <v>9.6300000000000008</v>
      </c>
      <c r="G244" s="7" t="s">
        <v>15</v>
      </c>
      <c r="H244" s="7" t="s">
        <v>1679</v>
      </c>
    </row>
    <row r="245" spans="1:8" x14ac:dyDescent="0.25">
      <c r="A245" s="7" t="s">
        <v>242</v>
      </c>
      <c r="B245" s="8" t="s">
        <v>1724</v>
      </c>
      <c r="C245" s="9">
        <v>0.61</v>
      </c>
      <c r="D245" s="9">
        <v>0.59</v>
      </c>
      <c r="E245" s="10">
        <v>16</v>
      </c>
      <c r="F245" s="10">
        <v>9.44</v>
      </c>
      <c r="G245" s="7" t="s">
        <v>15</v>
      </c>
      <c r="H245" s="7" t="s">
        <v>1679</v>
      </c>
    </row>
    <row r="246" spans="1:8" x14ac:dyDescent="0.25">
      <c r="A246" s="7" t="s">
        <v>242</v>
      </c>
      <c r="B246" s="8" t="s">
        <v>1725</v>
      </c>
      <c r="C246" s="9">
        <v>0.6</v>
      </c>
      <c r="D246" s="9">
        <v>0.57599999999999996</v>
      </c>
      <c r="E246" s="10">
        <v>16</v>
      </c>
      <c r="F246" s="10">
        <v>9.2100000000000009</v>
      </c>
      <c r="G246" s="7" t="s">
        <v>15</v>
      </c>
      <c r="H246" s="7" t="s">
        <v>1679</v>
      </c>
    </row>
    <row r="247" spans="1:8" x14ac:dyDescent="0.25">
      <c r="A247" s="7" t="s">
        <v>242</v>
      </c>
      <c r="B247" s="8" t="s">
        <v>1726</v>
      </c>
      <c r="C247" s="9">
        <v>0.6</v>
      </c>
      <c r="D247" s="9">
        <v>0.54100000000000004</v>
      </c>
      <c r="E247" s="10">
        <v>16</v>
      </c>
      <c r="F247" s="10">
        <v>8.65</v>
      </c>
      <c r="G247" s="7" t="s">
        <v>15</v>
      </c>
      <c r="H247" s="7" t="s">
        <v>1679</v>
      </c>
    </row>
    <row r="248" spans="1:8" x14ac:dyDescent="0.25">
      <c r="A248" s="7" t="s">
        <v>242</v>
      </c>
      <c r="B248" s="8" t="s">
        <v>1727</v>
      </c>
      <c r="C248" s="9">
        <v>3.69</v>
      </c>
      <c r="D248" s="9">
        <v>0.53600000000000003</v>
      </c>
      <c r="E248" s="10">
        <v>16</v>
      </c>
      <c r="F248" s="10">
        <v>8.58</v>
      </c>
      <c r="G248" s="7" t="s">
        <v>15</v>
      </c>
      <c r="H248" s="7" t="s">
        <v>1679</v>
      </c>
    </row>
    <row r="249" spans="1:8" x14ac:dyDescent="0.25">
      <c r="A249" s="7" t="s">
        <v>242</v>
      </c>
      <c r="B249" s="8" t="s">
        <v>1728</v>
      </c>
      <c r="C249" s="9">
        <v>0.77</v>
      </c>
      <c r="D249" s="9">
        <v>0.53600000000000003</v>
      </c>
      <c r="E249" s="10">
        <v>16</v>
      </c>
      <c r="F249" s="10">
        <v>8.58</v>
      </c>
      <c r="G249" s="7" t="s">
        <v>15</v>
      </c>
      <c r="H249" s="7" t="s">
        <v>1679</v>
      </c>
    </row>
    <row r="250" spans="1:8" x14ac:dyDescent="0.25">
      <c r="A250" s="7" t="s">
        <v>242</v>
      </c>
      <c r="B250" s="8" t="s">
        <v>1729</v>
      </c>
      <c r="C250" s="9">
        <v>0.61</v>
      </c>
      <c r="D250" s="9">
        <v>0.53200000000000003</v>
      </c>
      <c r="E250" s="10">
        <v>16</v>
      </c>
      <c r="F250" s="10">
        <v>8.52</v>
      </c>
      <c r="G250" s="7" t="s">
        <v>15</v>
      </c>
      <c r="H250" s="7" t="s">
        <v>1679</v>
      </c>
    </row>
    <row r="251" spans="1:8" x14ac:dyDescent="0.25">
      <c r="A251" s="7" t="s">
        <v>242</v>
      </c>
      <c r="B251" s="8" t="s">
        <v>1730</v>
      </c>
      <c r="C251" s="9">
        <v>1.1000000000000001</v>
      </c>
      <c r="D251" s="9">
        <v>0.53</v>
      </c>
      <c r="E251" s="10">
        <v>16</v>
      </c>
      <c r="F251" s="10">
        <v>8.4700000000000006</v>
      </c>
      <c r="G251" s="7" t="s">
        <v>15</v>
      </c>
      <c r="H251" s="7" t="s">
        <v>1679</v>
      </c>
    </row>
    <row r="252" spans="1:8" x14ac:dyDescent="0.25">
      <c r="A252" s="7" t="s">
        <v>242</v>
      </c>
      <c r="B252" s="8" t="s">
        <v>1731</v>
      </c>
      <c r="C252" s="9">
        <v>0.98</v>
      </c>
      <c r="D252" s="9">
        <v>0.50900000000000001</v>
      </c>
      <c r="E252" s="10">
        <v>16</v>
      </c>
      <c r="F252" s="10">
        <v>8.14</v>
      </c>
      <c r="G252" s="7" t="s">
        <v>15</v>
      </c>
      <c r="H252" s="7" t="s">
        <v>1679</v>
      </c>
    </row>
    <row r="253" spans="1:8" x14ac:dyDescent="0.25">
      <c r="A253" s="7" t="s">
        <v>242</v>
      </c>
      <c r="B253" s="8" t="s">
        <v>1732</v>
      </c>
      <c r="C253" s="9">
        <v>0.76</v>
      </c>
      <c r="D253" s="9">
        <v>0.495</v>
      </c>
      <c r="E253" s="10">
        <v>16</v>
      </c>
      <c r="F253" s="10">
        <v>7.92</v>
      </c>
      <c r="G253" s="7" t="s">
        <v>15</v>
      </c>
      <c r="H253" s="7" t="s">
        <v>1679</v>
      </c>
    </row>
    <row r="254" spans="1:8" x14ac:dyDescent="0.25">
      <c r="A254" s="7" t="s">
        <v>242</v>
      </c>
      <c r="B254" s="8" t="s">
        <v>1733</v>
      </c>
      <c r="C254" s="9">
        <v>1.4</v>
      </c>
      <c r="D254" s="9">
        <v>0.49299999999999999</v>
      </c>
      <c r="E254" s="10">
        <v>16</v>
      </c>
      <c r="F254" s="10">
        <v>7.89</v>
      </c>
      <c r="G254" s="7" t="s">
        <v>15</v>
      </c>
      <c r="H254" s="7" t="s">
        <v>1679</v>
      </c>
    </row>
    <row r="255" spans="1:8" x14ac:dyDescent="0.25">
      <c r="A255" s="7" t="s">
        <v>242</v>
      </c>
      <c r="B255" s="8" t="s">
        <v>1734</v>
      </c>
      <c r="C255" s="9">
        <v>0.48</v>
      </c>
      <c r="D255" s="9">
        <v>0.48499999999999999</v>
      </c>
      <c r="E255" s="10">
        <v>16</v>
      </c>
      <c r="F255" s="10">
        <v>7.76</v>
      </c>
      <c r="G255" s="7" t="s">
        <v>15</v>
      </c>
      <c r="H255" s="7" t="s">
        <v>1679</v>
      </c>
    </row>
    <row r="256" spans="1:8" x14ac:dyDescent="0.25">
      <c r="A256" s="7" t="s">
        <v>242</v>
      </c>
      <c r="B256" s="8" t="s">
        <v>1735</v>
      </c>
      <c r="C256" s="9">
        <v>0.98</v>
      </c>
      <c r="D256" s="9">
        <v>0.48199999999999998</v>
      </c>
      <c r="E256" s="10">
        <v>16</v>
      </c>
      <c r="F256" s="10">
        <v>7.71</v>
      </c>
      <c r="G256" s="7" t="s">
        <v>15</v>
      </c>
      <c r="H256" s="7" t="s">
        <v>1679</v>
      </c>
    </row>
    <row r="257" spans="1:8" x14ac:dyDescent="0.25">
      <c r="A257" s="7" t="s">
        <v>242</v>
      </c>
      <c r="B257" s="8" t="s">
        <v>1736</v>
      </c>
      <c r="C257" s="9">
        <v>0.68</v>
      </c>
      <c r="D257" s="9">
        <v>0.47799999999999998</v>
      </c>
      <c r="E257" s="10">
        <v>16</v>
      </c>
      <c r="F257" s="10">
        <v>7.65</v>
      </c>
      <c r="G257" s="7" t="s">
        <v>15</v>
      </c>
      <c r="H257" s="7" t="s">
        <v>1679</v>
      </c>
    </row>
    <row r="258" spans="1:8" x14ac:dyDescent="0.25">
      <c r="A258" s="7" t="s">
        <v>242</v>
      </c>
      <c r="B258" s="8" t="s">
        <v>1737</v>
      </c>
      <c r="C258" s="9">
        <v>0.49</v>
      </c>
      <c r="D258" s="9">
        <v>0.47299999999999998</v>
      </c>
      <c r="E258" s="10">
        <v>16</v>
      </c>
      <c r="F258" s="10">
        <v>7.57</v>
      </c>
      <c r="G258" s="7" t="s">
        <v>15</v>
      </c>
      <c r="H258" s="7" t="s">
        <v>1679</v>
      </c>
    </row>
    <row r="259" spans="1:8" x14ac:dyDescent="0.25">
      <c r="A259" s="7" t="s">
        <v>242</v>
      </c>
      <c r="B259" s="8" t="s">
        <v>1738</v>
      </c>
      <c r="C259" s="9">
        <v>2.42</v>
      </c>
      <c r="D259" s="9">
        <v>0.43</v>
      </c>
      <c r="E259" s="10">
        <v>16</v>
      </c>
      <c r="F259" s="10">
        <v>6.88</v>
      </c>
      <c r="G259" s="7" t="s">
        <v>15</v>
      </c>
      <c r="H259" s="7" t="s">
        <v>1679</v>
      </c>
    </row>
    <row r="260" spans="1:8" x14ac:dyDescent="0.25">
      <c r="A260" s="7" t="s">
        <v>242</v>
      </c>
      <c r="B260" s="8" t="s">
        <v>1739</v>
      </c>
      <c r="C260" s="9">
        <v>2.41</v>
      </c>
      <c r="D260" s="9">
        <v>0.42899999999999999</v>
      </c>
      <c r="E260" s="10">
        <v>16</v>
      </c>
      <c r="F260" s="10">
        <v>6.86</v>
      </c>
      <c r="G260" s="7" t="s">
        <v>15</v>
      </c>
      <c r="H260" s="7" t="s">
        <v>1679</v>
      </c>
    </row>
    <row r="261" spans="1:8" x14ac:dyDescent="0.25">
      <c r="A261" s="7" t="s">
        <v>242</v>
      </c>
      <c r="B261" s="8" t="s">
        <v>1740</v>
      </c>
      <c r="C261" s="9">
        <v>2.68</v>
      </c>
      <c r="D261" s="9">
        <v>0.42699999999999999</v>
      </c>
      <c r="E261" s="10">
        <v>16</v>
      </c>
      <c r="F261" s="10">
        <v>6.83</v>
      </c>
      <c r="G261" s="7" t="s">
        <v>15</v>
      </c>
      <c r="H261" s="7" t="s">
        <v>1679</v>
      </c>
    </row>
    <row r="262" spans="1:8" x14ac:dyDescent="0.25">
      <c r="A262" s="7" t="s">
        <v>242</v>
      </c>
      <c r="B262" s="8" t="s">
        <v>1741</v>
      </c>
      <c r="C262" s="9">
        <v>1.3</v>
      </c>
      <c r="D262" s="9">
        <v>0.42399999999999999</v>
      </c>
      <c r="E262" s="10">
        <v>16</v>
      </c>
      <c r="F262" s="10">
        <v>6.79</v>
      </c>
      <c r="G262" s="7" t="s">
        <v>15</v>
      </c>
      <c r="H262" s="7" t="s">
        <v>1679</v>
      </c>
    </row>
    <row r="263" spans="1:8" x14ac:dyDescent="0.25">
      <c r="A263" s="7" t="s">
        <v>242</v>
      </c>
      <c r="B263" s="8" t="s">
        <v>1742</v>
      </c>
      <c r="C263" s="9">
        <v>2.2599999999999998</v>
      </c>
      <c r="D263" s="9">
        <v>0.41899999999999998</v>
      </c>
      <c r="E263" s="10">
        <v>16</v>
      </c>
      <c r="F263" s="10">
        <v>6.71</v>
      </c>
      <c r="G263" s="7" t="s">
        <v>15</v>
      </c>
      <c r="H263" s="7" t="s">
        <v>1679</v>
      </c>
    </row>
    <row r="264" spans="1:8" x14ac:dyDescent="0.25">
      <c r="A264" s="7" t="s">
        <v>242</v>
      </c>
      <c r="B264" s="8" t="s">
        <v>1743</v>
      </c>
      <c r="C264" s="9">
        <v>1.23</v>
      </c>
      <c r="D264" s="9">
        <v>0.4</v>
      </c>
      <c r="E264" s="10">
        <v>16</v>
      </c>
      <c r="F264" s="10">
        <v>6.4</v>
      </c>
      <c r="G264" s="7" t="s">
        <v>15</v>
      </c>
      <c r="H264" s="7" t="s">
        <v>1679</v>
      </c>
    </row>
    <row r="265" spans="1:8" x14ac:dyDescent="0.25">
      <c r="A265" s="7" t="s">
        <v>242</v>
      </c>
      <c r="B265" s="8" t="s">
        <v>1744</v>
      </c>
      <c r="C265" s="9">
        <v>0.55000000000000004</v>
      </c>
      <c r="D265" s="9">
        <v>0.39100000000000001</v>
      </c>
      <c r="E265" s="10">
        <v>16</v>
      </c>
      <c r="F265" s="10">
        <v>6.25</v>
      </c>
      <c r="G265" s="7" t="s">
        <v>15</v>
      </c>
      <c r="H265" s="7" t="s">
        <v>1679</v>
      </c>
    </row>
    <row r="266" spans="1:8" x14ac:dyDescent="0.25">
      <c r="A266" s="7" t="s">
        <v>242</v>
      </c>
      <c r="B266" s="8" t="s">
        <v>1745</v>
      </c>
      <c r="C266" s="9">
        <v>0.41</v>
      </c>
      <c r="D266" s="9">
        <v>0.38600000000000001</v>
      </c>
      <c r="E266" s="10">
        <v>16</v>
      </c>
      <c r="F266" s="10">
        <v>6.17</v>
      </c>
      <c r="G266" s="7" t="s">
        <v>15</v>
      </c>
      <c r="H266" s="7" t="s">
        <v>1679</v>
      </c>
    </row>
    <row r="267" spans="1:8" x14ac:dyDescent="0.25">
      <c r="A267" s="7" t="s">
        <v>242</v>
      </c>
      <c r="B267" s="8" t="s">
        <v>1746</v>
      </c>
      <c r="C267" s="9">
        <v>0.98</v>
      </c>
      <c r="D267" s="9">
        <v>0.38500000000000001</v>
      </c>
      <c r="E267" s="10">
        <v>16</v>
      </c>
      <c r="F267" s="10">
        <v>6.16</v>
      </c>
      <c r="G267" s="7" t="s">
        <v>15</v>
      </c>
      <c r="H267" s="7" t="s">
        <v>1679</v>
      </c>
    </row>
    <row r="268" spans="1:8" x14ac:dyDescent="0.25">
      <c r="A268" s="7" t="s">
        <v>242</v>
      </c>
      <c r="B268" s="8" t="s">
        <v>1676</v>
      </c>
      <c r="C268" s="9">
        <v>5.17</v>
      </c>
      <c r="D268" s="9">
        <v>0.38100000000000001</v>
      </c>
      <c r="E268" s="10">
        <v>16</v>
      </c>
      <c r="F268" s="10">
        <v>6.1</v>
      </c>
      <c r="G268" s="7" t="s">
        <v>15</v>
      </c>
      <c r="H268" s="7" t="s">
        <v>1679</v>
      </c>
    </row>
    <row r="269" spans="1:8" x14ac:dyDescent="0.25">
      <c r="A269" s="7" t="s">
        <v>242</v>
      </c>
      <c r="B269" s="8" t="s">
        <v>1747</v>
      </c>
      <c r="C269" s="9">
        <v>0.39</v>
      </c>
      <c r="D269" s="9">
        <v>0.377</v>
      </c>
      <c r="E269" s="10">
        <v>16</v>
      </c>
      <c r="F269" s="10">
        <v>6.03</v>
      </c>
      <c r="G269" s="7" t="s">
        <v>15</v>
      </c>
      <c r="H269" s="7" t="s">
        <v>1679</v>
      </c>
    </row>
    <row r="270" spans="1:8" x14ac:dyDescent="0.25">
      <c r="A270" s="7" t="s">
        <v>242</v>
      </c>
      <c r="B270" s="8" t="s">
        <v>1748</v>
      </c>
      <c r="C270" s="9">
        <v>0.37</v>
      </c>
      <c r="D270" s="9">
        <v>0.34399999999999997</v>
      </c>
      <c r="E270" s="10">
        <v>16</v>
      </c>
      <c r="F270" s="10">
        <v>5.5</v>
      </c>
      <c r="G270" s="7" t="s">
        <v>15</v>
      </c>
      <c r="H270" s="7" t="s">
        <v>1679</v>
      </c>
    </row>
    <row r="271" spans="1:8" x14ac:dyDescent="0.25">
      <c r="A271" s="7" t="s">
        <v>242</v>
      </c>
      <c r="B271" s="8" t="s">
        <v>1749</v>
      </c>
      <c r="C271" s="9">
        <v>1.1200000000000001</v>
      </c>
      <c r="D271" s="9">
        <v>0.32800000000000001</v>
      </c>
      <c r="E271" s="10">
        <v>16</v>
      </c>
      <c r="F271" s="10">
        <v>5.26</v>
      </c>
      <c r="G271" s="7" t="s">
        <v>15</v>
      </c>
      <c r="H271" s="7" t="s">
        <v>1679</v>
      </c>
    </row>
    <row r="272" spans="1:8" x14ac:dyDescent="0.25">
      <c r="A272" s="7" t="s">
        <v>242</v>
      </c>
      <c r="B272" s="8" t="s">
        <v>1750</v>
      </c>
      <c r="C272" s="9">
        <v>0.66</v>
      </c>
      <c r="D272" s="9">
        <v>0.32200000000000001</v>
      </c>
      <c r="E272" s="10">
        <v>16</v>
      </c>
      <c r="F272" s="10">
        <v>5.16</v>
      </c>
      <c r="G272" s="7" t="s">
        <v>15</v>
      </c>
      <c r="H272" s="7" t="s">
        <v>1679</v>
      </c>
    </row>
    <row r="273" spans="1:8" x14ac:dyDescent="0.25">
      <c r="A273" s="7" t="s">
        <v>242</v>
      </c>
      <c r="B273" s="8" t="s">
        <v>1738</v>
      </c>
      <c r="C273" s="9">
        <v>2.42</v>
      </c>
      <c r="D273" s="9">
        <v>0.3</v>
      </c>
      <c r="E273" s="10">
        <v>16</v>
      </c>
      <c r="F273" s="10">
        <v>4.8</v>
      </c>
      <c r="G273" s="7" t="s">
        <v>15</v>
      </c>
      <c r="H273" s="7" t="s">
        <v>1679</v>
      </c>
    </row>
    <row r="274" spans="1:8" x14ac:dyDescent="0.25">
      <c r="A274" s="7" t="s">
        <v>242</v>
      </c>
      <c r="B274" s="8" t="s">
        <v>1751</v>
      </c>
      <c r="C274" s="9">
        <v>0.91</v>
      </c>
      <c r="D274" s="9">
        <v>0.29699999999999999</v>
      </c>
      <c r="E274" s="10">
        <v>16</v>
      </c>
      <c r="F274" s="10">
        <v>4.75</v>
      </c>
      <c r="G274" s="7" t="s">
        <v>15</v>
      </c>
      <c r="H274" s="7" t="s">
        <v>1679</v>
      </c>
    </row>
    <row r="275" spans="1:8" x14ac:dyDescent="0.25">
      <c r="A275" s="7" t="s">
        <v>242</v>
      </c>
      <c r="B275" s="8" t="s">
        <v>1751</v>
      </c>
      <c r="C275" s="9">
        <v>0.91</v>
      </c>
      <c r="D275" s="9">
        <v>0.29599999999999999</v>
      </c>
      <c r="E275" s="10">
        <v>16</v>
      </c>
      <c r="F275" s="10">
        <v>4.74</v>
      </c>
      <c r="G275" s="7" t="s">
        <v>15</v>
      </c>
      <c r="H275" s="7" t="s">
        <v>1679</v>
      </c>
    </row>
    <row r="276" spans="1:8" x14ac:dyDescent="0.25">
      <c r="A276" s="7" t="s">
        <v>242</v>
      </c>
      <c r="B276" s="8" t="s">
        <v>1656</v>
      </c>
      <c r="C276" s="9">
        <v>1.43</v>
      </c>
      <c r="D276" s="9">
        <v>0.29599999999999999</v>
      </c>
      <c r="E276" s="10">
        <v>16</v>
      </c>
      <c r="F276" s="10">
        <v>4.74</v>
      </c>
      <c r="G276" s="7" t="s">
        <v>15</v>
      </c>
      <c r="H276" s="7" t="s">
        <v>1679</v>
      </c>
    </row>
    <row r="277" spans="1:8" x14ac:dyDescent="0.25">
      <c r="A277" s="7" t="s">
        <v>242</v>
      </c>
      <c r="B277" s="8" t="s">
        <v>1752</v>
      </c>
      <c r="C277" s="9">
        <v>1.56</v>
      </c>
      <c r="D277" s="9">
        <v>0.254</v>
      </c>
      <c r="E277" s="10">
        <v>16</v>
      </c>
      <c r="F277" s="10">
        <v>4.0599999999999996</v>
      </c>
      <c r="G277" s="7" t="s">
        <v>15</v>
      </c>
      <c r="H277" s="7" t="s">
        <v>1679</v>
      </c>
    </row>
    <row r="278" spans="1:8" x14ac:dyDescent="0.25">
      <c r="A278" s="7" t="s">
        <v>242</v>
      </c>
      <c r="B278" s="8" t="s">
        <v>1753</v>
      </c>
      <c r="C278" s="9">
        <v>0.76</v>
      </c>
      <c r="D278" s="9">
        <v>0.253</v>
      </c>
      <c r="E278" s="10">
        <v>16</v>
      </c>
      <c r="F278" s="10">
        <v>4.04</v>
      </c>
      <c r="G278" s="7" t="s">
        <v>15</v>
      </c>
      <c r="H278" s="7" t="s">
        <v>1679</v>
      </c>
    </row>
    <row r="279" spans="1:8" x14ac:dyDescent="0.25">
      <c r="A279" s="7" t="s">
        <v>242</v>
      </c>
      <c r="B279" s="8" t="s">
        <v>1754</v>
      </c>
      <c r="C279" s="9">
        <v>0.56000000000000005</v>
      </c>
      <c r="D279" s="9">
        <v>0.25</v>
      </c>
      <c r="E279" s="10">
        <v>16</v>
      </c>
      <c r="F279" s="10">
        <v>4</v>
      </c>
      <c r="G279" s="7" t="s">
        <v>15</v>
      </c>
      <c r="H279" s="7" t="s">
        <v>1679</v>
      </c>
    </row>
    <row r="280" spans="1:8" x14ac:dyDescent="0.25">
      <c r="A280" s="7" t="s">
        <v>242</v>
      </c>
      <c r="B280" s="8" t="s">
        <v>1755</v>
      </c>
      <c r="C280" s="9">
        <v>0.27</v>
      </c>
      <c r="D280" s="9">
        <v>0.23799999999999999</v>
      </c>
      <c r="E280" s="10">
        <v>16</v>
      </c>
      <c r="F280" s="10">
        <v>3.81</v>
      </c>
      <c r="G280" s="7" t="s">
        <v>15</v>
      </c>
      <c r="H280" s="7" t="s">
        <v>1679</v>
      </c>
    </row>
    <row r="281" spans="1:8" x14ac:dyDescent="0.25">
      <c r="A281" s="7" t="s">
        <v>242</v>
      </c>
      <c r="B281" s="8" t="s">
        <v>1756</v>
      </c>
      <c r="C281" s="9">
        <v>0.22</v>
      </c>
      <c r="D281" s="9">
        <v>0.215</v>
      </c>
      <c r="E281" s="10">
        <v>16</v>
      </c>
      <c r="F281" s="10">
        <v>3.44</v>
      </c>
      <c r="G281" s="7" t="s">
        <v>15</v>
      </c>
      <c r="H281" s="7" t="s">
        <v>1679</v>
      </c>
    </row>
    <row r="282" spans="1:8" x14ac:dyDescent="0.25">
      <c r="A282" s="7" t="s">
        <v>242</v>
      </c>
      <c r="B282" s="8" t="s">
        <v>1757</v>
      </c>
      <c r="C282" s="9">
        <v>0.26</v>
      </c>
      <c r="D282" s="9">
        <v>0.21</v>
      </c>
      <c r="E282" s="10">
        <v>16</v>
      </c>
      <c r="F282" s="10">
        <v>3.36</v>
      </c>
      <c r="G282" s="7" t="s">
        <v>15</v>
      </c>
      <c r="H282" s="7" t="s">
        <v>1679</v>
      </c>
    </row>
    <row r="283" spans="1:8" x14ac:dyDescent="0.25">
      <c r="A283" s="7" t="s">
        <v>242</v>
      </c>
      <c r="B283" s="8" t="s">
        <v>1758</v>
      </c>
      <c r="C283" s="9">
        <v>1.33</v>
      </c>
      <c r="D283" s="9">
        <v>0.193</v>
      </c>
      <c r="E283" s="10">
        <v>16</v>
      </c>
      <c r="F283" s="10">
        <v>3.08</v>
      </c>
      <c r="G283" s="7" t="s">
        <v>15</v>
      </c>
      <c r="H283" s="7" t="s">
        <v>1679</v>
      </c>
    </row>
    <row r="284" spans="1:8" x14ac:dyDescent="0.25">
      <c r="A284" s="7" t="s">
        <v>242</v>
      </c>
      <c r="B284" s="8" t="s">
        <v>1759</v>
      </c>
      <c r="C284" s="9">
        <v>0.18</v>
      </c>
      <c r="D284" s="9">
        <v>0.17599999999999999</v>
      </c>
      <c r="E284" s="10">
        <v>16</v>
      </c>
      <c r="F284" s="10">
        <v>2.82</v>
      </c>
      <c r="G284" s="7" t="s">
        <v>15</v>
      </c>
      <c r="H284" s="7" t="s">
        <v>1679</v>
      </c>
    </row>
    <row r="285" spans="1:8" x14ac:dyDescent="0.25">
      <c r="A285" s="7" t="s">
        <v>242</v>
      </c>
      <c r="B285" s="8" t="s">
        <v>1760</v>
      </c>
      <c r="C285" s="9">
        <v>0.17</v>
      </c>
      <c r="D285" s="9">
        <v>0.17399999999999999</v>
      </c>
      <c r="E285" s="10">
        <v>16</v>
      </c>
      <c r="F285" s="10">
        <v>2.78</v>
      </c>
      <c r="G285" s="7" t="s">
        <v>15</v>
      </c>
      <c r="H285" s="7" t="s">
        <v>1679</v>
      </c>
    </row>
    <row r="286" spans="1:8" x14ac:dyDescent="0.25">
      <c r="A286" s="7" t="s">
        <v>242</v>
      </c>
      <c r="B286" s="8" t="s">
        <v>1761</v>
      </c>
      <c r="C286" s="9">
        <v>3.61</v>
      </c>
      <c r="D286" s="9">
        <v>0.17199999999999999</v>
      </c>
      <c r="E286" s="10">
        <v>16</v>
      </c>
      <c r="F286" s="10">
        <v>2.75</v>
      </c>
      <c r="G286" s="7" t="s">
        <v>15</v>
      </c>
      <c r="H286" s="7" t="s">
        <v>1679</v>
      </c>
    </row>
    <row r="287" spans="1:8" x14ac:dyDescent="0.25">
      <c r="A287" s="7" t="s">
        <v>242</v>
      </c>
      <c r="B287" s="8" t="s">
        <v>1762</v>
      </c>
      <c r="C287" s="9">
        <v>5.86</v>
      </c>
      <c r="D287" s="9">
        <v>0.16900000000000001</v>
      </c>
      <c r="E287" s="10">
        <v>16</v>
      </c>
      <c r="F287" s="10">
        <v>2.7</v>
      </c>
      <c r="G287" s="7" t="s">
        <v>15</v>
      </c>
      <c r="H287" s="7" t="s">
        <v>1679</v>
      </c>
    </row>
    <row r="288" spans="1:8" x14ac:dyDescent="0.25">
      <c r="A288" s="7" t="s">
        <v>242</v>
      </c>
      <c r="B288" s="8" t="s">
        <v>1763</v>
      </c>
      <c r="C288" s="9">
        <v>1.21</v>
      </c>
      <c r="D288" s="9">
        <v>0.152</v>
      </c>
      <c r="E288" s="10">
        <v>16</v>
      </c>
      <c r="F288" s="10">
        <v>2.4300000000000002</v>
      </c>
      <c r="G288" s="7" t="s">
        <v>15</v>
      </c>
      <c r="H288" s="7" t="s">
        <v>1679</v>
      </c>
    </row>
    <row r="289" spans="1:8" x14ac:dyDescent="0.25">
      <c r="A289" s="7" t="s">
        <v>242</v>
      </c>
      <c r="B289" s="8" t="s">
        <v>1764</v>
      </c>
      <c r="C289" s="9">
        <v>0.15</v>
      </c>
      <c r="D289" s="9">
        <v>0.13800000000000001</v>
      </c>
      <c r="E289" s="10">
        <v>16</v>
      </c>
      <c r="F289" s="10">
        <v>2.21</v>
      </c>
      <c r="G289" s="7" t="s">
        <v>15</v>
      </c>
      <c r="H289" s="7" t="s">
        <v>1679</v>
      </c>
    </row>
    <row r="290" spans="1:8" x14ac:dyDescent="0.25">
      <c r="A290" s="7" t="s">
        <v>242</v>
      </c>
      <c r="B290" s="8" t="s">
        <v>1765</v>
      </c>
      <c r="C290" s="9">
        <v>1.27</v>
      </c>
      <c r="D290" s="9">
        <v>0.129</v>
      </c>
      <c r="E290" s="10">
        <v>16</v>
      </c>
      <c r="F290" s="10">
        <v>2.06</v>
      </c>
      <c r="G290" s="7" t="s">
        <v>15</v>
      </c>
      <c r="H290" s="7" t="s">
        <v>1679</v>
      </c>
    </row>
    <row r="291" spans="1:8" x14ac:dyDescent="0.25">
      <c r="A291" s="7" t="s">
        <v>242</v>
      </c>
      <c r="B291" s="8" t="s">
        <v>1766</v>
      </c>
      <c r="C291" s="9">
        <v>4.8600000000000003</v>
      </c>
      <c r="D291" s="9">
        <v>0.128</v>
      </c>
      <c r="E291" s="10">
        <v>16</v>
      </c>
      <c r="F291" s="10">
        <v>2.0499999999999998</v>
      </c>
      <c r="G291" s="7" t="s">
        <v>15</v>
      </c>
      <c r="H291" s="7" t="s">
        <v>1679</v>
      </c>
    </row>
    <row r="292" spans="1:8" x14ac:dyDescent="0.25">
      <c r="A292" s="7" t="s">
        <v>242</v>
      </c>
      <c r="B292" s="8" t="s">
        <v>1767</v>
      </c>
      <c r="C292" s="9">
        <v>7.31</v>
      </c>
      <c r="D292" s="9">
        <v>8.1000000000000003E-2</v>
      </c>
      <c r="E292" s="10">
        <v>16</v>
      </c>
      <c r="F292" s="10">
        <v>1.3</v>
      </c>
      <c r="G292" s="7" t="s">
        <v>15</v>
      </c>
      <c r="H292" s="7" t="s">
        <v>1679</v>
      </c>
    </row>
    <row r="293" spans="1:8" x14ac:dyDescent="0.25">
      <c r="A293" s="7" t="s">
        <v>242</v>
      </c>
      <c r="B293" s="8" t="s">
        <v>1742</v>
      </c>
      <c r="C293" s="9">
        <v>2.2599999999999998</v>
      </c>
      <c r="D293" s="9">
        <v>8.1000000000000003E-2</v>
      </c>
      <c r="E293" s="10">
        <v>16</v>
      </c>
      <c r="F293" s="10">
        <v>1.3</v>
      </c>
      <c r="G293" s="7" t="s">
        <v>15</v>
      </c>
      <c r="H293" s="7" t="s">
        <v>1679</v>
      </c>
    </row>
    <row r="294" spans="1:8" x14ac:dyDescent="0.25">
      <c r="A294" s="7" t="s">
        <v>242</v>
      </c>
      <c r="B294" s="8" t="s">
        <v>1720</v>
      </c>
      <c r="C294" s="9">
        <v>0.75</v>
      </c>
      <c r="D294" s="9">
        <v>0.08</v>
      </c>
      <c r="E294" s="10">
        <v>16</v>
      </c>
      <c r="F294" s="10">
        <v>1.27</v>
      </c>
      <c r="G294" s="7" t="s">
        <v>15</v>
      </c>
      <c r="H294" s="7" t="s">
        <v>1679</v>
      </c>
    </row>
    <row r="295" spans="1:8" x14ac:dyDescent="0.25">
      <c r="A295" s="7" t="s">
        <v>242</v>
      </c>
      <c r="B295" s="8" t="s">
        <v>1768</v>
      </c>
      <c r="C295" s="9">
        <v>0.17</v>
      </c>
      <c r="D295" s="9">
        <v>6.5000000000000002E-2</v>
      </c>
      <c r="E295" s="10">
        <v>16</v>
      </c>
      <c r="F295" s="10">
        <v>1.03</v>
      </c>
      <c r="G295" s="7" t="s">
        <v>15</v>
      </c>
      <c r="H295" s="7" t="s">
        <v>1679</v>
      </c>
    </row>
    <row r="296" spans="1:8" x14ac:dyDescent="0.25">
      <c r="A296" s="7" t="s">
        <v>242</v>
      </c>
      <c r="B296" s="8" t="s">
        <v>1769</v>
      </c>
      <c r="C296" s="9">
        <v>0.49</v>
      </c>
      <c r="D296" s="9">
        <v>6.4000000000000001E-2</v>
      </c>
      <c r="E296" s="10">
        <v>16</v>
      </c>
      <c r="F296" s="10">
        <v>1.03</v>
      </c>
      <c r="G296" s="7" t="s">
        <v>15</v>
      </c>
      <c r="H296" s="7" t="s">
        <v>1679</v>
      </c>
    </row>
    <row r="297" spans="1:8" x14ac:dyDescent="0.25">
      <c r="A297" s="7" t="s">
        <v>242</v>
      </c>
      <c r="B297" s="8" t="s">
        <v>1770</v>
      </c>
      <c r="C297" s="9">
        <v>0.27</v>
      </c>
      <c r="D297" s="9">
        <v>6.2E-2</v>
      </c>
      <c r="E297" s="10">
        <v>16</v>
      </c>
      <c r="F297" s="10">
        <v>1</v>
      </c>
      <c r="G297" s="7" t="s">
        <v>15</v>
      </c>
      <c r="H297" s="7" t="s">
        <v>1679</v>
      </c>
    </row>
    <row r="298" spans="1:8" x14ac:dyDescent="0.25">
      <c r="A298" s="7" t="s">
        <v>242</v>
      </c>
      <c r="B298" s="8" t="s">
        <v>1771</v>
      </c>
      <c r="C298" s="9">
        <v>6.58</v>
      </c>
      <c r="D298" s="9">
        <v>6.2E-2</v>
      </c>
      <c r="E298" s="10">
        <v>16</v>
      </c>
      <c r="F298" s="10">
        <v>0.99</v>
      </c>
      <c r="G298" s="7" t="s">
        <v>15</v>
      </c>
      <c r="H298" s="7" t="s">
        <v>1679</v>
      </c>
    </row>
    <row r="299" spans="1:8" x14ac:dyDescent="0.25">
      <c r="A299" s="7" t="s">
        <v>242</v>
      </c>
      <c r="B299" s="8" t="s">
        <v>1772</v>
      </c>
      <c r="C299" s="9">
        <v>2.2599999999999998</v>
      </c>
      <c r="D299" s="9">
        <v>5.8999999999999997E-2</v>
      </c>
      <c r="E299" s="10">
        <v>16</v>
      </c>
      <c r="F299" s="10">
        <v>0.94</v>
      </c>
      <c r="G299" s="7" t="s">
        <v>15</v>
      </c>
      <c r="H299" s="7" t="s">
        <v>1679</v>
      </c>
    </row>
    <row r="300" spans="1:8" x14ac:dyDescent="0.25">
      <c r="A300" s="7" t="s">
        <v>242</v>
      </c>
      <c r="B300" s="8" t="s">
        <v>1686</v>
      </c>
      <c r="C300" s="9">
        <v>3.92</v>
      </c>
      <c r="D300" s="9">
        <v>5.3999999999999999E-2</v>
      </c>
      <c r="E300" s="10">
        <v>16</v>
      </c>
      <c r="F300" s="10">
        <v>0.87</v>
      </c>
      <c r="G300" s="7" t="s">
        <v>15</v>
      </c>
      <c r="H300" s="7" t="s">
        <v>1679</v>
      </c>
    </row>
    <row r="301" spans="1:8" x14ac:dyDescent="0.25">
      <c r="A301" s="7" t="s">
        <v>242</v>
      </c>
      <c r="B301" s="8" t="s">
        <v>1773</v>
      </c>
      <c r="C301" s="9">
        <v>9.3000000000000007</v>
      </c>
      <c r="D301" s="9">
        <v>5.0999999999999997E-2</v>
      </c>
      <c r="E301" s="10">
        <v>16</v>
      </c>
      <c r="F301" s="10">
        <v>0.82</v>
      </c>
      <c r="G301" s="7" t="s">
        <v>15</v>
      </c>
      <c r="H301" s="7" t="s">
        <v>1679</v>
      </c>
    </row>
    <row r="302" spans="1:8" x14ac:dyDescent="0.25">
      <c r="A302" s="7" t="s">
        <v>242</v>
      </c>
      <c r="B302" s="8" t="s">
        <v>1718</v>
      </c>
      <c r="C302" s="9">
        <v>3.86</v>
      </c>
      <c r="D302" s="9">
        <v>3.6999999999999998E-2</v>
      </c>
      <c r="E302" s="10">
        <v>16</v>
      </c>
      <c r="F302" s="10">
        <v>0.59</v>
      </c>
      <c r="G302" s="7" t="s">
        <v>15</v>
      </c>
      <c r="H302" s="7" t="s">
        <v>1679</v>
      </c>
    </row>
    <row r="303" spans="1:8" x14ac:dyDescent="0.25">
      <c r="A303" s="7" t="s">
        <v>242</v>
      </c>
      <c r="B303" s="8" t="s">
        <v>1774</v>
      </c>
      <c r="C303" s="9">
        <v>0.14000000000000001</v>
      </c>
      <c r="D303" s="9">
        <v>3.4000000000000002E-2</v>
      </c>
      <c r="E303" s="10">
        <v>16</v>
      </c>
      <c r="F303" s="10">
        <v>0.55000000000000004</v>
      </c>
      <c r="G303" s="7" t="s">
        <v>15</v>
      </c>
      <c r="H303" s="7" t="s">
        <v>1679</v>
      </c>
    </row>
    <row r="304" spans="1:8" x14ac:dyDescent="0.25">
      <c r="A304" s="7" t="s">
        <v>242</v>
      </c>
      <c r="B304" s="8" t="s">
        <v>1775</v>
      </c>
      <c r="C304" s="9">
        <v>13.51</v>
      </c>
      <c r="D304" s="9">
        <v>3.3000000000000002E-2</v>
      </c>
      <c r="E304" s="10">
        <v>16</v>
      </c>
      <c r="F304" s="10">
        <v>0.53</v>
      </c>
      <c r="G304" s="7" t="s">
        <v>15</v>
      </c>
      <c r="H304" s="7" t="s">
        <v>1679</v>
      </c>
    </row>
    <row r="305" spans="1:8" x14ac:dyDescent="0.25">
      <c r="A305" s="7" t="s">
        <v>242</v>
      </c>
      <c r="B305" s="8" t="s">
        <v>1755</v>
      </c>
      <c r="C305" s="9">
        <v>0.27</v>
      </c>
      <c r="D305" s="9">
        <v>3.1E-2</v>
      </c>
      <c r="E305" s="10">
        <v>16</v>
      </c>
      <c r="F305" s="10">
        <v>0.49</v>
      </c>
      <c r="G305" s="7" t="s">
        <v>15</v>
      </c>
      <c r="H305" s="7" t="s">
        <v>1679</v>
      </c>
    </row>
    <row r="306" spans="1:8" x14ac:dyDescent="0.25">
      <c r="A306" s="7" t="s">
        <v>242</v>
      </c>
      <c r="B306" s="8" t="s">
        <v>1687</v>
      </c>
      <c r="C306" s="9">
        <v>2.52</v>
      </c>
      <c r="D306" s="9">
        <v>0.03</v>
      </c>
      <c r="E306" s="10">
        <v>16</v>
      </c>
      <c r="F306" s="10">
        <v>0.48</v>
      </c>
      <c r="G306" s="7" t="s">
        <v>15</v>
      </c>
      <c r="H306" s="7" t="s">
        <v>1679</v>
      </c>
    </row>
    <row r="307" spans="1:8" x14ac:dyDescent="0.25">
      <c r="A307" s="7" t="s">
        <v>242</v>
      </c>
      <c r="B307" s="8" t="s">
        <v>1776</v>
      </c>
      <c r="C307" s="9">
        <v>3.69</v>
      </c>
      <c r="D307" s="9">
        <v>2.8000000000000001E-2</v>
      </c>
      <c r="E307" s="10">
        <v>16</v>
      </c>
      <c r="F307" s="10">
        <v>0.44</v>
      </c>
      <c r="G307" s="7" t="s">
        <v>15</v>
      </c>
      <c r="H307" s="7" t="s">
        <v>1679</v>
      </c>
    </row>
    <row r="308" spans="1:8" x14ac:dyDescent="0.25">
      <c r="A308" s="7" t="s">
        <v>242</v>
      </c>
      <c r="B308" s="8" t="s">
        <v>1777</v>
      </c>
      <c r="C308" s="9">
        <v>8.69</v>
      </c>
      <c r="D308" s="9">
        <v>2.1999999999999999E-2</v>
      </c>
      <c r="E308" s="10">
        <v>16</v>
      </c>
      <c r="F308" s="10">
        <v>0.36</v>
      </c>
      <c r="G308" s="7" t="s">
        <v>15</v>
      </c>
      <c r="H308" s="7" t="s">
        <v>1679</v>
      </c>
    </row>
    <row r="309" spans="1:8" x14ac:dyDescent="0.25">
      <c r="A309" s="7" t="s">
        <v>242</v>
      </c>
      <c r="B309" s="8" t="s">
        <v>1778</v>
      </c>
      <c r="C309" s="9">
        <v>1.21</v>
      </c>
      <c r="D309" s="9">
        <v>2.1000000000000001E-2</v>
      </c>
      <c r="E309" s="10">
        <v>16</v>
      </c>
      <c r="F309" s="10">
        <v>0.33</v>
      </c>
      <c r="G309" s="7" t="s">
        <v>15</v>
      </c>
      <c r="H309" s="7" t="s">
        <v>1679</v>
      </c>
    </row>
    <row r="310" spans="1:8" x14ac:dyDescent="0.25">
      <c r="A310" s="7" t="s">
        <v>242</v>
      </c>
      <c r="B310" s="8" t="s">
        <v>1779</v>
      </c>
      <c r="C310" s="9">
        <v>1.8</v>
      </c>
      <c r="D310" s="9">
        <v>0.02</v>
      </c>
      <c r="E310" s="10">
        <v>16</v>
      </c>
      <c r="F310" s="10">
        <v>0.32</v>
      </c>
      <c r="G310" s="7" t="s">
        <v>15</v>
      </c>
      <c r="H310" s="7" t="s">
        <v>1679</v>
      </c>
    </row>
    <row r="311" spans="1:8" x14ac:dyDescent="0.25">
      <c r="A311" s="7" t="s">
        <v>242</v>
      </c>
      <c r="B311" s="8" t="s">
        <v>1780</v>
      </c>
      <c r="C311" s="9">
        <v>0.7</v>
      </c>
      <c r="D311" s="9">
        <v>1.2E-2</v>
      </c>
      <c r="E311" s="10">
        <v>16</v>
      </c>
      <c r="F311" s="10">
        <v>0.2</v>
      </c>
      <c r="G311" s="7" t="s">
        <v>15</v>
      </c>
      <c r="H311" s="7" t="s">
        <v>1679</v>
      </c>
    </row>
    <row r="312" spans="1:8" x14ac:dyDescent="0.25">
      <c r="A312" s="7" t="s">
        <v>242</v>
      </c>
      <c r="B312" s="8" t="s">
        <v>1781</v>
      </c>
      <c r="C312" s="9">
        <v>2.13</v>
      </c>
      <c r="D312" s="9">
        <v>1.2E-2</v>
      </c>
      <c r="E312" s="10">
        <v>16</v>
      </c>
      <c r="F312" s="10">
        <v>0.19</v>
      </c>
      <c r="G312" s="7" t="s">
        <v>15</v>
      </c>
      <c r="H312" s="7" t="s">
        <v>1679</v>
      </c>
    </row>
    <row r="313" spans="1:8" x14ac:dyDescent="0.25">
      <c r="A313" s="7"/>
      <c r="B313" s="8"/>
      <c r="C313" s="11">
        <f>SUM(C191:C312)</f>
        <v>245.79000000000005</v>
      </c>
      <c r="D313" s="11">
        <f>SUM(D191:D312)</f>
        <v>80.274000000000086</v>
      </c>
      <c r="E313" s="10"/>
      <c r="F313" s="12">
        <f>SUM(F191:F312)</f>
        <v>1284.4399999999998</v>
      </c>
      <c r="G313" s="7"/>
      <c r="H313" s="13" t="s">
        <v>19</v>
      </c>
    </row>
    <row r="314" spans="1:8" x14ac:dyDescent="0.25">
      <c r="A314" s="7" t="s">
        <v>242</v>
      </c>
      <c r="B314" s="8" t="s">
        <v>1782</v>
      </c>
      <c r="C314" s="9">
        <v>2.21</v>
      </c>
      <c r="D314" s="9">
        <v>1.59</v>
      </c>
      <c r="E314" s="10">
        <v>16</v>
      </c>
      <c r="F314" s="10">
        <v>25.44</v>
      </c>
      <c r="G314" s="7" t="s">
        <v>15</v>
      </c>
      <c r="H314" s="7" t="s">
        <v>1783</v>
      </c>
    </row>
    <row r="315" spans="1:8" x14ac:dyDescent="0.25">
      <c r="A315" s="7" t="s">
        <v>242</v>
      </c>
      <c r="B315" s="8" t="s">
        <v>1784</v>
      </c>
      <c r="C315" s="9">
        <v>1.43</v>
      </c>
      <c r="D315" s="9">
        <v>1.363</v>
      </c>
      <c r="E315" s="10">
        <v>16</v>
      </c>
      <c r="F315" s="10">
        <v>21.81</v>
      </c>
      <c r="G315" s="7" t="s">
        <v>15</v>
      </c>
      <c r="H315" s="7" t="s">
        <v>1783</v>
      </c>
    </row>
    <row r="316" spans="1:8" x14ac:dyDescent="0.25">
      <c r="A316" s="7" t="s">
        <v>242</v>
      </c>
      <c r="B316" s="8" t="s">
        <v>1785</v>
      </c>
      <c r="C316" s="9">
        <v>0.89</v>
      </c>
      <c r="D316" s="9">
        <v>0.88300000000000001</v>
      </c>
      <c r="E316" s="10">
        <v>16</v>
      </c>
      <c r="F316" s="10">
        <v>14.13</v>
      </c>
      <c r="G316" s="7" t="s">
        <v>15</v>
      </c>
      <c r="H316" s="7" t="s">
        <v>1783</v>
      </c>
    </row>
    <row r="317" spans="1:8" x14ac:dyDescent="0.25">
      <c r="A317" s="7" t="s">
        <v>242</v>
      </c>
      <c r="B317" s="8" t="s">
        <v>1786</v>
      </c>
      <c r="C317" s="9">
        <v>1.98</v>
      </c>
      <c r="D317" s="9">
        <v>0.82599999999999996</v>
      </c>
      <c r="E317" s="10">
        <v>16</v>
      </c>
      <c r="F317" s="10">
        <v>13.22</v>
      </c>
      <c r="G317" s="7" t="s">
        <v>15</v>
      </c>
      <c r="H317" s="7" t="s">
        <v>1783</v>
      </c>
    </row>
    <row r="318" spans="1:8" x14ac:dyDescent="0.25">
      <c r="A318" s="7" t="s">
        <v>242</v>
      </c>
      <c r="B318" s="8" t="s">
        <v>1776</v>
      </c>
      <c r="C318" s="9">
        <v>3.69</v>
      </c>
      <c r="D318" s="9">
        <v>0.69299999999999995</v>
      </c>
      <c r="E318" s="10">
        <v>16</v>
      </c>
      <c r="F318" s="10">
        <v>11.1</v>
      </c>
      <c r="G318" s="7" t="s">
        <v>15</v>
      </c>
      <c r="H318" s="7" t="s">
        <v>1783</v>
      </c>
    </row>
    <row r="319" spans="1:8" x14ac:dyDescent="0.25">
      <c r="A319" s="7" t="s">
        <v>242</v>
      </c>
      <c r="B319" s="8" t="s">
        <v>1787</v>
      </c>
      <c r="C319" s="9">
        <v>1.85</v>
      </c>
      <c r="D319" s="9">
        <v>0.46300000000000002</v>
      </c>
      <c r="E319" s="10">
        <v>16</v>
      </c>
      <c r="F319" s="10">
        <v>7.41</v>
      </c>
      <c r="G319" s="7" t="s">
        <v>15</v>
      </c>
      <c r="H319" s="7" t="s">
        <v>1783</v>
      </c>
    </row>
    <row r="320" spans="1:8" x14ac:dyDescent="0.25">
      <c r="A320" s="7" t="s">
        <v>242</v>
      </c>
      <c r="B320" s="8" t="s">
        <v>1784</v>
      </c>
      <c r="C320" s="9">
        <v>1.43</v>
      </c>
      <c r="D320" s="9">
        <v>3.7999999999999999E-2</v>
      </c>
      <c r="E320" s="10">
        <v>16</v>
      </c>
      <c r="F320" s="10">
        <v>0.61</v>
      </c>
      <c r="G320" s="7" t="s">
        <v>15</v>
      </c>
      <c r="H320" s="7" t="s">
        <v>1783</v>
      </c>
    </row>
    <row r="321" spans="1:8" x14ac:dyDescent="0.25">
      <c r="A321" s="7" t="s">
        <v>242</v>
      </c>
      <c r="B321" s="8" t="s">
        <v>1782</v>
      </c>
      <c r="C321" s="9">
        <v>2.21</v>
      </c>
      <c r="D321" s="9">
        <v>3.4000000000000002E-2</v>
      </c>
      <c r="E321" s="10">
        <v>16</v>
      </c>
      <c r="F321" s="10">
        <v>0.54</v>
      </c>
      <c r="G321" s="7" t="s">
        <v>15</v>
      </c>
      <c r="H321" s="7" t="s">
        <v>1783</v>
      </c>
    </row>
    <row r="322" spans="1:8" x14ac:dyDescent="0.25">
      <c r="A322" s="7" t="s">
        <v>242</v>
      </c>
      <c r="B322" s="8" t="s">
        <v>1788</v>
      </c>
      <c r="C322" s="9">
        <v>1.71</v>
      </c>
      <c r="D322" s="9">
        <v>2.8000000000000001E-2</v>
      </c>
      <c r="E322" s="10">
        <v>16</v>
      </c>
      <c r="F322" s="10">
        <v>0.44</v>
      </c>
      <c r="G322" s="7" t="s">
        <v>15</v>
      </c>
      <c r="H322" s="7" t="s">
        <v>1783</v>
      </c>
    </row>
    <row r="323" spans="1:8" x14ac:dyDescent="0.25">
      <c r="A323" s="7"/>
      <c r="B323" s="8"/>
      <c r="C323" s="11">
        <f>SUM(C314:C322)</f>
        <v>17.399999999999999</v>
      </c>
      <c r="D323" s="11">
        <f>SUM(D314:D322)</f>
        <v>5.9179999999999993</v>
      </c>
      <c r="E323" s="10"/>
      <c r="F323" s="12">
        <f>SUM(F314:F322)</f>
        <v>94.7</v>
      </c>
      <c r="G323" s="7"/>
      <c r="H323" s="13" t="s">
        <v>19</v>
      </c>
    </row>
    <row r="324" spans="1:8" x14ac:dyDescent="0.25">
      <c r="A324" s="7" t="s">
        <v>242</v>
      </c>
      <c r="B324" s="8" t="s">
        <v>1789</v>
      </c>
      <c r="C324" s="9">
        <v>8.1300000000000008</v>
      </c>
      <c r="D324" s="9">
        <v>1.9990000000000001</v>
      </c>
      <c r="E324" s="10">
        <v>16</v>
      </c>
      <c r="F324" s="10">
        <v>31.98</v>
      </c>
      <c r="G324" s="7" t="s">
        <v>15</v>
      </c>
      <c r="H324" s="7" t="s">
        <v>1790</v>
      </c>
    </row>
    <row r="325" spans="1:8" x14ac:dyDescent="0.25">
      <c r="A325" s="7" t="s">
        <v>242</v>
      </c>
      <c r="B325" s="8" t="s">
        <v>1628</v>
      </c>
      <c r="C325" s="9">
        <v>1.81</v>
      </c>
      <c r="D325" s="9">
        <v>1.2170000000000001</v>
      </c>
      <c r="E325" s="10">
        <v>16</v>
      </c>
      <c r="F325" s="10">
        <v>19.47</v>
      </c>
      <c r="G325" s="7" t="s">
        <v>15</v>
      </c>
      <c r="H325" s="7" t="s">
        <v>1790</v>
      </c>
    </row>
    <row r="326" spans="1:8" x14ac:dyDescent="0.25">
      <c r="A326" s="7" t="s">
        <v>242</v>
      </c>
      <c r="B326" s="8" t="s">
        <v>1791</v>
      </c>
      <c r="C326" s="9">
        <v>1.08</v>
      </c>
      <c r="D326" s="9">
        <v>1.01</v>
      </c>
      <c r="E326" s="10">
        <v>16</v>
      </c>
      <c r="F326" s="10">
        <v>16.16</v>
      </c>
      <c r="G326" s="7" t="s">
        <v>15</v>
      </c>
      <c r="H326" s="7" t="s">
        <v>1790</v>
      </c>
    </row>
    <row r="327" spans="1:8" x14ac:dyDescent="0.25">
      <c r="A327" s="7" t="s">
        <v>242</v>
      </c>
      <c r="B327" s="8" t="s">
        <v>1792</v>
      </c>
      <c r="C327" s="9">
        <v>0.47</v>
      </c>
      <c r="D327" s="9">
        <v>0.433</v>
      </c>
      <c r="E327" s="10">
        <v>16</v>
      </c>
      <c r="F327" s="10">
        <v>6.93</v>
      </c>
      <c r="G327" s="7" t="s">
        <v>15</v>
      </c>
      <c r="H327" s="7" t="s">
        <v>1790</v>
      </c>
    </row>
    <row r="328" spans="1:8" x14ac:dyDescent="0.25">
      <c r="A328" s="7" t="s">
        <v>242</v>
      </c>
      <c r="B328" s="8" t="s">
        <v>1788</v>
      </c>
      <c r="C328" s="9">
        <v>1.71</v>
      </c>
      <c r="D328" s="9">
        <v>0.33700000000000002</v>
      </c>
      <c r="E328" s="10">
        <v>16</v>
      </c>
      <c r="F328" s="10">
        <v>5.39</v>
      </c>
      <c r="G328" s="7" t="s">
        <v>15</v>
      </c>
      <c r="H328" s="7" t="s">
        <v>1790</v>
      </c>
    </row>
    <row r="329" spans="1:8" x14ac:dyDescent="0.25">
      <c r="A329" s="7" t="s">
        <v>242</v>
      </c>
      <c r="B329" s="8" t="s">
        <v>1793</v>
      </c>
      <c r="C329" s="9">
        <v>0.28999999999999998</v>
      </c>
      <c r="D329" s="9">
        <v>0.26800000000000002</v>
      </c>
      <c r="E329" s="10">
        <v>16</v>
      </c>
      <c r="F329" s="10">
        <v>4.29</v>
      </c>
      <c r="G329" s="7" t="s">
        <v>15</v>
      </c>
      <c r="H329" s="7" t="s">
        <v>1790</v>
      </c>
    </row>
    <row r="330" spans="1:8" x14ac:dyDescent="0.25">
      <c r="A330" s="7" t="s">
        <v>242</v>
      </c>
      <c r="B330" s="8" t="s">
        <v>1794</v>
      </c>
      <c r="C330" s="9">
        <v>0.55000000000000004</v>
      </c>
      <c r="D330" s="9">
        <v>0.253</v>
      </c>
      <c r="E330" s="10">
        <v>16</v>
      </c>
      <c r="F330" s="10">
        <v>4.04</v>
      </c>
      <c r="G330" s="7" t="s">
        <v>15</v>
      </c>
      <c r="H330" s="7" t="s">
        <v>1790</v>
      </c>
    </row>
    <row r="331" spans="1:8" x14ac:dyDescent="0.25">
      <c r="A331" s="7" t="s">
        <v>242</v>
      </c>
      <c r="B331" s="8" t="s">
        <v>1794</v>
      </c>
      <c r="C331" s="9">
        <v>0.55000000000000004</v>
      </c>
      <c r="D331" s="9">
        <v>0.251</v>
      </c>
      <c r="E331" s="10">
        <v>16</v>
      </c>
      <c r="F331" s="10">
        <v>4.0199999999999996</v>
      </c>
      <c r="G331" s="7" t="s">
        <v>15</v>
      </c>
      <c r="H331" s="7" t="s">
        <v>1790</v>
      </c>
    </row>
    <row r="332" spans="1:8" x14ac:dyDescent="0.25">
      <c r="A332" s="7" t="s">
        <v>242</v>
      </c>
      <c r="B332" s="8" t="s">
        <v>1795</v>
      </c>
      <c r="C332" s="9">
        <v>0.59</v>
      </c>
      <c r="D332" s="9">
        <v>0.127</v>
      </c>
      <c r="E332" s="10">
        <v>16</v>
      </c>
      <c r="F332" s="10">
        <v>2.04</v>
      </c>
      <c r="G332" s="7" t="s">
        <v>15</v>
      </c>
      <c r="H332" s="7" t="s">
        <v>1790</v>
      </c>
    </row>
    <row r="333" spans="1:8" x14ac:dyDescent="0.25">
      <c r="A333" s="7" t="s">
        <v>242</v>
      </c>
      <c r="B333" s="8" t="s">
        <v>1796</v>
      </c>
      <c r="C333" s="9">
        <v>0.21</v>
      </c>
      <c r="D333" s="9">
        <v>8.5999999999999993E-2</v>
      </c>
      <c r="E333" s="10">
        <v>16</v>
      </c>
      <c r="F333" s="10">
        <v>1.38</v>
      </c>
      <c r="G333" s="7" t="s">
        <v>15</v>
      </c>
      <c r="H333" s="7" t="s">
        <v>1790</v>
      </c>
    </row>
    <row r="334" spans="1:8" x14ac:dyDescent="0.25">
      <c r="A334" s="7" t="s">
        <v>242</v>
      </c>
      <c r="B334" s="8" t="s">
        <v>1736</v>
      </c>
      <c r="C334" s="9">
        <v>0.68</v>
      </c>
      <c r="D334" s="9">
        <v>3.5000000000000003E-2</v>
      </c>
      <c r="E334" s="10">
        <v>16</v>
      </c>
      <c r="F334" s="10">
        <v>0.56000000000000005</v>
      </c>
      <c r="G334" s="7" t="s">
        <v>15</v>
      </c>
      <c r="H334" s="7" t="s">
        <v>1790</v>
      </c>
    </row>
    <row r="335" spans="1:8" x14ac:dyDescent="0.25">
      <c r="A335" s="7"/>
      <c r="B335" s="8"/>
      <c r="C335" s="11">
        <f>SUM(C324:C334)</f>
        <v>16.070000000000004</v>
      </c>
      <c r="D335" s="11">
        <f>SUM(D324:D334)</f>
        <v>6.016</v>
      </c>
      <c r="E335" s="10"/>
      <c r="F335" s="12">
        <f>SUM(F324:F334)</f>
        <v>96.26</v>
      </c>
      <c r="G335" s="7"/>
      <c r="H335" s="13" t="s">
        <v>19</v>
      </c>
    </row>
    <row r="336" spans="1:8" x14ac:dyDescent="0.25">
      <c r="A336" s="7" t="s">
        <v>1677</v>
      </c>
      <c r="B336" s="8" t="s">
        <v>1797</v>
      </c>
      <c r="C336" s="9">
        <v>2.79</v>
      </c>
      <c r="D336" s="9">
        <v>0.33900000000000002</v>
      </c>
      <c r="E336" s="10">
        <v>16</v>
      </c>
      <c r="F336" s="10">
        <v>5.43</v>
      </c>
      <c r="G336" s="7" t="s">
        <v>213</v>
      </c>
      <c r="H336" s="7" t="s">
        <v>1798</v>
      </c>
    </row>
    <row r="337" spans="1:8" x14ac:dyDescent="0.25">
      <c r="A337" s="7" t="s">
        <v>242</v>
      </c>
      <c r="B337" s="8" t="s">
        <v>1799</v>
      </c>
      <c r="C337" s="9">
        <v>1.26</v>
      </c>
      <c r="D337" s="9">
        <v>1.1559999999999999</v>
      </c>
      <c r="E337" s="10">
        <v>16</v>
      </c>
      <c r="F337" s="10">
        <v>18.489999999999998</v>
      </c>
      <c r="G337" s="7" t="s">
        <v>15</v>
      </c>
      <c r="H337" s="7" t="s">
        <v>1798</v>
      </c>
    </row>
    <row r="338" spans="1:8" x14ac:dyDescent="0.25">
      <c r="A338" s="7" t="s">
        <v>242</v>
      </c>
      <c r="B338" s="8" t="s">
        <v>1800</v>
      </c>
      <c r="C338" s="9">
        <v>1.02</v>
      </c>
      <c r="D338" s="9">
        <v>1.0209999999999999</v>
      </c>
      <c r="E338" s="10">
        <v>16</v>
      </c>
      <c r="F338" s="10">
        <v>16.34</v>
      </c>
      <c r="G338" s="7" t="s">
        <v>15</v>
      </c>
      <c r="H338" s="7" t="s">
        <v>1798</v>
      </c>
    </row>
    <row r="339" spans="1:8" x14ac:dyDescent="0.25">
      <c r="A339" s="7" t="s">
        <v>242</v>
      </c>
      <c r="B339" s="8" t="s">
        <v>1801</v>
      </c>
      <c r="C339" s="9">
        <v>1.58</v>
      </c>
      <c r="D339" s="9">
        <v>0.85799999999999998</v>
      </c>
      <c r="E339" s="10">
        <v>16</v>
      </c>
      <c r="F339" s="10">
        <v>13.72</v>
      </c>
      <c r="G339" s="7" t="s">
        <v>15</v>
      </c>
      <c r="H339" s="7" t="s">
        <v>1798</v>
      </c>
    </row>
    <row r="340" spans="1:8" x14ac:dyDescent="0.25">
      <c r="A340" s="7" t="s">
        <v>242</v>
      </c>
      <c r="B340" s="8" t="s">
        <v>1802</v>
      </c>
      <c r="C340" s="9">
        <v>0.89</v>
      </c>
      <c r="D340" s="9">
        <v>0.80600000000000005</v>
      </c>
      <c r="E340" s="10">
        <v>16</v>
      </c>
      <c r="F340" s="10">
        <v>12.9</v>
      </c>
      <c r="G340" s="7" t="s">
        <v>15</v>
      </c>
      <c r="H340" s="7" t="s">
        <v>1798</v>
      </c>
    </row>
    <row r="341" spans="1:8" x14ac:dyDescent="0.25">
      <c r="A341" s="7" t="s">
        <v>242</v>
      </c>
      <c r="B341" s="8" t="s">
        <v>1803</v>
      </c>
      <c r="C341" s="9">
        <v>0.53</v>
      </c>
      <c r="D341" s="9">
        <v>0.48899999999999999</v>
      </c>
      <c r="E341" s="10">
        <v>16</v>
      </c>
      <c r="F341" s="10">
        <v>7.82</v>
      </c>
      <c r="G341" s="7" t="s">
        <v>15</v>
      </c>
      <c r="H341" s="7" t="s">
        <v>1798</v>
      </c>
    </row>
    <row r="342" spans="1:8" x14ac:dyDescent="0.25">
      <c r="A342" s="7" t="s">
        <v>242</v>
      </c>
      <c r="B342" s="8" t="s">
        <v>1644</v>
      </c>
      <c r="C342" s="9">
        <v>1.27</v>
      </c>
      <c r="D342" s="9">
        <v>0.25600000000000001</v>
      </c>
      <c r="E342" s="10">
        <v>16</v>
      </c>
      <c r="F342" s="10">
        <v>4.0999999999999996</v>
      </c>
      <c r="G342" s="7" t="s">
        <v>15</v>
      </c>
      <c r="H342" s="7" t="s">
        <v>1798</v>
      </c>
    </row>
    <row r="343" spans="1:8" x14ac:dyDescent="0.25">
      <c r="A343" s="7" t="s">
        <v>242</v>
      </c>
      <c r="B343" s="8" t="s">
        <v>1804</v>
      </c>
      <c r="C343" s="9">
        <v>0.87</v>
      </c>
      <c r="D343" s="9">
        <v>0.191</v>
      </c>
      <c r="E343" s="10">
        <v>16</v>
      </c>
      <c r="F343" s="10">
        <v>3.06</v>
      </c>
      <c r="G343" s="7" t="s">
        <v>15</v>
      </c>
      <c r="H343" s="7" t="s">
        <v>1798</v>
      </c>
    </row>
    <row r="344" spans="1:8" x14ac:dyDescent="0.25">
      <c r="A344" s="7" t="s">
        <v>242</v>
      </c>
      <c r="B344" s="8" t="s">
        <v>1805</v>
      </c>
      <c r="C344" s="9">
        <v>0.4</v>
      </c>
      <c r="D344" s="9">
        <v>0.114</v>
      </c>
      <c r="E344" s="10">
        <v>16</v>
      </c>
      <c r="F344" s="10">
        <v>1.83</v>
      </c>
      <c r="G344" s="7" t="s">
        <v>15</v>
      </c>
      <c r="H344" s="7" t="s">
        <v>1798</v>
      </c>
    </row>
    <row r="345" spans="1:8" x14ac:dyDescent="0.25">
      <c r="A345" s="7" t="s">
        <v>242</v>
      </c>
      <c r="B345" s="8" t="s">
        <v>1640</v>
      </c>
      <c r="C345" s="9">
        <v>3.78</v>
      </c>
      <c r="D345" s="9">
        <v>1.7000000000000001E-2</v>
      </c>
      <c r="E345" s="10">
        <v>16</v>
      </c>
      <c r="F345" s="10">
        <v>0.27</v>
      </c>
      <c r="G345" s="7" t="s">
        <v>15</v>
      </c>
      <c r="H345" s="7" t="s">
        <v>1798</v>
      </c>
    </row>
    <row r="346" spans="1:8" x14ac:dyDescent="0.25">
      <c r="A346" s="7"/>
      <c r="B346" s="8"/>
      <c r="C346" s="11">
        <f>SUM(C336:C345)</f>
        <v>14.389999999999999</v>
      </c>
      <c r="D346" s="11">
        <f>SUM(D336:D345)</f>
        <v>5.2469999999999999</v>
      </c>
      <c r="E346" s="10"/>
      <c r="F346" s="12">
        <f>SUM(F336:F345)</f>
        <v>83.95999999999998</v>
      </c>
      <c r="G346" s="7"/>
      <c r="H346" s="13" t="s">
        <v>19</v>
      </c>
    </row>
    <row r="347" spans="1:8" x14ac:dyDescent="0.25">
      <c r="A347" s="7" t="s">
        <v>242</v>
      </c>
      <c r="B347" s="8" t="s">
        <v>1675</v>
      </c>
      <c r="C347" s="9">
        <v>1.97</v>
      </c>
      <c r="D347" s="9">
        <v>1.1659999999999999</v>
      </c>
      <c r="E347" s="10">
        <v>16</v>
      </c>
      <c r="F347" s="10">
        <v>18.649999999999999</v>
      </c>
      <c r="G347" s="7" t="s">
        <v>15</v>
      </c>
      <c r="H347" s="7" t="s">
        <v>1806</v>
      </c>
    </row>
    <row r="348" spans="1:8" x14ac:dyDescent="0.25">
      <c r="A348" s="7" t="s">
        <v>242</v>
      </c>
      <c r="B348" s="8" t="s">
        <v>1807</v>
      </c>
      <c r="C348" s="9">
        <v>1.5</v>
      </c>
      <c r="D348" s="9">
        <v>1.1060000000000001</v>
      </c>
      <c r="E348" s="10">
        <v>16</v>
      </c>
      <c r="F348" s="10">
        <v>17.690000000000001</v>
      </c>
      <c r="G348" s="7" t="s">
        <v>15</v>
      </c>
      <c r="H348" s="7" t="s">
        <v>1806</v>
      </c>
    </row>
    <row r="349" spans="1:8" x14ac:dyDescent="0.25">
      <c r="A349" s="7" t="s">
        <v>242</v>
      </c>
      <c r="B349" s="8" t="s">
        <v>1808</v>
      </c>
      <c r="C349" s="9">
        <v>0.51</v>
      </c>
      <c r="D349" s="9">
        <v>0.501</v>
      </c>
      <c r="E349" s="10">
        <v>16</v>
      </c>
      <c r="F349" s="10">
        <v>8.02</v>
      </c>
      <c r="G349" s="7" t="s">
        <v>15</v>
      </c>
      <c r="H349" s="7" t="s">
        <v>1806</v>
      </c>
    </row>
    <row r="350" spans="1:8" x14ac:dyDescent="0.25">
      <c r="A350" s="7" t="s">
        <v>242</v>
      </c>
      <c r="B350" s="8" t="s">
        <v>1809</v>
      </c>
      <c r="C350" s="9">
        <v>0.27</v>
      </c>
      <c r="D350" s="9">
        <v>0.23300000000000001</v>
      </c>
      <c r="E350" s="10">
        <v>16</v>
      </c>
      <c r="F350" s="10">
        <v>3.73</v>
      </c>
      <c r="G350" s="7" t="s">
        <v>15</v>
      </c>
      <c r="H350" s="7" t="s">
        <v>1806</v>
      </c>
    </row>
    <row r="351" spans="1:8" x14ac:dyDescent="0.25">
      <c r="A351" s="7" t="s">
        <v>242</v>
      </c>
      <c r="B351" s="8" t="s">
        <v>1810</v>
      </c>
      <c r="C351" s="9">
        <v>1.33</v>
      </c>
      <c r="D351" s="9">
        <v>0.17</v>
      </c>
      <c r="E351" s="10">
        <v>16</v>
      </c>
      <c r="F351" s="10">
        <v>2.71</v>
      </c>
      <c r="G351" s="7" t="s">
        <v>15</v>
      </c>
      <c r="H351" s="7" t="s">
        <v>1806</v>
      </c>
    </row>
    <row r="352" spans="1:8" x14ac:dyDescent="0.25">
      <c r="A352" s="7" t="s">
        <v>242</v>
      </c>
      <c r="B352" s="8" t="s">
        <v>1603</v>
      </c>
      <c r="C352" s="9">
        <v>0.84</v>
      </c>
      <c r="D352" s="9">
        <v>9.9000000000000005E-2</v>
      </c>
      <c r="E352" s="10">
        <v>16</v>
      </c>
      <c r="F352" s="10">
        <v>1.58</v>
      </c>
      <c r="G352" s="7" t="s">
        <v>15</v>
      </c>
      <c r="H352" s="7" t="s">
        <v>1806</v>
      </c>
    </row>
    <row r="353" spans="1:8" x14ac:dyDescent="0.25">
      <c r="A353" s="7" t="s">
        <v>242</v>
      </c>
      <c r="B353" s="8" t="s">
        <v>1603</v>
      </c>
      <c r="C353" s="9">
        <v>0.84</v>
      </c>
      <c r="D353" s="9">
        <v>5.1999999999999998E-2</v>
      </c>
      <c r="E353" s="10">
        <v>16</v>
      </c>
      <c r="F353" s="10">
        <v>0.83</v>
      </c>
      <c r="G353" s="7" t="s">
        <v>15</v>
      </c>
      <c r="H353" s="7" t="s">
        <v>1806</v>
      </c>
    </row>
    <row r="354" spans="1:8" x14ac:dyDescent="0.25">
      <c r="A354" s="7" t="s">
        <v>242</v>
      </c>
      <c r="B354" s="8" t="s">
        <v>1811</v>
      </c>
      <c r="C354" s="9">
        <v>0.79</v>
      </c>
      <c r="D354" s="9">
        <v>1.7999999999999999E-2</v>
      </c>
      <c r="E354" s="10">
        <v>16</v>
      </c>
      <c r="F354" s="10">
        <v>0.28999999999999998</v>
      </c>
      <c r="G354" s="7" t="s">
        <v>15</v>
      </c>
      <c r="H354" s="7" t="s">
        <v>1806</v>
      </c>
    </row>
    <row r="355" spans="1:8" x14ac:dyDescent="0.25">
      <c r="A355" s="7"/>
      <c r="B355" s="8"/>
      <c r="C355" s="11">
        <f>SUM(C347:C354)</f>
        <v>8.0500000000000007</v>
      </c>
      <c r="D355" s="11">
        <f>SUM(D347:D354)</f>
        <v>3.3450000000000002</v>
      </c>
      <c r="E355" s="10"/>
      <c r="F355" s="12">
        <f>SUM(F347:F354)</f>
        <v>53.499999999999993</v>
      </c>
      <c r="G355" s="7"/>
      <c r="H355" s="13" t="s">
        <v>19</v>
      </c>
    </row>
    <row r="356" spans="1:8" x14ac:dyDescent="0.25">
      <c r="A356" s="7" t="s">
        <v>1677</v>
      </c>
      <c r="B356" s="8" t="s">
        <v>1812</v>
      </c>
      <c r="C356" s="9">
        <v>4.87</v>
      </c>
      <c r="D356" s="9">
        <v>0.439</v>
      </c>
      <c r="E356" s="10">
        <v>16</v>
      </c>
      <c r="F356" s="10">
        <v>7.02</v>
      </c>
      <c r="G356" s="7" t="s">
        <v>213</v>
      </c>
      <c r="H356" s="7" t="s">
        <v>1813</v>
      </c>
    </row>
    <row r="357" spans="1:8" x14ac:dyDescent="0.25">
      <c r="A357" s="7" t="s">
        <v>242</v>
      </c>
      <c r="B357" s="8" t="s">
        <v>1814</v>
      </c>
      <c r="C357" s="9">
        <v>1.1299999999999999</v>
      </c>
      <c r="D357" s="9">
        <v>0.86799999999999999</v>
      </c>
      <c r="E357" s="10">
        <v>16</v>
      </c>
      <c r="F357" s="10">
        <v>13.88</v>
      </c>
      <c r="G357" s="7" t="s">
        <v>15</v>
      </c>
      <c r="H357" s="7" t="s">
        <v>1813</v>
      </c>
    </row>
    <row r="358" spans="1:8" x14ac:dyDescent="0.25">
      <c r="A358" s="7" t="s">
        <v>242</v>
      </c>
      <c r="B358" s="8" t="s">
        <v>1815</v>
      </c>
      <c r="C358" s="9">
        <v>0.64</v>
      </c>
      <c r="D358" s="9">
        <v>0.58699999999999997</v>
      </c>
      <c r="E358" s="10">
        <v>16</v>
      </c>
      <c r="F358" s="10">
        <v>9.4</v>
      </c>
      <c r="G358" s="7" t="s">
        <v>15</v>
      </c>
      <c r="H358" s="7" t="s">
        <v>1813</v>
      </c>
    </row>
    <row r="359" spans="1:8" x14ac:dyDescent="0.25">
      <c r="A359" s="7" t="s">
        <v>242</v>
      </c>
      <c r="B359" s="8" t="s">
        <v>1816</v>
      </c>
      <c r="C359" s="9">
        <v>5.73</v>
      </c>
      <c r="D359" s="9">
        <v>0.56299999999999994</v>
      </c>
      <c r="E359" s="10">
        <v>16</v>
      </c>
      <c r="F359" s="10">
        <v>9</v>
      </c>
      <c r="G359" s="7" t="s">
        <v>15</v>
      </c>
      <c r="H359" s="7" t="s">
        <v>1813</v>
      </c>
    </row>
    <row r="360" spans="1:8" x14ac:dyDescent="0.25">
      <c r="A360" s="7" t="s">
        <v>242</v>
      </c>
      <c r="B360" s="8" t="s">
        <v>1804</v>
      </c>
      <c r="C360" s="9">
        <v>0.87</v>
      </c>
      <c r="D360" s="9">
        <v>0.54</v>
      </c>
      <c r="E360" s="10">
        <v>16</v>
      </c>
      <c r="F360" s="10">
        <v>8.64</v>
      </c>
      <c r="G360" s="7" t="s">
        <v>15</v>
      </c>
      <c r="H360" s="7" t="s">
        <v>1813</v>
      </c>
    </row>
    <row r="361" spans="1:8" x14ac:dyDescent="0.25">
      <c r="A361" s="7" t="s">
        <v>242</v>
      </c>
      <c r="B361" s="8" t="s">
        <v>1817</v>
      </c>
      <c r="C361" s="9">
        <v>0.53</v>
      </c>
      <c r="D361" s="9">
        <v>0.47599999999999998</v>
      </c>
      <c r="E361" s="10">
        <v>16</v>
      </c>
      <c r="F361" s="10">
        <v>7.61</v>
      </c>
      <c r="G361" s="7" t="s">
        <v>15</v>
      </c>
      <c r="H361" s="7" t="s">
        <v>1813</v>
      </c>
    </row>
    <row r="362" spans="1:8" x14ac:dyDescent="0.25">
      <c r="A362" s="7" t="s">
        <v>242</v>
      </c>
      <c r="B362" s="8" t="s">
        <v>1818</v>
      </c>
      <c r="C362" s="9">
        <v>0.37</v>
      </c>
      <c r="D362" s="9">
        <v>0.36499999999999999</v>
      </c>
      <c r="E362" s="10">
        <v>16</v>
      </c>
      <c r="F362" s="10">
        <v>5.84</v>
      </c>
      <c r="G362" s="7" t="s">
        <v>15</v>
      </c>
      <c r="H362" s="7" t="s">
        <v>1813</v>
      </c>
    </row>
    <row r="363" spans="1:8" x14ac:dyDescent="0.25">
      <c r="A363" s="7" t="s">
        <v>242</v>
      </c>
      <c r="B363" s="8" t="s">
        <v>1819</v>
      </c>
      <c r="C363" s="9">
        <v>0.83</v>
      </c>
      <c r="D363" s="9">
        <v>0.32300000000000001</v>
      </c>
      <c r="E363" s="10">
        <v>16</v>
      </c>
      <c r="F363" s="10">
        <v>5.17</v>
      </c>
      <c r="G363" s="7" t="s">
        <v>15</v>
      </c>
      <c r="H363" s="7" t="s">
        <v>1813</v>
      </c>
    </row>
    <row r="364" spans="1:8" x14ac:dyDescent="0.25">
      <c r="A364" s="7" t="s">
        <v>242</v>
      </c>
      <c r="B364" s="8" t="s">
        <v>1820</v>
      </c>
      <c r="C364" s="9">
        <v>0.4</v>
      </c>
      <c r="D364" s="9">
        <v>0.315</v>
      </c>
      <c r="E364" s="10">
        <v>16</v>
      </c>
      <c r="F364" s="10">
        <v>5.05</v>
      </c>
      <c r="G364" s="7" t="s">
        <v>15</v>
      </c>
      <c r="H364" s="7" t="s">
        <v>1813</v>
      </c>
    </row>
    <row r="365" spans="1:8" x14ac:dyDescent="0.25">
      <c r="A365" s="7" t="s">
        <v>242</v>
      </c>
      <c r="B365" s="8" t="s">
        <v>1821</v>
      </c>
      <c r="C365" s="9">
        <v>0.5</v>
      </c>
      <c r="D365" s="9">
        <v>0.307</v>
      </c>
      <c r="E365" s="10">
        <v>16</v>
      </c>
      <c r="F365" s="10">
        <v>4.91</v>
      </c>
      <c r="G365" s="7" t="s">
        <v>15</v>
      </c>
      <c r="H365" s="7" t="s">
        <v>1813</v>
      </c>
    </row>
    <row r="366" spans="1:8" x14ac:dyDescent="0.25">
      <c r="A366" s="7" t="s">
        <v>242</v>
      </c>
      <c r="B366" s="8" t="s">
        <v>1822</v>
      </c>
      <c r="C366" s="9">
        <v>0.34</v>
      </c>
      <c r="D366" s="9">
        <v>0.28499999999999998</v>
      </c>
      <c r="E366" s="10">
        <v>16</v>
      </c>
      <c r="F366" s="10">
        <v>4.5599999999999996</v>
      </c>
      <c r="G366" s="7" t="s">
        <v>15</v>
      </c>
      <c r="H366" s="7" t="s">
        <v>1813</v>
      </c>
    </row>
    <row r="367" spans="1:8" x14ac:dyDescent="0.25">
      <c r="A367" s="7" t="s">
        <v>242</v>
      </c>
      <c r="B367" s="8" t="s">
        <v>1823</v>
      </c>
      <c r="C367" s="9">
        <v>2.77</v>
      </c>
      <c r="D367" s="9">
        <v>0.20100000000000001</v>
      </c>
      <c r="E367" s="10">
        <v>16</v>
      </c>
      <c r="F367" s="10">
        <v>3.22</v>
      </c>
      <c r="G367" s="7" t="s">
        <v>15</v>
      </c>
      <c r="H367" s="7" t="s">
        <v>1813</v>
      </c>
    </row>
    <row r="368" spans="1:8" x14ac:dyDescent="0.25">
      <c r="A368" s="7" t="s">
        <v>242</v>
      </c>
      <c r="B368" s="8" t="s">
        <v>1824</v>
      </c>
      <c r="C368" s="9">
        <v>2</v>
      </c>
      <c r="D368" s="9">
        <v>0.108</v>
      </c>
      <c r="E368" s="10">
        <v>16</v>
      </c>
      <c r="F368" s="10">
        <v>1.73</v>
      </c>
      <c r="G368" s="7" t="s">
        <v>15</v>
      </c>
      <c r="H368" s="7" t="s">
        <v>1813</v>
      </c>
    </row>
    <row r="369" spans="1:8" x14ac:dyDescent="0.25">
      <c r="A369" s="7"/>
      <c r="B369" s="8"/>
      <c r="C369" s="11">
        <f>SUM(C356:C368)</f>
        <v>20.98</v>
      </c>
      <c r="D369" s="11">
        <f>SUM(D356:D368)</f>
        <v>5.3770000000000007</v>
      </c>
      <c r="E369" s="10"/>
      <c r="F369" s="12">
        <f>SUM(F356:F368)</f>
        <v>86.03</v>
      </c>
      <c r="G369" s="7"/>
      <c r="H369" s="13" t="s">
        <v>19</v>
      </c>
    </row>
    <row r="370" spans="1:8" x14ac:dyDescent="0.25">
      <c r="A370" s="7" t="s">
        <v>242</v>
      </c>
      <c r="B370" s="8" t="s">
        <v>1825</v>
      </c>
      <c r="C370" s="9">
        <v>2.33</v>
      </c>
      <c r="D370" s="9">
        <v>1.675</v>
      </c>
      <c r="E370" s="10">
        <v>16</v>
      </c>
      <c r="F370" s="10">
        <v>26.81</v>
      </c>
      <c r="G370" s="7" t="s">
        <v>15</v>
      </c>
      <c r="H370" s="7" t="s">
        <v>1826</v>
      </c>
    </row>
    <row r="371" spans="1:8" x14ac:dyDescent="0.25">
      <c r="A371" s="7" t="s">
        <v>242</v>
      </c>
      <c r="B371" s="8" t="s">
        <v>1827</v>
      </c>
      <c r="C371" s="9">
        <v>1.94</v>
      </c>
      <c r="D371" s="9">
        <v>0.94899999999999995</v>
      </c>
      <c r="E371" s="10">
        <v>16</v>
      </c>
      <c r="F371" s="10">
        <v>15.18</v>
      </c>
      <c r="G371" s="7" t="s">
        <v>15</v>
      </c>
      <c r="H371" s="7" t="s">
        <v>1826</v>
      </c>
    </row>
    <row r="372" spans="1:8" x14ac:dyDescent="0.25">
      <c r="A372" s="7" t="s">
        <v>242</v>
      </c>
      <c r="B372" s="8" t="s">
        <v>1828</v>
      </c>
      <c r="C372" s="9">
        <v>3.35</v>
      </c>
      <c r="D372" s="9">
        <v>0.53400000000000003</v>
      </c>
      <c r="E372" s="10">
        <v>16</v>
      </c>
      <c r="F372" s="10">
        <v>8.5500000000000007</v>
      </c>
      <c r="G372" s="7" t="s">
        <v>15</v>
      </c>
      <c r="H372" s="7" t="s">
        <v>1826</v>
      </c>
    </row>
    <row r="373" spans="1:8" x14ac:dyDescent="0.25">
      <c r="A373" s="7" t="s">
        <v>242</v>
      </c>
      <c r="B373" s="8" t="s">
        <v>1829</v>
      </c>
      <c r="C373" s="9">
        <v>1.1100000000000001</v>
      </c>
      <c r="D373" s="9">
        <v>0.52</v>
      </c>
      <c r="E373" s="10">
        <v>16</v>
      </c>
      <c r="F373" s="10">
        <v>8.32</v>
      </c>
      <c r="G373" s="7" t="s">
        <v>15</v>
      </c>
      <c r="H373" s="7" t="s">
        <v>1826</v>
      </c>
    </row>
    <row r="374" spans="1:8" x14ac:dyDescent="0.25">
      <c r="A374" s="7" t="s">
        <v>242</v>
      </c>
      <c r="B374" s="8" t="s">
        <v>1830</v>
      </c>
      <c r="C374" s="9">
        <v>0.55000000000000004</v>
      </c>
      <c r="D374" s="9">
        <v>0.51100000000000001</v>
      </c>
      <c r="E374" s="10">
        <v>16</v>
      </c>
      <c r="F374" s="10">
        <v>8.17</v>
      </c>
      <c r="G374" s="7" t="s">
        <v>15</v>
      </c>
      <c r="H374" s="7" t="s">
        <v>1826</v>
      </c>
    </row>
    <row r="375" spans="1:8" x14ac:dyDescent="0.25">
      <c r="A375" s="7" t="s">
        <v>242</v>
      </c>
      <c r="B375" s="8" t="s">
        <v>1831</v>
      </c>
      <c r="C375" s="9">
        <v>3.95</v>
      </c>
      <c r="D375" s="9">
        <v>3.5999999999999997E-2</v>
      </c>
      <c r="E375" s="10">
        <v>16</v>
      </c>
      <c r="F375" s="10">
        <v>0.56999999999999995</v>
      </c>
      <c r="G375" s="7" t="s">
        <v>15</v>
      </c>
      <c r="H375" s="7" t="s">
        <v>1826</v>
      </c>
    </row>
    <row r="376" spans="1:8" x14ac:dyDescent="0.25">
      <c r="A376" s="7"/>
      <c r="B376" s="8"/>
      <c r="C376" s="11">
        <f>SUM(C370:C375)</f>
        <v>13.23</v>
      </c>
      <c r="D376" s="11">
        <f>SUM(D370:D375)</f>
        <v>4.2249999999999996</v>
      </c>
      <c r="E376" s="10"/>
      <c r="F376" s="12">
        <f>SUM(F370:F375)</f>
        <v>67.59999999999998</v>
      </c>
      <c r="G376" s="7"/>
      <c r="H376" s="13" t="s">
        <v>19</v>
      </c>
    </row>
    <row r="377" spans="1:8" x14ac:dyDescent="0.25">
      <c r="A377" s="7" t="s">
        <v>242</v>
      </c>
      <c r="B377" s="8" t="s">
        <v>1832</v>
      </c>
      <c r="C377" s="9">
        <v>0.48</v>
      </c>
      <c r="D377" s="9">
        <v>0.48</v>
      </c>
      <c r="E377" s="10">
        <v>16</v>
      </c>
      <c r="F377" s="10">
        <v>7.68</v>
      </c>
      <c r="G377" s="7" t="s">
        <v>15</v>
      </c>
      <c r="H377" s="7" t="s">
        <v>1220</v>
      </c>
    </row>
    <row r="378" spans="1:8" x14ac:dyDescent="0.25">
      <c r="A378" s="7" t="s">
        <v>242</v>
      </c>
      <c r="B378" s="8" t="s">
        <v>1833</v>
      </c>
      <c r="C378" s="9">
        <v>0.36</v>
      </c>
      <c r="D378" s="9">
        <v>0.35499999999999998</v>
      </c>
      <c r="E378" s="10">
        <v>16</v>
      </c>
      <c r="F378" s="10">
        <v>5.69</v>
      </c>
      <c r="G378" s="7" t="s">
        <v>15</v>
      </c>
      <c r="H378" s="7" t="s">
        <v>1220</v>
      </c>
    </row>
    <row r="379" spans="1:8" x14ac:dyDescent="0.25">
      <c r="A379" s="7" t="s">
        <v>242</v>
      </c>
      <c r="B379" s="8" t="s">
        <v>1834</v>
      </c>
      <c r="C379" s="9">
        <v>0.47</v>
      </c>
      <c r="D379" s="9">
        <v>0.32</v>
      </c>
      <c r="E379" s="10">
        <v>16</v>
      </c>
      <c r="F379" s="10">
        <v>5.12</v>
      </c>
      <c r="G379" s="7" t="s">
        <v>15</v>
      </c>
      <c r="H379" s="7" t="s">
        <v>1220</v>
      </c>
    </row>
    <row r="380" spans="1:8" x14ac:dyDescent="0.25">
      <c r="A380" s="7" t="s">
        <v>242</v>
      </c>
      <c r="B380" s="8" t="s">
        <v>1835</v>
      </c>
      <c r="C380" s="9">
        <v>1.2</v>
      </c>
      <c r="D380" s="9">
        <v>0.28999999999999998</v>
      </c>
      <c r="E380" s="10">
        <v>16</v>
      </c>
      <c r="F380" s="10">
        <v>4.63</v>
      </c>
      <c r="G380" s="7" t="s">
        <v>15</v>
      </c>
      <c r="H380" s="7" t="s">
        <v>1220</v>
      </c>
    </row>
    <row r="381" spans="1:8" x14ac:dyDescent="0.25">
      <c r="A381" s="7" t="s">
        <v>242</v>
      </c>
      <c r="B381" s="8" t="s">
        <v>1836</v>
      </c>
      <c r="C381" s="9">
        <v>0.34</v>
      </c>
      <c r="D381" s="9">
        <v>0.191</v>
      </c>
      <c r="E381" s="10">
        <v>16</v>
      </c>
      <c r="F381" s="10">
        <v>3.06</v>
      </c>
      <c r="G381" s="7" t="s">
        <v>15</v>
      </c>
      <c r="H381" s="7" t="s">
        <v>1220</v>
      </c>
    </row>
    <row r="382" spans="1:8" x14ac:dyDescent="0.25">
      <c r="A382" s="7" t="s">
        <v>242</v>
      </c>
      <c r="B382" s="8" t="s">
        <v>1837</v>
      </c>
      <c r="C382" s="9">
        <v>0.19</v>
      </c>
      <c r="D382" s="9">
        <v>0.186</v>
      </c>
      <c r="E382" s="10">
        <v>16</v>
      </c>
      <c r="F382" s="10">
        <v>2.98</v>
      </c>
      <c r="G382" s="7" t="s">
        <v>15</v>
      </c>
      <c r="H382" s="7" t="s">
        <v>1220</v>
      </c>
    </row>
    <row r="383" spans="1:8" x14ac:dyDescent="0.25">
      <c r="A383" s="7" t="s">
        <v>242</v>
      </c>
      <c r="B383" s="8" t="s">
        <v>1767</v>
      </c>
      <c r="C383" s="9">
        <v>7.31</v>
      </c>
      <c r="D383" s="9">
        <v>8.1000000000000003E-2</v>
      </c>
      <c r="E383" s="10">
        <v>16</v>
      </c>
      <c r="F383" s="10">
        <v>1.29</v>
      </c>
      <c r="G383" s="7" t="s">
        <v>15</v>
      </c>
      <c r="H383" s="7" t="s">
        <v>1220</v>
      </c>
    </row>
    <row r="384" spans="1:8" x14ac:dyDescent="0.25">
      <c r="A384" s="7" t="s">
        <v>242</v>
      </c>
      <c r="B384" s="8" t="s">
        <v>1838</v>
      </c>
      <c r="C384" s="9">
        <v>0.28999999999999998</v>
      </c>
      <c r="D384" s="9">
        <v>6.9000000000000006E-2</v>
      </c>
      <c r="E384" s="10">
        <v>16</v>
      </c>
      <c r="F384" s="10">
        <v>1.1000000000000001</v>
      </c>
      <c r="G384" s="7" t="s">
        <v>15</v>
      </c>
      <c r="H384" s="7" t="s">
        <v>1220</v>
      </c>
    </row>
    <row r="385" spans="1:8" x14ac:dyDescent="0.25">
      <c r="A385" s="14"/>
      <c r="B385" s="15"/>
      <c r="C385" s="16">
        <f>SUM(C377:C384)</f>
        <v>10.639999999999999</v>
      </c>
      <c r="D385" s="16">
        <f>SUM(D377:D384)</f>
        <v>1.972</v>
      </c>
      <c r="E385" s="15"/>
      <c r="F385" s="18">
        <f>SUM(F377:F384)</f>
        <v>31.55</v>
      </c>
      <c r="G385" s="14"/>
      <c r="H385" s="13" t="s">
        <v>19</v>
      </c>
    </row>
    <row r="386" spans="1:8" x14ac:dyDescent="0.25">
      <c r="A386" s="14"/>
      <c r="B386" s="15"/>
      <c r="C386" s="16">
        <f>SUM(C134+C190+C313+C323+C335+C346+C355+C369+C376+C385)</f>
        <v>688.7</v>
      </c>
      <c r="D386" s="16">
        <f>SUM(D134+D190+D313+D323+D335+D346+D355+D369+D376+D385)</f>
        <v>234.88000000000014</v>
      </c>
      <c r="E386" s="15"/>
      <c r="F386" s="18">
        <f>SUM(F134+F190+F313+F323+F335+F346+F355+F369+F376+F385)</f>
        <v>3758.12</v>
      </c>
      <c r="G386" s="14"/>
      <c r="H386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8"/>
  <sheetViews>
    <sheetView workbookViewId="0">
      <selection activeCell="E15" sqref="E15"/>
    </sheetView>
  </sheetViews>
  <sheetFormatPr defaultRowHeight="15.75" x14ac:dyDescent="0.25"/>
  <cols>
    <col min="1" max="1" width="46.28515625" style="3" customWidth="1"/>
    <col min="2" max="2" width="13.7109375" style="33" customWidth="1"/>
    <col min="3" max="3" width="12.140625" style="33" customWidth="1"/>
    <col min="4" max="4" width="12.7109375" style="33" customWidth="1"/>
    <col min="5" max="5" width="16.140625" style="33" customWidth="1"/>
    <col min="6" max="6" width="12.7109375" style="33" customWidth="1"/>
    <col min="7" max="7" width="17.7109375" style="3" customWidth="1"/>
    <col min="8" max="8" width="37.5703125" style="3" customWidth="1"/>
    <col min="9" max="256" width="9.140625" style="3"/>
    <col min="257" max="257" width="46.28515625" style="3" customWidth="1"/>
    <col min="258" max="258" width="13.7109375" style="3" customWidth="1"/>
    <col min="259" max="259" width="12.140625" style="3" customWidth="1"/>
    <col min="260" max="260" width="12.7109375" style="3" customWidth="1"/>
    <col min="261" max="261" width="16.140625" style="3" customWidth="1"/>
    <col min="262" max="262" width="12.7109375" style="3" customWidth="1"/>
    <col min="263" max="263" width="17.7109375" style="3" customWidth="1"/>
    <col min="264" max="264" width="37.5703125" style="3" customWidth="1"/>
    <col min="265" max="512" width="9.140625" style="3"/>
    <col min="513" max="513" width="46.28515625" style="3" customWidth="1"/>
    <col min="514" max="514" width="13.7109375" style="3" customWidth="1"/>
    <col min="515" max="515" width="12.140625" style="3" customWidth="1"/>
    <col min="516" max="516" width="12.7109375" style="3" customWidth="1"/>
    <col min="517" max="517" width="16.140625" style="3" customWidth="1"/>
    <col min="518" max="518" width="12.7109375" style="3" customWidth="1"/>
    <col min="519" max="519" width="17.7109375" style="3" customWidth="1"/>
    <col min="520" max="520" width="37.5703125" style="3" customWidth="1"/>
    <col min="521" max="768" width="9.140625" style="3"/>
    <col min="769" max="769" width="46.28515625" style="3" customWidth="1"/>
    <col min="770" max="770" width="13.7109375" style="3" customWidth="1"/>
    <col min="771" max="771" width="12.140625" style="3" customWidth="1"/>
    <col min="772" max="772" width="12.7109375" style="3" customWidth="1"/>
    <col min="773" max="773" width="16.140625" style="3" customWidth="1"/>
    <col min="774" max="774" width="12.7109375" style="3" customWidth="1"/>
    <col min="775" max="775" width="17.7109375" style="3" customWidth="1"/>
    <col min="776" max="776" width="37.5703125" style="3" customWidth="1"/>
    <col min="777" max="1024" width="9.140625" style="3"/>
    <col min="1025" max="1025" width="46.28515625" style="3" customWidth="1"/>
    <col min="1026" max="1026" width="13.7109375" style="3" customWidth="1"/>
    <col min="1027" max="1027" width="12.140625" style="3" customWidth="1"/>
    <col min="1028" max="1028" width="12.7109375" style="3" customWidth="1"/>
    <col min="1029" max="1029" width="16.140625" style="3" customWidth="1"/>
    <col min="1030" max="1030" width="12.7109375" style="3" customWidth="1"/>
    <col min="1031" max="1031" width="17.7109375" style="3" customWidth="1"/>
    <col min="1032" max="1032" width="37.5703125" style="3" customWidth="1"/>
    <col min="1033" max="1280" width="9.140625" style="3"/>
    <col min="1281" max="1281" width="46.28515625" style="3" customWidth="1"/>
    <col min="1282" max="1282" width="13.7109375" style="3" customWidth="1"/>
    <col min="1283" max="1283" width="12.140625" style="3" customWidth="1"/>
    <col min="1284" max="1284" width="12.7109375" style="3" customWidth="1"/>
    <col min="1285" max="1285" width="16.140625" style="3" customWidth="1"/>
    <col min="1286" max="1286" width="12.7109375" style="3" customWidth="1"/>
    <col min="1287" max="1287" width="17.7109375" style="3" customWidth="1"/>
    <col min="1288" max="1288" width="37.5703125" style="3" customWidth="1"/>
    <col min="1289" max="1536" width="9.140625" style="3"/>
    <col min="1537" max="1537" width="46.28515625" style="3" customWidth="1"/>
    <col min="1538" max="1538" width="13.7109375" style="3" customWidth="1"/>
    <col min="1539" max="1539" width="12.140625" style="3" customWidth="1"/>
    <col min="1540" max="1540" width="12.7109375" style="3" customWidth="1"/>
    <col min="1541" max="1541" width="16.140625" style="3" customWidth="1"/>
    <col min="1542" max="1542" width="12.7109375" style="3" customWidth="1"/>
    <col min="1543" max="1543" width="17.7109375" style="3" customWidth="1"/>
    <col min="1544" max="1544" width="37.5703125" style="3" customWidth="1"/>
    <col min="1545" max="1792" width="9.140625" style="3"/>
    <col min="1793" max="1793" width="46.28515625" style="3" customWidth="1"/>
    <col min="1794" max="1794" width="13.7109375" style="3" customWidth="1"/>
    <col min="1795" max="1795" width="12.140625" style="3" customWidth="1"/>
    <col min="1796" max="1796" width="12.7109375" style="3" customWidth="1"/>
    <col min="1797" max="1797" width="16.140625" style="3" customWidth="1"/>
    <col min="1798" max="1798" width="12.7109375" style="3" customWidth="1"/>
    <col min="1799" max="1799" width="17.7109375" style="3" customWidth="1"/>
    <col min="1800" max="1800" width="37.5703125" style="3" customWidth="1"/>
    <col min="1801" max="2048" width="9.140625" style="3"/>
    <col min="2049" max="2049" width="46.28515625" style="3" customWidth="1"/>
    <col min="2050" max="2050" width="13.7109375" style="3" customWidth="1"/>
    <col min="2051" max="2051" width="12.140625" style="3" customWidth="1"/>
    <col min="2052" max="2052" width="12.7109375" style="3" customWidth="1"/>
    <col min="2053" max="2053" width="16.140625" style="3" customWidth="1"/>
    <col min="2054" max="2054" width="12.7109375" style="3" customWidth="1"/>
    <col min="2055" max="2055" width="17.7109375" style="3" customWidth="1"/>
    <col min="2056" max="2056" width="37.5703125" style="3" customWidth="1"/>
    <col min="2057" max="2304" width="9.140625" style="3"/>
    <col min="2305" max="2305" width="46.28515625" style="3" customWidth="1"/>
    <col min="2306" max="2306" width="13.7109375" style="3" customWidth="1"/>
    <col min="2307" max="2307" width="12.140625" style="3" customWidth="1"/>
    <col min="2308" max="2308" width="12.7109375" style="3" customWidth="1"/>
    <col min="2309" max="2309" width="16.140625" style="3" customWidth="1"/>
    <col min="2310" max="2310" width="12.7109375" style="3" customWidth="1"/>
    <col min="2311" max="2311" width="17.7109375" style="3" customWidth="1"/>
    <col min="2312" max="2312" width="37.5703125" style="3" customWidth="1"/>
    <col min="2313" max="2560" width="9.140625" style="3"/>
    <col min="2561" max="2561" width="46.28515625" style="3" customWidth="1"/>
    <col min="2562" max="2562" width="13.7109375" style="3" customWidth="1"/>
    <col min="2563" max="2563" width="12.140625" style="3" customWidth="1"/>
    <col min="2564" max="2564" width="12.7109375" style="3" customWidth="1"/>
    <col min="2565" max="2565" width="16.140625" style="3" customWidth="1"/>
    <col min="2566" max="2566" width="12.7109375" style="3" customWidth="1"/>
    <col min="2567" max="2567" width="17.7109375" style="3" customWidth="1"/>
    <col min="2568" max="2568" width="37.5703125" style="3" customWidth="1"/>
    <col min="2569" max="2816" width="9.140625" style="3"/>
    <col min="2817" max="2817" width="46.28515625" style="3" customWidth="1"/>
    <col min="2818" max="2818" width="13.7109375" style="3" customWidth="1"/>
    <col min="2819" max="2819" width="12.140625" style="3" customWidth="1"/>
    <col min="2820" max="2820" width="12.7109375" style="3" customWidth="1"/>
    <col min="2821" max="2821" width="16.140625" style="3" customWidth="1"/>
    <col min="2822" max="2822" width="12.7109375" style="3" customWidth="1"/>
    <col min="2823" max="2823" width="17.7109375" style="3" customWidth="1"/>
    <col min="2824" max="2824" width="37.5703125" style="3" customWidth="1"/>
    <col min="2825" max="3072" width="9.140625" style="3"/>
    <col min="3073" max="3073" width="46.28515625" style="3" customWidth="1"/>
    <col min="3074" max="3074" width="13.7109375" style="3" customWidth="1"/>
    <col min="3075" max="3075" width="12.140625" style="3" customWidth="1"/>
    <col min="3076" max="3076" width="12.7109375" style="3" customWidth="1"/>
    <col min="3077" max="3077" width="16.140625" style="3" customWidth="1"/>
    <col min="3078" max="3078" width="12.7109375" style="3" customWidth="1"/>
    <col min="3079" max="3079" width="17.7109375" style="3" customWidth="1"/>
    <col min="3080" max="3080" width="37.5703125" style="3" customWidth="1"/>
    <col min="3081" max="3328" width="9.140625" style="3"/>
    <col min="3329" max="3329" width="46.28515625" style="3" customWidth="1"/>
    <col min="3330" max="3330" width="13.7109375" style="3" customWidth="1"/>
    <col min="3331" max="3331" width="12.140625" style="3" customWidth="1"/>
    <col min="3332" max="3332" width="12.7109375" style="3" customWidth="1"/>
    <col min="3333" max="3333" width="16.140625" style="3" customWidth="1"/>
    <col min="3334" max="3334" width="12.7109375" style="3" customWidth="1"/>
    <col min="3335" max="3335" width="17.7109375" style="3" customWidth="1"/>
    <col min="3336" max="3336" width="37.5703125" style="3" customWidth="1"/>
    <col min="3337" max="3584" width="9.140625" style="3"/>
    <col min="3585" max="3585" width="46.28515625" style="3" customWidth="1"/>
    <col min="3586" max="3586" width="13.7109375" style="3" customWidth="1"/>
    <col min="3587" max="3587" width="12.140625" style="3" customWidth="1"/>
    <col min="3588" max="3588" width="12.7109375" style="3" customWidth="1"/>
    <col min="3589" max="3589" width="16.140625" style="3" customWidth="1"/>
    <col min="3590" max="3590" width="12.7109375" style="3" customWidth="1"/>
    <col min="3591" max="3591" width="17.7109375" style="3" customWidth="1"/>
    <col min="3592" max="3592" width="37.5703125" style="3" customWidth="1"/>
    <col min="3593" max="3840" width="9.140625" style="3"/>
    <col min="3841" max="3841" width="46.28515625" style="3" customWidth="1"/>
    <col min="3842" max="3842" width="13.7109375" style="3" customWidth="1"/>
    <col min="3843" max="3843" width="12.140625" style="3" customWidth="1"/>
    <col min="3844" max="3844" width="12.7109375" style="3" customWidth="1"/>
    <col min="3845" max="3845" width="16.140625" style="3" customWidth="1"/>
    <col min="3846" max="3846" width="12.7109375" style="3" customWidth="1"/>
    <col min="3847" max="3847" width="17.7109375" style="3" customWidth="1"/>
    <col min="3848" max="3848" width="37.5703125" style="3" customWidth="1"/>
    <col min="3849" max="4096" width="9.140625" style="3"/>
    <col min="4097" max="4097" width="46.28515625" style="3" customWidth="1"/>
    <col min="4098" max="4098" width="13.7109375" style="3" customWidth="1"/>
    <col min="4099" max="4099" width="12.140625" style="3" customWidth="1"/>
    <col min="4100" max="4100" width="12.7109375" style="3" customWidth="1"/>
    <col min="4101" max="4101" width="16.140625" style="3" customWidth="1"/>
    <col min="4102" max="4102" width="12.7109375" style="3" customWidth="1"/>
    <col min="4103" max="4103" width="17.7109375" style="3" customWidth="1"/>
    <col min="4104" max="4104" width="37.5703125" style="3" customWidth="1"/>
    <col min="4105" max="4352" width="9.140625" style="3"/>
    <col min="4353" max="4353" width="46.28515625" style="3" customWidth="1"/>
    <col min="4354" max="4354" width="13.7109375" style="3" customWidth="1"/>
    <col min="4355" max="4355" width="12.140625" style="3" customWidth="1"/>
    <col min="4356" max="4356" width="12.7109375" style="3" customWidth="1"/>
    <col min="4357" max="4357" width="16.140625" style="3" customWidth="1"/>
    <col min="4358" max="4358" width="12.7109375" style="3" customWidth="1"/>
    <col min="4359" max="4359" width="17.7109375" style="3" customWidth="1"/>
    <col min="4360" max="4360" width="37.5703125" style="3" customWidth="1"/>
    <col min="4361" max="4608" width="9.140625" style="3"/>
    <col min="4609" max="4609" width="46.28515625" style="3" customWidth="1"/>
    <col min="4610" max="4610" width="13.7109375" style="3" customWidth="1"/>
    <col min="4611" max="4611" width="12.140625" style="3" customWidth="1"/>
    <col min="4612" max="4612" width="12.7109375" style="3" customWidth="1"/>
    <col min="4613" max="4613" width="16.140625" style="3" customWidth="1"/>
    <col min="4614" max="4614" width="12.7109375" style="3" customWidth="1"/>
    <col min="4615" max="4615" width="17.7109375" style="3" customWidth="1"/>
    <col min="4616" max="4616" width="37.5703125" style="3" customWidth="1"/>
    <col min="4617" max="4864" width="9.140625" style="3"/>
    <col min="4865" max="4865" width="46.28515625" style="3" customWidth="1"/>
    <col min="4866" max="4866" width="13.7109375" style="3" customWidth="1"/>
    <col min="4867" max="4867" width="12.140625" style="3" customWidth="1"/>
    <col min="4868" max="4868" width="12.7109375" style="3" customWidth="1"/>
    <col min="4869" max="4869" width="16.140625" style="3" customWidth="1"/>
    <col min="4870" max="4870" width="12.7109375" style="3" customWidth="1"/>
    <col min="4871" max="4871" width="17.7109375" style="3" customWidth="1"/>
    <col min="4872" max="4872" width="37.5703125" style="3" customWidth="1"/>
    <col min="4873" max="5120" width="9.140625" style="3"/>
    <col min="5121" max="5121" width="46.28515625" style="3" customWidth="1"/>
    <col min="5122" max="5122" width="13.7109375" style="3" customWidth="1"/>
    <col min="5123" max="5123" width="12.140625" style="3" customWidth="1"/>
    <col min="5124" max="5124" width="12.7109375" style="3" customWidth="1"/>
    <col min="5125" max="5125" width="16.140625" style="3" customWidth="1"/>
    <col min="5126" max="5126" width="12.7109375" style="3" customWidth="1"/>
    <col min="5127" max="5127" width="17.7109375" style="3" customWidth="1"/>
    <col min="5128" max="5128" width="37.5703125" style="3" customWidth="1"/>
    <col min="5129" max="5376" width="9.140625" style="3"/>
    <col min="5377" max="5377" width="46.28515625" style="3" customWidth="1"/>
    <col min="5378" max="5378" width="13.7109375" style="3" customWidth="1"/>
    <col min="5379" max="5379" width="12.140625" style="3" customWidth="1"/>
    <col min="5380" max="5380" width="12.7109375" style="3" customWidth="1"/>
    <col min="5381" max="5381" width="16.140625" style="3" customWidth="1"/>
    <col min="5382" max="5382" width="12.7109375" style="3" customWidth="1"/>
    <col min="5383" max="5383" width="17.7109375" style="3" customWidth="1"/>
    <col min="5384" max="5384" width="37.5703125" style="3" customWidth="1"/>
    <col min="5385" max="5632" width="9.140625" style="3"/>
    <col min="5633" max="5633" width="46.28515625" style="3" customWidth="1"/>
    <col min="5634" max="5634" width="13.7109375" style="3" customWidth="1"/>
    <col min="5635" max="5635" width="12.140625" style="3" customWidth="1"/>
    <col min="5636" max="5636" width="12.7109375" style="3" customWidth="1"/>
    <col min="5637" max="5637" width="16.140625" style="3" customWidth="1"/>
    <col min="5638" max="5638" width="12.7109375" style="3" customWidth="1"/>
    <col min="5639" max="5639" width="17.7109375" style="3" customWidth="1"/>
    <col min="5640" max="5640" width="37.5703125" style="3" customWidth="1"/>
    <col min="5641" max="5888" width="9.140625" style="3"/>
    <col min="5889" max="5889" width="46.28515625" style="3" customWidth="1"/>
    <col min="5890" max="5890" width="13.7109375" style="3" customWidth="1"/>
    <col min="5891" max="5891" width="12.140625" style="3" customWidth="1"/>
    <col min="5892" max="5892" width="12.7109375" style="3" customWidth="1"/>
    <col min="5893" max="5893" width="16.140625" style="3" customWidth="1"/>
    <col min="5894" max="5894" width="12.7109375" style="3" customWidth="1"/>
    <col min="5895" max="5895" width="17.7109375" style="3" customWidth="1"/>
    <col min="5896" max="5896" width="37.5703125" style="3" customWidth="1"/>
    <col min="5897" max="6144" width="9.140625" style="3"/>
    <col min="6145" max="6145" width="46.28515625" style="3" customWidth="1"/>
    <col min="6146" max="6146" width="13.7109375" style="3" customWidth="1"/>
    <col min="6147" max="6147" width="12.140625" style="3" customWidth="1"/>
    <col min="6148" max="6148" width="12.7109375" style="3" customWidth="1"/>
    <col min="6149" max="6149" width="16.140625" style="3" customWidth="1"/>
    <col min="6150" max="6150" width="12.7109375" style="3" customWidth="1"/>
    <col min="6151" max="6151" width="17.7109375" style="3" customWidth="1"/>
    <col min="6152" max="6152" width="37.5703125" style="3" customWidth="1"/>
    <col min="6153" max="6400" width="9.140625" style="3"/>
    <col min="6401" max="6401" width="46.28515625" style="3" customWidth="1"/>
    <col min="6402" max="6402" width="13.7109375" style="3" customWidth="1"/>
    <col min="6403" max="6403" width="12.140625" style="3" customWidth="1"/>
    <col min="6404" max="6404" width="12.7109375" style="3" customWidth="1"/>
    <col min="6405" max="6405" width="16.140625" style="3" customWidth="1"/>
    <col min="6406" max="6406" width="12.7109375" style="3" customWidth="1"/>
    <col min="6407" max="6407" width="17.7109375" style="3" customWidth="1"/>
    <col min="6408" max="6408" width="37.5703125" style="3" customWidth="1"/>
    <col min="6409" max="6656" width="9.140625" style="3"/>
    <col min="6657" max="6657" width="46.28515625" style="3" customWidth="1"/>
    <col min="6658" max="6658" width="13.7109375" style="3" customWidth="1"/>
    <col min="6659" max="6659" width="12.140625" style="3" customWidth="1"/>
    <col min="6660" max="6660" width="12.7109375" style="3" customWidth="1"/>
    <col min="6661" max="6661" width="16.140625" style="3" customWidth="1"/>
    <col min="6662" max="6662" width="12.7109375" style="3" customWidth="1"/>
    <col min="6663" max="6663" width="17.7109375" style="3" customWidth="1"/>
    <col min="6664" max="6664" width="37.5703125" style="3" customWidth="1"/>
    <col min="6665" max="6912" width="9.140625" style="3"/>
    <col min="6913" max="6913" width="46.28515625" style="3" customWidth="1"/>
    <col min="6914" max="6914" width="13.7109375" style="3" customWidth="1"/>
    <col min="6915" max="6915" width="12.140625" style="3" customWidth="1"/>
    <col min="6916" max="6916" width="12.7109375" style="3" customWidth="1"/>
    <col min="6917" max="6917" width="16.140625" style="3" customWidth="1"/>
    <col min="6918" max="6918" width="12.7109375" style="3" customWidth="1"/>
    <col min="6919" max="6919" width="17.7109375" style="3" customWidth="1"/>
    <col min="6920" max="6920" width="37.5703125" style="3" customWidth="1"/>
    <col min="6921" max="7168" width="9.140625" style="3"/>
    <col min="7169" max="7169" width="46.28515625" style="3" customWidth="1"/>
    <col min="7170" max="7170" width="13.7109375" style="3" customWidth="1"/>
    <col min="7171" max="7171" width="12.140625" style="3" customWidth="1"/>
    <col min="7172" max="7172" width="12.7109375" style="3" customWidth="1"/>
    <col min="7173" max="7173" width="16.140625" style="3" customWidth="1"/>
    <col min="7174" max="7174" width="12.7109375" style="3" customWidth="1"/>
    <col min="7175" max="7175" width="17.7109375" style="3" customWidth="1"/>
    <col min="7176" max="7176" width="37.5703125" style="3" customWidth="1"/>
    <col min="7177" max="7424" width="9.140625" style="3"/>
    <col min="7425" max="7425" width="46.28515625" style="3" customWidth="1"/>
    <col min="7426" max="7426" width="13.7109375" style="3" customWidth="1"/>
    <col min="7427" max="7427" width="12.140625" style="3" customWidth="1"/>
    <col min="7428" max="7428" width="12.7109375" style="3" customWidth="1"/>
    <col min="7429" max="7429" width="16.140625" style="3" customWidth="1"/>
    <col min="7430" max="7430" width="12.7109375" style="3" customWidth="1"/>
    <col min="7431" max="7431" width="17.7109375" style="3" customWidth="1"/>
    <col min="7432" max="7432" width="37.5703125" style="3" customWidth="1"/>
    <col min="7433" max="7680" width="9.140625" style="3"/>
    <col min="7681" max="7681" width="46.28515625" style="3" customWidth="1"/>
    <col min="7682" max="7682" width="13.7109375" style="3" customWidth="1"/>
    <col min="7683" max="7683" width="12.140625" style="3" customWidth="1"/>
    <col min="7684" max="7684" width="12.7109375" style="3" customWidth="1"/>
    <col min="7685" max="7685" width="16.140625" style="3" customWidth="1"/>
    <col min="7686" max="7686" width="12.7109375" style="3" customWidth="1"/>
    <col min="7687" max="7687" width="17.7109375" style="3" customWidth="1"/>
    <col min="7688" max="7688" width="37.5703125" style="3" customWidth="1"/>
    <col min="7689" max="7936" width="9.140625" style="3"/>
    <col min="7937" max="7937" width="46.28515625" style="3" customWidth="1"/>
    <col min="7938" max="7938" width="13.7109375" style="3" customWidth="1"/>
    <col min="7939" max="7939" width="12.140625" style="3" customWidth="1"/>
    <col min="7940" max="7940" width="12.7109375" style="3" customWidth="1"/>
    <col min="7941" max="7941" width="16.140625" style="3" customWidth="1"/>
    <col min="7942" max="7942" width="12.7109375" style="3" customWidth="1"/>
    <col min="7943" max="7943" width="17.7109375" style="3" customWidth="1"/>
    <col min="7944" max="7944" width="37.5703125" style="3" customWidth="1"/>
    <col min="7945" max="8192" width="9.140625" style="3"/>
    <col min="8193" max="8193" width="46.28515625" style="3" customWidth="1"/>
    <col min="8194" max="8194" width="13.7109375" style="3" customWidth="1"/>
    <col min="8195" max="8195" width="12.140625" style="3" customWidth="1"/>
    <col min="8196" max="8196" width="12.7109375" style="3" customWidth="1"/>
    <col min="8197" max="8197" width="16.140625" style="3" customWidth="1"/>
    <col min="8198" max="8198" width="12.7109375" style="3" customWidth="1"/>
    <col min="8199" max="8199" width="17.7109375" style="3" customWidth="1"/>
    <col min="8200" max="8200" width="37.5703125" style="3" customWidth="1"/>
    <col min="8201" max="8448" width="9.140625" style="3"/>
    <col min="8449" max="8449" width="46.28515625" style="3" customWidth="1"/>
    <col min="8450" max="8450" width="13.7109375" style="3" customWidth="1"/>
    <col min="8451" max="8451" width="12.140625" style="3" customWidth="1"/>
    <col min="8452" max="8452" width="12.7109375" style="3" customWidth="1"/>
    <col min="8453" max="8453" width="16.140625" style="3" customWidth="1"/>
    <col min="8454" max="8454" width="12.7109375" style="3" customWidth="1"/>
    <col min="8455" max="8455" width="17.7109375" style="3" customWidth="1"/>
    <col min="8456" max="8456" width="37.5703125" style="3" customWidth="1"/>
    <col min="8457" max="8704" width="9.140625" style="3"/>
    <col min="8705" max="8705" width="46.28515625" style="3" customWidth="1"/>
    <col min="8706" max="8706" width="13.7109375" style="3" customWidth="1"/>
    <col min="8707" max="8707" width="12.140625" style="3" customWidth="1"/>
    <col min="8708" max="8708" width="12.7109375" style="3" customWidth="1"/>
    <col min="8709" max="8709" width="16.140625" style="3" customWidth="1"/>
    <col min="8710" max="8710" width="12.7109375" style="3" customWidth="1"/>
    <col min="8711" max="8711" width="17.7109375" style="3" customWidth="1"/>
    <col min="8712" max="8712" width="37.5703125" style="3" customWidth="1"/>
    <col min="8713" max="8960" width="9.140625" style="3"/>
    <col min="8961" max="8961" width="46.28515625" style="3" customWidth="1"/>
    <col min="8962" max="8962" width="13.7109375" style="3" customWidth="1"/>
    <col min="8963" max="8963" width="12.140625" style="3" customWidth="1"/>
    <col min="8964" max="8964" width="12.7109375" style="3" customWidth="1"/>
    <col min="8965" max="8965" width="16.140625" style="3" customWidth="1"/>
    <col min="8966" max="8966" width="12.7109375" style="3" customWidth="1"/>
    <col min="8967" max="8967" width="17.7109375" style="3" customWidth="1"/>
    <col min="8968" max="8968" width="37.5703125" style="3" customWidth="1"/>
    <col min="8969" max="9216" width="9.140625" style="3"/>
    <col min="9217" max="9217" width="46.28515625" style="3" customWidth="1"/>
    <col min="9218" max="9218" width="13.7109375" style="3" customWidth="1"/>
    <col min="9219" max="9219" width="12.140625" style="3" customWidth="1"/>
    <col min="9220" max="9220" width="12.7109375" style="3" customWidth="1"/>
    <col min="9221" max="9221" width="16.140625" style="3" customWidth="1"/>
    <col min="9222" max="9222" width="12.7109375" style="3" customWidth="1"/>
    <col min="9223" max="9223" width="17.7109375" style="3" customWidth="1"/>
    <col min="9224" max="9224" width="37.5703125" style="3" customWidth="1"/>
    <col min="9225" max="9472" width="9.140625" style="3"/>
    <col min="9473" max="9473" width="46.28515625" style="3" customWidth="1"/>
    <col min="9474" max="9474" width="13.7109375" style="3" customWidth="1"/>
    <col min="9475" max="9475" width="12.140625" style="3" customWidth="1"/>
    <col min="9476" max="9476" width="12.7109375" style="3" customWidth="1"/>
    <col min="9477" max="9477" width="16.140625" style="3" customWidth="1"/>
    <col min="9478" max="9478" width="12.7109375" style="3" customWidth="1"/>
    <col min="9479" max="9479" width="17.7109375" style="3" customWidth="1"/>
    <col min="9480" max="9480" width="37.5703125" style="3" customWidth="1"/>
    <col min="9481" max="9728" width="9.140625" style="3"/>
    <col min="9729" max="9729" width="46.28515625" style="3" customWidth="1"/>
    <col min="9730" max="9730" width="13.7109375" style="3" customWidth="1"/>
    <col min="9731" max="9731" width="12.140625" style="3" customWidth="1"/>
    <col min="9732" max="9732" width="12.7109375" style="3" customWidth="1"/>
    <col min="9733" max="9733" width="16.140625" style="3" customWidth="1"/>
    <col min="9734" max="9734" width="12.7109375" style="3" customWidth="1"/>
    <col min="9735" max="9735" width="17.7109375" style="3" customWidth="1"/>
    <col min="9736" max="9736" width="37.5703125" style="3" customWidth="1"/>
    <col min="9737" max="9984" width="9.140625" style="3"/>
    <col min="9985" max="9985" width="46.28515625" style="3" customWidth="1"/>
    <col min="9986" max="9986" width="13.7109375" style="3" customWidth="1"/>
    <col min="9987" max="9987" width="12.140625" style="3" customWidth="1"/>
    <col min="9988" max="9988" width="12.7109375" style="3" customWidth="1"/>
    <col min="9989" max="9989" width="16.140625" style="3" customWidth="1"/>
    <col min="9990" max="9990" width="12.7109375" style="3" customWidth="1"/>
    <col min="9991" max="9991" width="17.7109375" style="3" customWidth="1"/>
    <col min="9992" max="9992" width="37.5703125" style="3" customWidth="1"/>
    <col min="9993" max="10240" width="9.140625" style="3"/>
    <col min="10241" max="10241" width="46.28515625" style="3" customWidth="1"/>
    <col min="10242" max="10242" width="13.7109375" style="3" customWidth="1"/>
    <col min="10243" max="10243" width="12.140625" style="3" customWidth="1"/>
    <col min="10244" max="10244" width="12.7109375" style="3" customWidth="1"/>
    <col min="10245" max="10245" width="16.140625" style="3" customWidth="1"/>
    <col min="10246" max="10246" width="12.7109375" style="3" customWidth="1"/>
    <col min="10247" max="10247" width="17.7109375" style="3" customWidth="1"/>
    <col min="10248" max="10248" width="37.5703125" style="3" customWidth="1"/>
    <col min="10249" max="10496" width="9.140625" style="3"/>
    <col min="10497" max="10497" width="46.28515625" style="3" customWidth="1"/>
    <col min="10498" max="10498" width="13.7109375" style="3" customWidth="1"/>
    <col min="10499" max="10499" width="12.140625" style="3" customWidth="1"/>
    <col min="10500" max="10500" width="12.7109375" style="3" customWidth="1"/>
    <col min="10501" max="10501" width="16.140625" style="3" customWidth="1"/>
    <col min="10502" max="10502" width="12.7109375" style="3" customWidth="1"/>
    <col min="10503" max="10503" width="17.7109375" style="3" customWidth="1"/>
    <col min="10504" max="10504" width="37.5703125" style="3" customWidth="1"/>
    <col min="10505" max="10752" width="9.140625" style="3"/>
    <col min="10753" max="10753" width="46.28515625" style="3" customWidth="1"/>
    <col min="10754" max="10754" width="13.7109375" style="3" customWidth="1"/>
    <col min="10755" max="10755" width="12.140625" style="3" customWidth="1"/>
    <col min="10756" max="10756" width="12.7109375" style="3" customWidth="1"/>
    <col min="10757" max="10757" width="16.140625" style="3" customWidth="1"/>
    <col min="10758" max="10758" width="12.7109375" style="3" customWidth="1"/>
    <col min="10759" max="10759" width="17.7109375" style="3" customWidth="1"/>
    <col min="10760" max="10760" width="37.5703125" style="3" customWidth="1"/>
    <col min="10761" max="11008" width="9.140625" style="3"/>
    <col min="11009" max="11009" width="46.28515625" style="3" customWidth="1"/>
    <col min="11010" max="11010" width="13.7109375" style="3" customWidth="1"/>
    <col min="11011" max="11011" width="12.140625" style="3" customWidth="1"/>
    <col min="11012" max="11012" width="12.7109375" style="3" customWidth="1"/>
    <col min="11013" max="11013" width="16.140625" style="3" customWidth="1"/>
    <col min="11014" max="11014" width="12.7109375" style="3" customWidth="1"/>
    <col min="11015" max="11015" width="17.7109375" style="3" customWidth="1"/>
    <col min="11016" max="11016" width="37.5703125" style="3" customWidth="1"/>
    <col min="11017" max="11264" width="9.140625" style="3"/>
    <col min="11265" max="11265" width="46.28515625" style="3" customWidth="1"/>
    <col min="11266" max="11266" width="13.7109375" style="3" customWidth="1"/>
    <col min="11267" max="11267" width="12.140625" style="3" customWidth="1"/>
    <col min="11268" max="11268" width="12.7109375" style="3" customWidth="1"/>
    <col min="11269" max="11269" width="16.140625" style="3" customWidth="1"/>
    <col min="11270" max="11270" width="12.7109375" style="3" customWidth="1"/>
    <col min="11271" max="11271" width="17.7109375" style="3" customWidth="1"/>
    <col min="11272" max="11272" width="37.5703125" style="3" customWidth="1"/>
    <col min="11273" max="11520" width="9.140625" style="3"/>
    <col min="11521" max="11521" width="46.28515625" style="3" customWidth="1"/>
    <col min="11522" max="11522" width="13.7109375" style="3" customWidth="1"/>
    <col min="11523" max="11523" width="12.140625" style="3" customWidth="1"/>
    <col min="11524" max="11524" width="12.7109375" style="3" customWidth="1"/>
    <col min="11525" max="11525" width="16.140625" style="3" customWidth="1"/>
    <col min="11526" max="11526" width="12.7109375" style="3" customWidth="1"/>
    <col min="11527" max="11527" width="17.7109375" style="3" customWidth="1"/>
    <col min="11528" max="11528" width="37.5703125" style="3" customWidth="1"/>
    <col min="11529" max="11776" width="9.140625" style="3"/>
    <col min="11777" max="11777" width="46.28515625" style="3" customWidth="1"/>
    <col min="11778" max="11778" width="13.7109375" style="3" customWidth="1"/>
    <col min="11779" max="11779" width="12.140625" style="3" customWidth="1"/>
    <col min="11780" max="11780" width="12.7109375" style="3" customWidth="1"/>
    <col min="11781" max="11781" width="16.140625" style="3" customWidth="1"/>
    <col min="11782" max="11782" width="12.7109375" style="3" customWidth="1"/>
    <col min="11783" max="11783" width="17.7109375" style="3" customWidth="1"/>
    <col min="11784" max="11784" width="37.5703125" style="3" customWidth="1"/>
    <col min="11785" max="12032" width="9.140625" style="3"/>
    <col min="12033" max="12033" width="46.28515625" style="3" customWidth="1"/>
    <col min="12034" max="12034" width="13.7109375" style="3" customWidth="1"/>
    <col min="12035" max="12035" width="12.140625" style="3" customWidth="1"/>
    <col min="12036" max="12036" width="12.7109375" style="3" customWidth="1"/>
    <col min="12037" max="12037" width="16.140625" style="3" customWidth="1"/>
    <col min="12038" max="12038" width="12.7109375" style="3" customWidth="1"/>
    <col min="12039" max="12039" width="17.7109375" style="3" customWidth="1"/>
    <col min="12040" max="12040" width="37.5703125" style="3" customWidth="1"/>
    <col min="12041" max="12288" width="9.140625" style="3"/>
    <col min="12289" max="12289" width="46.28515625" style="3" customWidth="1"/>
    <col min="12290" max="12290" width="13.7109375" style="3" customWidth="1"/>
    <col min="12291" max="12291" width="12.140625" style="3" customWidth="1"/>
    <col min="12292" max="12292" width="12.7109375" style="3" customWidth="1"/>
    <col min="12293" max="12293" width="16.140625" style="3" customWidth="1"/>
    <col min="12294" max="12294" width="12.7109375" style="3" customWidth="1"/>
    <col min="12295" max="12295" width="17.7109375" style="3" customWidth="1"/>
    <col min="12296" max="12296" width="37.5703125" style="3" customWidth="1"/>
    <col min="12297" max="12544" width="9.140625" style="3"/>
    <col min="12545" max="12545" width="46.28515625" style="3" customWidth="1"/>
    <col min="12546" max="12546" width="13.7109375" style="3" customWidth="1"/>
    <col min="12547" max="12547" width="12.140625" style="3" customWidth="1"/>
    <col min="12548" max="12548" width="12.7109375" style="3" customWidth="1"/>
    <col min="12549" max="12549" width="16.140625" style="3" customWidth="1"/>
    <col min="12550" max="12550" width="12.7109375" style="3" customWidth="1"/>
    <col min="12551" max="12551" width="17.7109375" style="3" customWidth="1"/>
    <col min="12552" max="12552" width="37.5703125" style="3" customWidth="1"/>
    <col min="12553" max="12800" width="9.140625" style="3"/>
    <col min="12801" max="12801" width="46.28515625" style="3" customWidth="1"/>
    <col min="12802" max="12802" width="13.7109375" style="3" customWidth="1"/>
    <col min="12803" max="12803" width="12.140625" style="3" customWidth="1"/>
    <col min="12804" max="12804" width="12.7109375" style="3" customWidth="1"/>
    <col min="12805" max="12805" width="16.140625" style="3" customWidth="1"/>
    <col min="12806" max="12806" width="12.7109375" style="3" customWidth="1"/>
    <col min="12807" max="12807" width="17.7109375" style="3" customWidth="1"/>
    <col min="12808" max="12808" width="37.5703125" style="3" customWidth="1"/>
    <col min="12809" max="13056" width="9.140625" style="3"/>
    <col min="13057" max="13057" width="46.28515625" style="3" customWidth="1"/>
    <col min="13058" max="13058" width="13.7109375" style="3" customWidth="1"/>
    <col min="13059" max="13059" width="12.140625" style="3" customWidth="1"/>
    <col min="13060" max="13060" width="12.7109375" style="3" customWidth="1"/>
    <col min="13061" max="13061" width="16.140625" style="3" customWidth="1"/>
    <col min="13062" max="13062" width="12.7109375" style="3" customWidth="1"/>
    <col min="13063" max="13063" width="17.7109375" style="3" customWidth="1"/>
    <col min="13064" max="13064" width="37.5703125" style="3" customWidth="1"/>
    <col min="13065" max="13312" width="9.140625" style="3"/>
    <col min="13313" max="13313" width="46.28515625" style="3" customWidth="1"/>
    <col min="13314" max="13314" width="13.7109375" style="3" customWidth="1"/>
    <col min="13315" max="13315" width="12.140625" style="3" customWidth="1"/>
    <col min="13316" max="13316" width="12.7109375" style="3" customWidth="1"/>
    <col min="13317" max="13317" width="16.140625" style="3" customWidth="1"/>
    <col min="13318" max="13318" width="12.7109375" style="3" customWidth="1"/>
    <col min="13319" max="13319" width="17.7109375" style="3" customWidth="1"/>
    <col min="13320" max="13320" width="37.5703125" style="3" customWidth="1"/>
    <col min="13321" max="13568" width="9.140625" style="3"/>
    <col min="13569" max="13569" width="46.28515625" style="3" customWidth="1"/>
    <col min="13570" max="13570" width="13.7109375" style="3" customWidth="1"/>
    <col min="13571" max="13571" width="12.140625" style="3" customWidth="1"/>
    <col min="13572" max="13572" width="12.7109375" style="3" customWidth="1"/>
    <col min="13573" max="13573" width="16.140625" style="3" customWidth="1"/>
    <col min="13574" max="13574" width="12.7109375" style="3" customWidth="1"/>
    <col min="13575" max="13575" width="17.7109375" style="3" customWidth="1"/>
    <col min="13576" max="13576" width="37.5703125" style="3" customWidth="1"/>
    <col min="13577" max="13824" width="9.140625" style="3"/>
    <col min="13825" max="13825" width="46.28515625" style="3" customWidth="1"/>
    <col min="13826" max="13826" width="13.7109375" style="3" customWidth="1"/>
    <col min="13827" max="13827" width="12.140625" style="3" customWidth="1"/>
    <col min="13828" max="13828" width="12.7109375" style="3" customWidth="1"/>
    <col min="13829" max="13829" width="16.140625" style="3" customWidth="1"/>
    <col min="13830" max="13830" width="12.7109375" style="3" customWidth="1"/>
    <col min="13831" max="13831" width="17.7109375" style="3" customWidth="1"/>
    <col min="13832" max="13832" width="37.5703125" style="3" customWidth="1"/>
    <col min="13833" max="14080" width="9.140625" style="3"/>
    <col min="14081" max="14081" width="46.28515625" style="3" customWidth="1"/>
    <col min="14082" max="14082" width="13.7109375" style="3" customWidth="1"/>
    <col min="14083" max="14083" width="12.140625" style="3" customWidth="1"/>
    <col min="14084" max="14084" width="12.7109375" style="3" customWidth="1"/>
    <col min="14085" max="14085" width="16.140625" style="3" customWidth="1"/>
    <col min="14086" max="14086" width="12.7109375" style="3" customWidth="1"/>
    <col min="14087" max="14087" width="17.7109375" style="3" customWidth="1"/>
    <col min="14088" max="14088" width="37.5703125" style="3" customWidth="1"/>
    <col min="14089" max="14336" width="9.140625" style="3"/>
    <col min="14337" max="14337" width="46.28515625" style="3" customWidth="1"/>
    <col min="14338" max="14338" width="13.7109375" style="3" customWidth="1"/>
    <col min="14339" max="14339" width="12.140625" style="3" customWidth="1"/>
    <col min="14340" max="14340" width="12.7109375" style="3" customWidth="1"/>
    <col min="14341" max="14341" width="16.140625" style="3" customWidth="1"/>
    <col min="14342" max="14342" width="12.7109375" style="3" customWidth="1"/>
    <col min="14343" max="14343" width="17.7109375" style="3" customWidth="1"/>
    <col min="14344" max="14344" width="37.5703125" style="3" customWidth="1"/>
    <col min="14345" max="14592" width="9.140625" style="3"/>
    <col min="14593" max="14593" width="46.28515625" style="3" customWidth="1"/>
    <col min="14594" max="14594" width="13.7109375" style="3" customWidth="1"/>
    <col min="14595" max="14595" width="12.140625" style="3" customWidth="1"/>
    <col min="14596" max="14596" width="12.7109375" style="3" customWidth="1"/>
    <col min="14597" max="14597" width="16.140625" style="3" customWidth="1"/>
    <col min="14598" max="14598" width="12.7109375" style="3" customWidth="1"/>
    <col min="14599" max="14599" width="17.7109375" style="3" customWidth="1"/>
    <col min="14600" max="14600" width="37.5703125" style="3" customWidth="1"/>
    <col min="14601" max="14848" width="9.140625" style="3"/>
    <col min="14849" max="14849" width="46.28515625" style="3" customWidth="1"/>
    <col min="14850" max="14850" width="13.7109375" style="3" customWidth="1"/>
    <col min="14851" max="14851" width="12.140625" style="3" customWidth="1"/>
    <col min="14852" max="14852" width="12.7109375" style="3" customWidth="1"/>
    <col min="14853" max="14853" width="16.140625" style="3" customWidth="1"/>
    <col min="14854" max="14854" width="12.7109375" style="3" customWidth="1"/>
    <col min="14855" max="14855" width="17.7109375" style="3" customWidth="1"/>
    <col min="14856" max="14856" width="37.5703125" style="3" customWidth="1"/>
    <col min="14857" max="15104" width="9.140625" style="3"/>
    <col min="15105" max="15105" width="46.28515625" style="3" customWidth="1"/>
    <col min="15106" max="15106" width="13.7109375" style="3" customWidth="1"/>
    <col min="15107" max="15107" width="12.140625" style="3" customWidth="1"/>
    <col min="15108" max="15108" width="12.7109375" style="3" customWidth="1"/>
    <col min="15109" max="15109" width="16.140625" style="3" customWidth="1"/>
    <col min="15110" max="15110" width="12.7109375" style="3" customWidth="1"/>
    <col min="15111" max="15111" width="17.7109375" style="3" customWidth="1"/>
    <col min="15112" max="15112" width="37.5703125" style="3" customWidth="1"/>
    <col min="15113" max="15360" width="9.140625" style="3"/>
    <col min="15361" max="15361" width="46.28515625" style="3" customWidth="1"/>
    <col min="15362" max="15362" width="13.7109375" style="3" customWidth="1"/>
    <col min="15363" max="15363" width="12.140625" style="3" customWidth="1"/>
    <col min="15364" max="15364" width="12.7109375" style="3" customWidth="1"/>
    <col min="15365" max="15365" width="16.140625" style="3" customWidth="1"/>
    <col min="15366" max="15366" width="12.7109375" style="3" customWidth="1"/>
    <col min="15367" max="15367" width="17.7109375" style="3" customWidth="1"/>
    <col min="15368" max="15368" width="37.5703125" style="3" customWidth="1"/>
    <col min="15369" max="15616" width="9.140625" style="3"/>
    <col min="15617" max="15617" width="46.28515625" style="3" customWidth="1"/>
    <col min="15618" max="15618" width="13.7109375" style="3" customWidth="1"/>
    <col min="15619" max="15619" width="12.140625" style="3" customWidth="1"/>
    <col min="15620" max="15620" width="12.7109375" style="3" customWidth="1"/>
    <col min="15621" max="15621" width="16.140625" style="3" customWidth="1"/>
    <col min="15622" max="15622" width="12.7109375" style="3" customWidth="1"/>
    <col min="15623" max="15623" width="17.7109375" style="3" customWidth="1"/>
    <col min="15624" max="15624" width="37.5703125" style="3" customWidth="1"/>
    <col min="15625" max="15872" width="9.140625" style="3"/>
    <col min="15873" max="15873" width="46.28515625" style="3" customWidth="1"/>
    <col min="15874" max="15874" width="13.7109375" style="3" customWidth="1"/>
    <col min="15875" max="15875" width="12.140625" style="3" customWidth="1"/>
    <col min="15876" max="15876" width="12.7109375" style="3" customWidth="1"/>
    <col min="15877" max="15877" width="16.140625" style="3" customWidth="1"/>
    <col min="15878" max="15878" width="12.7109375" style="3" customWidth="1"/>
    <col min="15879" max="15879" width="17.7109375" style="3" customWidth="1"/>
    <col min="15880" max="15880" width="37.5703125" style="3" customWidth="1"/>
    <col min="15881" max="16128" width="9.140625" style="3"/>
    <col min="16129" max="16129" width="46.28515625" style="3" customWidth="1"/>
    <col min="16130" max="16130" width="13.7109375" style="3" customWidth="1"/>
    <col min="16131" max="16131" width="12.140625" style="3" customWidth="1"/>
    <col min="16132" max="16132" width="12.7109375" style="3" customWidth="1"/>
    <col min="16133" max="16133" width="16.140625" style="3" customWidth="1"/>
    <col min="16134" max="16134" width="12.7109375" style="3" customWidth="1"/>
    <col min="16135" max="16135" width="17.7109375" style="3" customWidth="1"/>
    <col min="16136" max="16136" width="37.57031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1839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84" t="s">
        <v>1840</v>
      </c>
      <c r="C4" s="84"/>
      <c r="D4" s="2"/>
      <c r="E4" s="2"/>
      <c r="F4" s="2"/>
      <c r="G4" s="1"/>
      <c r="H4" s="1"/>
      <c r="I4" s="1"/>
      <c r="J4" s="84"/>
      <c r="K4" s="84"/>
      <c r="L4" s="2"/>
      <c r="M4" s="2"/>
      <c r="N4" s="2"/>
      <c r="O4" s="1"/>
      <c r="P4" s="1"/>
      <c r="Q4" s="1"/>
      <c r="R4" s="84"/>
      <c r="S4" s="84"/>
      <c r="T4" s="2"/>
      <c r="U4" s="2"/>
      <c r="V4" s="2"/>
      <c r="W4" s="1"/>
      <c r="X4" s="1"/>
      <c r="Y4" s="1"/>
      <c r="Z4" s="84"/>
      <c r="AA4" s="84"/>
      <c r="AB4" s="2"/>
      <c r="AC4" s="2"/>
      <c r="AD4" s="2"/>
      <c r="AE4" s="1"/>
      <c r="AF4" s="1"/>
      <c r="AG4" s="1"/>
      <c r="AH4" s="84"/>
      <c r="AI4" s="84"/>
      <c r="AJ4" s="2"/>
      <c r="AK4" s="2"/>
      <c r="AL4" s="2"/>
      <c r="AM4" s="1"/>
      <c r="AN4" s="1"/>
      <c r="AO4" s="1"/>
      <c r="AP4" s="84"/>
      <c r="AQ4" s="84"/>
      <c r="AR4" s="2"/>
      <c r="AS4" s="2"/>
      <c r="AT4" s="2"/>
      <c r="AU4" s="1"/>
      <c r="AV4" s="1"/>
      <c r="AW4" s="1"/>
      <c r="AX4" s="84"/>
      <c r="AY4" s="84"/>
      <c r="AZ4" s="2"/>
      <c r="BA4" s="2"/>
      <c r="BB4" s="2"/>
      <c r="BC4" s="1"/>
      <c r="BD4" s="1"/>
      <c r="BE4" s="1"/>
      <c r="BF4" s="84"/>
      <c r="BG4" s="84"/>
      <c r="BH4" s="2"/>
      <c r="BI4" s="2"/>
      <c r="BJ4" s="2"/>
      <c r="BK4" s="1"/>
      <c r="BL4" s="1"/>
      <c r="BM4" s="1"/>
      <c r="BN4" s="84"/>
      <c r="BO4" s="84"/>
      <c r="BP4" s="2"/>
      <c r="BQ4" s="2"/>
      <c r="BR4" s="2"/>
      <c r="BS4" s="1"/>
      <c r="BT4" s="1"/>
      <c r="BU4" s="1"/>
      <c r="BV4" s="84"/>
      <c r="BW4" s="84"/>
      <c r="BX4" s="2"/>
      <c r="BY4" s="2"/>
      <c r="BZ4" s="2"/>
      <c r="CA4" s="1"/>
      <c r="CB4" s="1"/>
      <c r="CC4" s="1"/>
      <c r="CD4" s="84"/>
      <c r="CE4" s="84"/>
      <c r="CF4" s="2"/>
      <c r="CG4" s="2"/>
      <c r="CH4" s="2"/>
      <c r="CI4" s="1"/>
      <c r="CJ4" s="1"/>
      <c r="CK4" s="1"/>
      <c r="CL4" s="84"/>
      <c r="CM4" s="84"/>
      <c r="CN4" s="2"/>
      <c r="CO4" s="2"/>
      <c r="CP4" s="2"/>
      <c r="CQ4" s="1"/>
      <c r="CR4" s="1"/>
      <c r="CS4" s="1"/>
      <c r="CT4" s="84"/>
      <c r="CU4" s="84"/>
      <c r="CV4" s="2"/>
      <c r="CW4" s="2"/>
      <c r="CX4" s="2"/>
      <c r="CY4" s="1"/>
      <c r="CZ4" s="1"/>
      <c r="DA4" s="1"/>
      <c r="DB4" s="84"/>
      <c r="DC4" s="84"/>
      <c r="DD4" s="2"/>
      <c r="DE4" s="2"/>
      <c r="DF4" s="2"/>
      <c r="DG4" s="1"/>
      <c r="DH4" s="1"/>
      <c r="DI4" s="1"/>
      <c r="DJ4" s="84"/>
      <c r="DK4" s="84"/>
      <c r="DL4" s="2"/>
      <c r="DM4" s="2"/>
      <c r="DN4" s="2"/>
      <c r="DO4" s="1"/>
      <c r="DP4" s="1"/>
      <c r="DQ4" s="1"/>
      <c r="DR4" s="84"/>
      <c r="DS4" s="84"/>
      <c r="DT4" s="2"/>
      <c r="DU4" s="2"/>
      <c r="DV4" s="2"/>
      <c r="DW4" s="1"/>
      <c r="DX4" s="1"/>
      <c r="DY4" s="1"/>
      <c r="DZ4" s="84"/>
      <c r="EA4" s="84"/>
      <c r="EB4" s="2"/>
      <c r="EC4" s="2"/>
      <c r="ED4" s="2"/>
      <c r="EE4" s="1"/>
      <c r="EF4" s="1"/>
      <c r="EG4" s="1"/>
      <c r="EH4" s="84"/>
      <c r="EI4" s="84"/>
      <c r="EJ4" s="2"/>
      <c r="EK4" s="2"/>
      <c r="EL4" s="2"/>
      <c r="EM4" s="1"/>
      <c r="EN4" s="1"/>
      <c r="EO4" s="1"/>
      <c r="EP4" s="84"/>
      <c r="EQ4" s="84"/>
      <c r="ER4" s="2"/>
      <c r="ES4" s="2"/>
      <c r="ET4" s="2"/>
      <c r="EU4" s="1"/>
      <c r="EV4" s="1"/>
      <c r="EW4" s="1"/>
      <c r="EX4" s="84"/>
      <c r="EY4" s="84"/>
      <c r="EZ4" s="2"/>
      <c r="FA4" s="2"/>
      <c r="FB4" s="2"/>
      <c r="FC4" s="1"/>
      <c r="FD4" s="1"/>
      <c r="FE4" s="1"/>
      <c r="FF4" s="84"/>
      <c r="FG4" s="84"/>
      <c r="FH4" s="2"/>
      <c r="FI4" s="2"/>
      <c r="FJ4" s="2"/>
      <c r="FK4" s="1"/>
      <c r="FL4" s="1"/>
      <c r="FM4" s="1"/>
      <c r="FN4" s="84"/>
      <c r="FO4" s="84"/>
      <c r="FP4" s="2"/>
      <c r="FQ4" s="2"/>
      <c r="FR4" s="2"/>
      <c r="FS4" s="1"/>
      <c r="FT4" s="1"/>
      <c r="FU4" s="1"/>
      <c r="FV4" s="84"/>
      <c r="FW4" s="84"/>
      <c r="FX4" s="2"/>
      <c r="FY4" s="2"/>
      <c r="FZ4" s="2"/>
      <c r="GA4" s="1"/>
      <c r="GB4" s="1"/>
      <c r="GC4" s="1"/>
      <c r="GD4" s="84"/>
      <c r="GE4" s="84"/>
      <c r="GF4" s="2"/>
      <c r="GG4" s="2"/>
      <c r="GH4" s="2"/>
      <c r="GI4" s="1"/>
      <c r="GJ4" s="1"/>
      <c r="GK4" s="1"/>
      <c r="GL4" s="84"/>
      <c r="GM4" s="84"/>
      <c r="GN4" s="2"/>
      <c r="GO4" s="2"/>
      <c r="GP4" s="2"/>
      <c r="GQ4" s="1"/>
      <c r="GR4" s="1"/>
      <c r="GS4" s="1"/>
      <c r="GT4" s="84"/>
      <c r="GU4" s="84"/>
      <c r="GV4" s="2"/>
      <c r="GW4" s="2"/>
      <c r="GX4" s="2"/>
      <c r="GY4" s="1"/>
      <c r="GZ4" s="1"/>
      <c r="HA4" s="1"/>
      <c r="HB4" s="84"/>
      <c r="HC4" s="84"/>
      <c r="HD4" s="2"/>
      <c r="HE4" s="2"/>
      <c r="HF4" s="2"/>
      <c r="HG4" s="1"/>
      <c r="HH4" s="1"/>
      <c r="HI4" s="1"/>
      <c r="HJ4" s="84"/>
      <c r="HK4" s="84"/>
      <c r="HL4" s="2"/>
      <c r="HM4" s="2"/>
      <c r="HN4" s="2"/>
      <c r="HO4" s="1"/>
      <c r="HP4" s="1"/>
      <c r="HQ4" s="1"/>
      <c r="HR4" s="84"/>
      <c r="HS4" s="84"/>
      <c r="HT4" s="2"/>
      <c r="HU4" s="2"/>
      <c r="HV4" s="2"/>
      <c r="HW4" s="1"/>
      <c r="HX4" s="1"/>
      <c r="HY4" s="1"/>
      <c r="HZ4" s="84"/>
      <c r="IA4" s="84"/>
      <c r="IB4" s="2"/>
      <c r="IC4" s="2"/>
      <c r="ID4" s="2"/>
      <c r="IE4" s="1"/>
      <c r="IF4" s="1"/>
      <c r="IG4" s="1"/>
      <c r="IH4" s="84"/>
      <c r="II4" s="84"/>
      <c r="IJ4" s="2"/>
      <c r="IK4" s="2"/>
      <c r="IL4" s="2"/>
      <c r="IM4" s="1"/>
      <c r="IN4" s="1"/>
      <c r="IO4" s="1"/>
      <c r="IP4" s="84"/>
      <c r="IQ4" s="84"/>
      <c r="IR4" s="2"/>
      <c r="IS4" s="2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2"/>
      <c r="F5" s="2"/>
      <c r="G5" s="1"/>
      <c r="H5" s="1"/>
      <c r="I5" s="1"/>
      <c r="J5" s="83"/>
      <c r="K5" s="83"/>
      <c r="L5" s="2"/>
      <c r="M5" s="2"/>
      <c r="N5" s="2"/>
      <c r="O5" s="1"/>
      <c r="P5" s="1"/>
      <c r="Q5" s="1"/>
      <c r="R5" s="83"/>
      <c r="S5" s="83"/>
      <c r="T5" s="2"/>
      <c r="U5" s="2"/>
      <c r="V5" s="2"/>
      <c r="W5" s="1"/>
      <c r="X5" s="1"/>
      <c r="Y5" s="1"/>
      <c r="Z5" s="83"/>
      <c r="AA5" s="83"/>
      <c r="AB5" s="2"/>
      <c r="AC5" s="2"/>
      <c r="AD5" s="2"/>
      <c r="AE5" s="1"/>
      <c r="AF5" s="1"/>
      <c r="AG5" s="1"/>
      <c r="AH5" s="83"/>
      <c r="AI5" s="83"/>
      <c r="AJ5" s="2"/>
      <c r="AK5" s="2"/>
      <c r="AL5" s="2"/>
      <c r="AM5" s="1"/>
      <c r="AN5" s="1"/>
      <c r="AO5" s="1"/>
      <c r="AP5" s="83"/>
      <c r="AQ5" s="83"/>
      <c r="AR5" s="2"/>
      <c r="AS5" s="2"/>
      <c r="AT5" s="2"/>
      <c r="AU5" s="1"/>
      <c r="AV5" s="1"/>
      <c r="AW5" s="1"/>
      <c r="AX5" s="83"/>
      <c r="AY5" s="83"/>
      <c r="AZ5" s="2"/>
      <c r="BA5" s="2"/>
      <c r="BB5" s="2"/>
      <c r="BC5" s="1"/>
      <c r="BD5" s="1"/>
      <c r="BE5" s="1"/>
      <c r="BF5" s="83"/>
      <c r="BG5" s="83"/>
      <c r="BH5" s="2"/>
      <c r="BI5" s="2"/>
      <c r="BJ5" s="2"/>
      <c r="BK5" s="1"/>
      <c r="BL5" s="1"/>
      <c r="BM5" s="1"/>
      <c r="BN5" s="83"/>
      <c r="BO5" s="83"/>
      <c r="BP5" s="2"/>
      <c r="BQ5" s="2"/>
      <c r="BR5" s="2"/>
      <c r="BS5" s="1"/>
      <c r="BT5" s="1"/>
      <c r="BU5" s="1"/>
      <c r="BV5" s="83"/>
      <c r="BW5" s="83"/>
      <c r="BX5" s="2"/>
      <c r="BY5" s="2"/>
      <c r="BZ5" s="2"/>
      <c r="CA5" s="1"/>
      <c r="CB5" s="1"/>
      <c r="CC5" s="1"/>
      <c r="CD5" s="83"/>
      <c r="CE5" s="83"/>
      <c r="CF5" s="2"/>
      <c r="CG5" s="2"/>
      <c r="CH5" s="2"/>
      <c r="CI5" s="1"/>
      <c r="CJ5" s="1"/>
      <c r="CK5" s="1"/>
      <c r="CL5" s="83"/>
      <c r="CM5" s="83"/>
      <c r="CN5" s="2"/>
      <c r="CO5" s="2"/>
      <c r="CP5" s="2"/>
      <c r="CQ5" s="1"/>
      <c r="CR5" s="1"/>
      <c r="CS5" s="1"/>
      <c r="CT5" s="83"/>
      <c r="CU5" s="83"/>
      <c r="CV5" s="2"/>
      <c r="CW5" s="2"/>
      <c r="CX5" s="2"/>
      <c r="CY5" s="1"/>
      <c r="CZ5" s="1"/>
      <c r="DA5" s="1"/>
      <c r="DB5" s="83"/>
      <c r="DC5" s="83"/>
      <c r="DD5" s="2"/>
      <c r="DE5" s="2"/>
      <c r="DF5" s="2"/>
      <c r="DG5" s="1"/>
      <c r="DH5" s="1"/>
      <c r="DI5" s="1"/>
      <c r="DJ5" s="83"/>
      <c r="DK5" s="83"/>
      <c r="DL5" s="2"/>
      <c r="DM5" s="2"/>
      <c r="DN5" s="2"/>
      <c r="DO5" s="1"/>
      <c r="DP5" s="1"/>
      <c r="DQ5" s="1"/>
      <c r="DR5" s="83"/>
      <c r="DS5" s="83"/>
      <c r="DT5" s="2"/>
      <c r="DU5" s="2"/>
      <c r="DV5" s="2"/>
      <c r="DW5" s="1"/>
      <c r="DX5" s="1"/>
      <c r="DY5" s="1"/>
      <c r="DZ5" s="83"/>
      <c r="EA5" s="83"/>
      <c r="EB5" s="2"/>
      <c r="EC5" s="2"/>
      <c r="ED5" s="2"/>
      <c r="EE5" s="1"/>
      <c r="EF5" s="1"/>
      <c r="EG5" s="1"/>
      <c r="EH5" s="83"/>
      <c r="EI5" s="83"/>
      <c r="EJ5" s="2"/>
      <c r="EK5" s="2"/>
      <c r="EL5" s="2"/>
      <c r="EM5" s="1"/>
      <c r="EN5" s="1"/>
      <c r="EO5" s="1"/>
      <c r="EP5" s="83"/>
      <c r="EQ5" s="83"/>
      <c r="ER5" s="2"/>
      <c r="ES5" s="2"/>
      <c r="ET5" s="2"/>
      <c r="EU5" s="1"/>
      <c r="EV5" s="1"/>
      <c r="EW5" s="1"/>
      <c r="EX5" s="83"/>
      <c r="EY5" s="83"/>
      <c r="EZ5" s="2"/>
      <c r="FA5" s="2"/>
      <c r="FB5" s="2"/>
      <c r="FC5" s="1"/>
      <c r="FD5" s="1"/>
      <c r="FE5" s="1"/>
      <c r="FF5" s="83"/>
      <c r="FG5" s="83"/>
      <c r="FH5" s="2"/>
      <c r="FI5" s="2"/>
      <c r="FJ5" s="2"/>
      <c r="FK5" s="1"/>
      <c r="FL5" s="1"/>
      <c r="FM5" s="1"/>
      <c r="FN5" s="83"/>
      <c r="FO5" s="83"/>
      <c r="FP5" s="2"/>
      <c r="FQ5" s="2"/>
      <c r="FR5" s="2"/>
      <c r="FS5" s="1"/>
      <c r="FT5" s="1"/>
      <c r="FU5" s="1"/>
      <c r="FV5" s="83"/>
      <c r="FW5" s="83"/>
      <c r="FX5" s="2"/>
      <c r="FY5" s="2"/>
      <c r="FZ5" s="2"/>
      <c r="GA5" s="1"/>
      <c r="GB5" s="1"/>
      <c r="GC5" s="1"/>
      <c r="GD5" s="83"/>
      <c r="GE5" s="83"/>
      <c r="GF5" s="2"/>
      <c r="GG5" s="2"/>
      <c r="GH5" s="2"/>
      <c r="GI5" s="1"/>
      <c r="GJ5" s="1"/>
      <c r="GK5" s="1"/>
      <c r="GL5" s="83"/>
      <c r="GM5" s="83"/>
      <c r="GN5" s="2"/>
      <c r="GO5" s="2"/>
      <c r="GP5" s="2"/>
      <c r="GQ5" s="1"/>
      <c r="GR5" s="1"/>
      <c r="GS5" s="1"/>
      <c r="GT5" s="83"/>
      <c r="GU5" s="83"/>
      <c r="GV5" s="2"/>
      <c r="GW5" s="2"/>
      <c r="GX5" s="2"/>
      <c r="GY5" s="1"/>
      <c r="GZ5" s="1"/>
      <c r="HA5" s="1"/>
      <c r="HB5" s="83"/>
      <c r="HC5" s="83"/>
      <c r="HD5" s="2"/>
      <c r="HE5" s="2"/>
      <c r="HF5" s="2"/>
      <c r="HG5" s="1"/>
      <c r="HH5" s="1"/>
      <c r="HI5" s="1"/>
      <c r="HJ5" s="83"/>
      <c r="HK5" s="83"/>
      <c r="HL5" s="2"/>
      <c r="HM5" s="2"/>
      <c r="HN5" s="2"/>
      <c r="HO5" s="1"/>
      <c r="HP5" s="1"/>
      <c r="HQ5" s="1"/>
      <c r="HR5" s="83"/>
      <c r="HS5" s="83"/>
      <c r="HT5" s="2"/>
      <c r="HU5" s="2"/>
      <c r="HV5" s="2"/>
      <c r="HW5" s="1"/>
      <c r="HX5" s="1"/>
      <c r="HY5" s="1"/>
      <c r="HZ5" s="83"/>
      <c r="IA5" s="83"/>
      <c r="IB5" s="2"/>
      <c r="IC5" s="2"/>
      <c r="ID5" s="2"/>
      <c r="IE5" s="1"/>
      <c r="IF5" s="1"/>
      <c r="IG5" s="1"/>
      <c r="IH5" s="83"/>
      <c r="II5" s="83"/>
      <c r="IJ5" s="2"/>
      <c r="IK5" s="2"/>
      <c r="IL5" s="2"/>
      <c r="IM5" s="1"/>
      <c r="IN5" s="1"/>
      <c r="IO5" s="1"/>
      <c r="IP5" s="83"/>
      <c r="IQ5" s="83"/>
      <c r="IR5" s="2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24" t="s">
        <v>1841</v>
      </c>
      <c r="C8" s="25">
        <v>3.65</v>
      </c>
      <c r="D8" s="25">
        <v>0.56599999999999995</v>
      </c>
      <c r="E8" s="26">
        <v>18</v>
      </c>
      <c r="F8" s="26">
        <v>10.19</v>
      </c>
      <c r="G8" s="7" t="s">
        <v>15</v>
      </c>
      <c r="H8" s="7" t="s">
        <v>457</v>
      </c>
    </row>
    <row r="9" spans="1:256" x14ac:dyDescent="0.25">
      <c r="A9" s="7" t="s">
        <v>242</v>
      </c>
      <c r="B9" s="24" t="s">
        <v>1842</v>
      </c>
      <c r="C9" s="25">
        <v>2.77</v>
      </c>
      <c r="D9" s="25">
        <v>0.214</v>
      </c>
      <c r="E9" s="26">
        <v>18</v>
      </c>
      <c r="F9" s="26">
        <v>3.86</v>
      </c>
      <c r="G9" s="7" t="s">
        <v>15</v>
      </c>
      <c r="H9" s="7" t="s">
        <v>457</v>
      </c>
    </row>
    <row r="10" spans="1:256" x14ac:dyDescent="0.25">
      <c r="A10" s="7" t="s">
        <v>242</v>
      </c>
      <c r="B10" s="24" t="s">
        <v>1843</v>
      </c>
      <c r="C10" s="25">
        <v>2.21</v>
      </c>
      <c r="D10" s="25">
        <v>7.0000000000000007E-2</v>
      </c>
      <c r="E10" s="26">
        <v>18</v>
      </c>
      <c r="F10" s="26">
        <v>1.26</v>
      </c>
      <c r="G10" s="7" t="s">
        <v>15</v>
      </c>
      <c r="H10" s="7" t="s">
        <v>457</v>
      </c>
    </row>
    <row r="11" spans="1:256" x14ac:dyDescent="0.25">
      <c r="A11" s="7"/>
      <c r="B11" s="24"/>
      <c r="C11" s="27">
        <f>SUM(C8:C10)</f>
        <v>8.629999999999999</v>
      </c>
      <c r="D11" s="27">
        <f>SUM(D8:D10)</f>
        <v>0.84999999999999987</v>
      </c>
      <c r="E11" s="26"/>
      <c r="F11" s="28">
        <f>SUM(F8:F10)</f>
        <v>15.309999999999999</v>
      </c>
      <c r="G11" s="7"/>
      <c r="H11" s="13" t="s">
        <v>19</v>
      </c>
    </row>
    <row r="12" spans="1:256" x14ac:dyDescent="0.25">
      <c r="A12" s="7" t="s">
        <v>242</v>
      </c>
      <c r="B12" s="24" t="s">
        <v>1844</v>
      </c>
      <c r="C12" s="25">
        <v>11.89</v>
      </c>
      <c r="D12" s="25">
        <v>4.8419999999999996</v>
      </c>
      <c r="E12" s="26">
        <v>18</v>
      </c>
      <c r="F12" s="26">
        <v>87.15</v>
      </c>
      <c r="G12" s="7" t="s">
        <v>15</v>
      </c>
      <c r="H12" s="7" t="s">
        <v>1845</v>
      </c>
    </row>
    <row r="13" spans="1:256" x14ac:dyDescent="0.25">
      <c r="A13" s="7" t="s">
        <v>242</v>
      </c>
      <c r="B13" s="24" t="s">
        <v>1846</v>
      </c>
      <c r="C13" s="25">
        <v>5</v>
      </c>
      <c r="D13" s="25">
        <v>4.3970000000000002</v>
      </c>
      <c r="E13" s="26">
        <v>18</v>
      </c>
      <c r="F13" s="26">
        <v>79.14</v>
      </c>
      <c r="G13" s="7" t="s">
        <v>15</v>
      </c>
      <c r="H13" s="7" t="s">
        <v>1845</v>
      </c>
    </row>
    <row r="14" spans="1:256" x14ac:dyDescent="0.25">
      <c r="A14" s="7" t="s">
        <v>242</v>
      </c>
      <c r="B14" s="24" t="s">
        <v>1847</v>
      </c>
      <c r="C14" s="25">
        <v>4.3</v>
      </c>
      <c r="D14" s="25">
        <v>3.415</v>
      </c>
      <c r="E14" s="26">
        <v>18</v>
      </c>
      <c r="F14" s="26">
        <v>61.47</v>
      </c>
      <c r="G14" s="7" t="s">
        <v>15</v>
      </c>
      <c r="H14" s="7" t="s">
        <v>1845</v>
      </c>
    </row>
    <row r="15" spans="1:256" x14ac:dyDescent="0.25">
      <c r="A15" s="7" t="s">
        <v>242</v>
      </c>
      <c r="B15" s="24" t="s">
        <v>1848</v>
      </c>
      <c r="C15" s="25">
        <v>2.38</v>
      </c>
      <c r="D15" s="25">
        <v>2.34</v>
      </c>
      <c r="E15" s="26">
        <v>18</v>
      </c>
      <c r="F15" s="26">
        <v>42.11</v>
      </c>
      <c r="G15" s="7" t="s">
        <v>15</v>
      </c>
      <c r="H15" s="7" t="s">
        <v>1845</v>
      </c>
    </row>
    <row r="16" spans="1:256" x14ac:dyDescent="0.25">
      <c r="A16" s="7" t="s">
        <v>242</v>
      </c>
      <c r="B16" s="24" t="s">
        <v>1849</v>
      </c>
      <c r="C16" s="25">
        <v>2.33</v>
      </c>
      <c r="D16" s="25">
        <v>2.3260000000000001</v>
      </c>
      <c r="E16" s="26">
        <v>18</v>
      </c>
      <c r="F16" s="26">
        <v>41.87</v>
      </c>
      <c r="G16" s="7" t="s">
        <v>15</v>
      </c>
      <c r="H16" s="7" t="s">
        <v>1845</v>
      </c>
    </row>
    <row r="17" spans="1:8" x14ac:dyDescent="0.25">
      <c r="A17" s="7" t="s">
        <v>242</v>
      </c>
      <c r="B17" s="24" t="s">
        <v>1850</v>
      </c>
      <c r="C17" s="25">
        <v>2.2000000000000002</v>
      </c>
      <c r="D17" s="25">
        <v>2.0779999999999998</v>
      </c>
      <c r="E17" s="26">
        <v>18</v>
      </c>
      <c r="F17" s="26">
        <v>37.4</v>
      </c>
      <c r="G17" s="7" t="s">
        <v>15</v>
      </c>
      <c r="H17" s="7" t="s">
        <v>1845</v>
      </c>
    </row>
    <row r="18" spans="1:8" x14ac:dyDescent="0.25">
      <c r="A18" s="7" t="s">
        <v>242</v>
      </c>
      <c r="B18" s="24" t="s">
        <v>1851</v>
      </c>
      <c r="C18" s="25">
        <v>4.41</v>
      </c>
      <c r="D18" s="25">
        <v>2.0430000000000001</v>
      </c>
      <c r="E18" s="26">
        <v>18</v>
      </c>
      <c r="F18" s="26">
        <v>36.78</v>
      </c>
      <c r="G18" s="7" t="s">
        <v>15</v>
      </c>
      <c r="H18" s="7" t="s">
        <v>1845</v>
      </c>
    </row>
    <row r="19" spans="1:8" x14ac:dyDescent="0.25">
      <c r="A19" s="7" t="s">
        <v>242</v>
      </c>
      <c r="B19" s="24" t="s">
        <v>1852</v>
      </c>
      <c r="C19" s="25">
        <v>3.14</v>
      </c>
      <c r="D19" s="25">
        <v>1.9690000000000001</v>
      </c>
      <c r="E19" s="26">
        <v>18</v>
      </c>
      <c r="F19" s="26">
        <v>35.44</v>
      </c>
      <c r="G19" s="7" t="s">
        <v>15</v>
      </c>
      <c r="H19" s="7" t="s">
        <v>1845</v>
      </c>
    </row>
    <row r="20" spans="1:8" x14ac:dyDescent="0.25">
      <c r="A20" s="7" t="s">
        <v>242</v>
      </c>
      <c r="B20" s="24" t="s">
        <v>1853</v>
      </c>
      <c r="C20" s="25">
        <v>4.29</v>
      </c>
      <c r="D20" s="25">
        <v>1.5980000000000001</v>
      </c>
      <c r="E20" s="26">
        <v>18</v>
      </c>
      <c r="F20" s="26">
        <v>28.76</v>
      </c>
      <c r="G20" s="7" t="s">
        <v>15</v>
      </c>
      <c r="H20" s="7" t="s">
        <v>1845</v>
      </c>
    </row>
    <row r="21" spans="1:8" x14ac:dyDescent="0.25">
      <c r="A21" s="7" t="s">
        <v>242</v>
      </c>
      <c r="B21" s="24" t="s">
        <v>1854</v>
      </c>
      <c r="C21" s="25">
        <v>1.62</v>
      </c>
      <c r="D21" s="25">
        <v>1.5469999999999999</v>
      </c>
      <c r="E21" s="26">
        <v>18</v>
      </c>
      <c r="F21" s="26">
        <v>27.85</v>
      </c>
      <c r="G21" s="7" t="s">
        <v>15</v>
      </c>
      <c r="H21" s="7" t="s">
        <v>1845</v>
      </c>
    </row>
    <row r="22" spans="1:8" x14ac:dyDescent="0.25">
      <c r="A22" s="7" t="s">
        <v>242</v>
      </c>
      <c r="B22" s="24" t="s">
        <v>1855</v>
      </c>
      <c r="C22" s="25">
        <v>5.27</v>
      </c>
      <c r="D22" s="25">
        <v>1.2929999999999999</v>
      </c>
      <c r="E22" s="26">
        <v>18</v>
      </c>
      <c r="F22" s="26">
        <v>23.27</v>
      </c>
      <c r="G22" s="7" t="s">
        <v>15</v>
      </c>
      <c r="H22" s="7" t="s">
        <v>1845</v>
      </c>
    </row>
    <row r="23" spans="1:8" x14ac:dyDescent="0.25">
      <c r="A23" s="7" t="s">
        <v>242</v>
      </c>
      <c r="B23" s="24" t="s">
        <v>165</v>
      </c>
      <c r="C23" s="25">
        <v>1.84</v>
      </c>
      <c r="D23" s="25">
        <v>1.2430000000000001</v>
      </c>
      <c r="E23" s="26">
        <v>18</v>
      </c>
      <c r="F23" s="26">
        <v>22.37</v>
      </c>
      <c r="G23" s="7" t="s">
        <v>15</v>
      </c>
      <c r="H23" s="7" t="s">
        <v>1845</v>
      </c>
    </row>
    <row r="24" spans="1:8" x14ac:dyDescent="0.25">
      <c r="A24" s="7" t="s">
        <v>242</v>
      </c>
      <c r="B24" s="24" t="s">
        <v>1856</v>
      </c>
      <c r="C24" s="25">
        <v>1.54</v>
      </c>
      <c r="D24" s="25">
        <v>1.2210000000000001</v>
      </c>
      <c r="E24" s="26">
        <v>18</v>
      </c>
      <c r="F24" s="26">
        <v>21.98</v>
      </c>
      <c r="G24" s="7" t="s">
        <v>15</v>
      </c>
      <c r="H24" s="7" t="s">
        <v>1845</v>
      </c>
    </row>
    <row r="25" spans="1:8" x14ac:dyDescent="0.25">
      <c r="A25" s="7" t="s">
        <v>242</v>
      </c>
      <c r="B25" s="24" t="s">
        <v>1857</v>
      </c>
      <c r="C25" s="25">
        <v>6.47</v>
      </c>
      <c r="D25" s="25">
        <v>1.212</v>
      </c>
      <c r="E25" s="26">
        <v>18</v>
      </c>
      <c r="F25" s="26">
        <v>21.82</v>
      </c>
      <c r="G25" s="7" t="s">
        <v>15</v>
      </c>
      <c r="H25" s="7" t="s">
        <v>1845</v>
      </c>
    </row>
    <row r="26" spans="1:8" x14ac:dyDescent="0.25">
      <c r="A26" s="7" t="s">
        <v>242</v>
      </c>
      <c r="B26" s="24" t="s">
        <v>1858</v>
      </c>
      <c r="C26" s="25">
        <v>1.39</v>
      </c>
      <c r="D26" s="25">
        <v>1.194</v>
      </c>
      <c r="E26" s="26">
        <v>18</v>
      </c>
      <c r="F26" s="26">
        <v>21.49</v>
      </c>
      <c r="G26" s="7" t="s">
        <v>15</v>
      </c>
      <c r="H26" s="7" t="s">
        <v>1845</v>
      </c>
    </row>
    <row r="27" spans="1:8" x14ac:dyDescent="0.25">
      <c r="A27" s="7" t="s">
        <v>242</v>
      </c>
      <c r="B27" s="24" t="s">
        <v>1859</v>
      </c>
      <c r="C27" s="25">
        <v>2.77</v>
      </c>
      <c r="D27" s="25">
        <v>1.1870000000000001</v>
      </c>
      <c r="E27" s="26">
        <v>18</v>
      </c>
      <c r="F27" s="26">
        <v>21.37</v>
      </c>
      <c r="G27" s="7" t="s">
        <v>15</v>
      </c>
      <c r="H27" s="7" t="s">
        <v>1845</v>
      </c>
    </row>
    <row r="28" spans="1:8" x14ac:dyDescent="0.25">
      <c r="A28" s="7" t="s">
        <v>242</v>
      </c>
      <c r="B28" s="24" t="s">
        <v>1860</v>
      </c>
      <c r="C28" s="25">
        <v>1.18</v>
      </c>
      <c r="D28" s="25">
        <v>1.1040000000000001</v>
      </c>
      <c r="E28" s="26">
        <v>18</v>
      </c>
      <c r="F28" s="26">
        <v>19.86</v>
      </c>
      <c r="G28" s="7" t="s">
        <v>15</v>
      </c>
      <c r="H28" s="7" t="s">
        <v>1845</v>
      </c>
    </row>
    <row r="29" spans="1:8" x14ac:dyDescent="0.25">
      <c r="A29" s="7" t="s">
        <v>242</v>
      </c>
      <c r="B29" s="24" t="s">
        <v>1861</v>
      </c>
      <c r="C29" s="25">
        <v>2.2799999999999998</v>
      </c>
      <c r="D29" s="25">
        <v>1.085</v>
      </c>
      <c r="E29" s="26">
        <v>18</v>
      </c>
      <c r="F29" s="26">
        <v>19.53</v>
      </c>
      <c r="G29" s="7" t="s">
        <v>15</v>
      </c>
      <c r="H29" s="7" t="s">
        <v>1845</v>
      </c>
    </row>
    <row r="30" spans="1:8" x14ac:dyDescent="0.25">
      <c r="A30" s="7" t="s">
        <v>242</v>
      </c>
      <c r="B30" s="24" t="s">
        <v>1862</v>
      </c>
      <c r="C30" s="25">
        <v>3.09</v>
      </c>
      <c r="D30" s="25">
        <v>0.88800000000000001</v>
      </c>
      <c r="E30" s="26">
        <v>18</v>
      </c>
      <c r="F30" s="26">
        <v>15.98</v>
      </c>
      <c r="G30" s="7" t="s">
        <v>15</v>
      </c>
      <c r="H30" s="7" t="s">
        <v>1845</v>
      </c>
    </row>
    <row r="31" spans="1:8" x14ac:dyDescent="0.25">
      <c r="A31" s="7" t="s">
        <v>242</v>
      </c>
      <c r="B31" s="24" t="s">
        <v>1863</v>
      </c>
      <c r="C31" s="25">
        <v>0.96</v>
      </c>
      <c r="D31" s="25">
        <v>0.872</v>
      </c>
      <c r="E31" s="26">
        <v>18</v>
      </c>
      <c r="F31" s="26">
        <v>15.7</v>
      </c>
      <c r="G31" s="7" t="s">
        <v>15</v>
      </c>
      <c r="H31" s="7" t="s">
        <v>1845</v>
      </c>
    </row>
    <row r="32" spans="1:8" x14ac:dyDescent="0.25">
      <c r="A32" s="7" t="s">
        <v>242</v>
      </c>
      <c r="B32" s="24" t="s">
        <v>1864</v>
      </c>
      <c r="C32" s="25">
        <v>6.32</v>
      </c>
      <c r="D32" s="25">
        <v>0.80700000000000005</v>
      </c>
      <c r="E32" s="26">
        <v>18</v>
      </c>
      <c r="F32" s="26">
        <v>14.52</v>
      </c>
      <c r="G32" s="7" t="s">
        <v>15</v>
      </c>
      <c r="H32" s="7" t="s">
        <v>1845</v>
      </c>
    </row>
    <row r="33" spans="1:8" x14ac:dyDescent="0.25">
      <c r="A33" s="7" t="s">
        <v>242</v>
      </c>
      <c r="B33" s="24" t="s">
        <v>1865</v>
      </c>
      <c r="C33" s="25">
        <v>0.82</v>
      </c>
      <c r="D33" s="25">
        <v>0.74199999999999999</v>
      </c>
      <c r="E33" s="26">
        <v>18</v>
      </c>
      <c r="F33" s="26">
        <v>13.36</v>
      </c>
      <c r="G33" s="7" t="s">
        <v>15</v>
      </c>
      <c r="H33" s="7" t="s">
        <v>1845</v>
      </c>
    </row>
    <row r="34" spans="1:8" x14ac:dyDescent="0.25">
      <c r="A34" s="7" t="s">
        <v>242</v>
      </c>
      <c r="B34" s="24" t="s">
        <v>1866</v>
      </c>
      <c r="C34" s="25">
        <v>0.7</v>
      </c>
      <c r="D34" s="25">
        <v>0.68600000000000005</v>
      </c>
      <c r="E34" s="26">
        <v>18</v>
      </c>
      <c r="F34" s="26">
        <v>12.35</v>
      </c>
      <c r="G34" s="7" t="s">
        <v>15</v>
      </c>
      <c r="H34" s="7" t="s">
        <v>1845</v>
      </c>
    </row>
    <row r="35" spans="1:8" x14ac:dyDescent="0.25">
      <c r="A35" s="7" t="s">
        <v>242</v>
      </c>
      <c r="B35" s="24" t="s">
        <v>1867</v>
      </c>
      <c r="C35" s="25">
        <v>2.15</v>
      </c>
      <c r="D35" s="25">
        <v>0.60199999999999998</v>
      </c>
      <c r="E35" s="26">
        <v>18</v>
      </c>
      <c r="F35" s="26">
        <v>10.85</v>
      </c>
      <c r="G35" s="7" t="s">
        <v>15</v>
      </c>
      <c r="H35" s="7" t="s">
        <v>1845</v>
      </c>
    </row>
    <row r="36" spans="1:8" x14ac:dyDescent="0.25">
      <c r="A36" s="7" t="s">
        <v>242</v>
      </c>
      <c r="B36" s="24" t="s">
        <v>1859</v>
      </c>
      <c r="C36" s="25">
        <v>2.77</v>
      </c>
      <c r="D36" s="25">
        <v>0.52400000000000002</v>
      </c>
      <c r="E36" s="26">
        <v>18</v>
      </c>
      <c r="F36" s="26">
        <v>9.43</v>
      </c>
      <c r="G36" s="7" t="s">
        <v>15</v>
      </c>
      <c r="H36" s="7" t="s">
        <v>1845</v>
      </c>
    </row>
    <row r="37" spans="1:8" x14ac:dyDescent="0.25">
      <c r="A37" s="7" t="s">
        <v>242</v>
      </c>
      <c r="B37" s="24" t="s">
        <v>1868</v>
      </c>
      <c r="C37" s="25">
        <v>0.49</v>
      </c>
      <c r="D37" s="25">
        <v>0.46800000000000003</v>
      </c>
      <c r="E37" s="26">
        <v>18</v>
      </c>
      <c r="F37" s="26">
        <v>8.43</v>
      </c>
      <c r="G37" s="7" t="s">
        <v>15</v>
      </c>
      <c r="H37" s="7" t="s">
        <v>1845</v>
      </c>
    </row>
    <row r="38" spans="1:8" x14ac:dyDescent="0.25">
      <c r="A38" s="7" t="s">
        <v>242</v>
      </c>
      <c r="B38" s="24" t="s">
        <v>165</v>
      </c>
      <c r="C38" s="25">
        <v>1.84</v>
      </c>
      <c r="D38" s="25">
        <v>0.45800000000000002</v>
      </c>
      <c r="E38" s="26">
        <v>18</v>
      </c>
      <c r="F38" s="26">
        <v>8.24</v>
      </c>
      <c r="G38" s="7" t="s">
        <v>15</v>
      </c>
      <c r="H38" s="7" t="s">
        <v>1845</v>
      </c>
    </row>
    <row r="39" spans="1:8" x14ac:dyDescent="0.25">
      <c r="A39" s="7" t="s">
        <v>242</v>
      </c>
      <c r="B39" s="24" t="s">
        <v>1869</v>
      </c>
      <c r="C39" s="25">
        <v>0.45</v>
      </c>
      <c r="D39" s="25">
        <v>0.42699999999999999</v>
      </c>
      <c r="E39" s="26">
        <v>18</v>
      </c>
      <c r="F39" s="26">
        <v>7.68</v>
      </c>
      <c r="G39" s="7" t="s">
        <v>15</v>
      </c>
      <c r="H39" s="7" t="s">
        <v>1845</v>
      </c>
    </row>
    <row r="40" spans="1:8" x14ac:dyDescent="0.25">
      <c r="A40" s="7" t="s">
        <v>242</v>
      </c>
      <c r="B40" s="24" t="s">
        <v>1870</v>
      </c>
      <c r="C40" s="25">
        <v>0.49</v>
      </c>
      <c r="D40" s="25">
        <v>0.40899999999999997</v>
      </c>
      <c r="E40" s="26">
        <v>18</v>
      </c>
      <c r="F40" s="26">
        <v>7.37</v>
      </c>
      <c r="G40" s="7" t="s">
        <v>15</v>
      </c>
      <c r="H40" s="7" t="s">
        <v>1845</v>
      </c>
    </row>
    <row r="41" spans="1:8" x14ac:dyDescent="0.25">
      <c r="A41" s="7" t="s">
        <v>242</v>
      </c>
      <c r="B41" s="24" t="s">
        <v>1871</v>
      </c>
      <c r="C41" s="25">
        <v>0.41</v>
      </c>
      <c r="D41" s="25">
        <v>0.375</v>
      </c>
      <c r="E41" s="26">
        <v>18</v>
      </c>
      <c r="F41" s="26">
        <v>6.75</v>
      </c>
      <c r="G41" s="7" t="s">
        <v>15</v>
      </c>
      <c r="H41" s="7" t="s">
        <v>1845</v>
      </c>
    </row>
    <row r="42" spans="1:8" x14ac:dyDescent="0.25">
      <c r="A42" s="7" t="s">
        <v>242</v>
      </c>
      <c r="B42" s="24" t="s">
        <v>1864</v>
      </c>
      <c r="C42" s="25">
        <v>6.32</v>
      </c>
      <c r="D42" s="25">
        <v>0.33</v>
      </c>
      <c r="E42" s="26">
        <v>18</v>
      </c>
      <c r="F42" s="26">
        <v>5.94</v>
      </c>
      <c r="G42" s="7" t="s">
        <v>15</v>
      </c>
      <c r="H42" s="7" t="s">
        <v>1845</v>
      </c>
    </row>
    <row r="43" spans="1:8" x14ac:dyDescent="0.25">
      <c r="A43" s="7" t="s">
        <v>242</v>
      </c>
      <c r="B43" s="24" t="s">
        <v>1872</v>
      </c>
      <c r="C43" s="25">
        <v>5.15</v>
      </c>
      <c r="D43" s="25">
        <v>0.22800000000000001</v>
      </c>
      <c r="E43" s="26">
        <v>18</v>
      </c>
      <c r="F43" s="26">
        <v>4.0999999999999996</v>
      </c>
      <c r="G43" s="7" t="s">
        <v>15</v>
      </c>
      <c r="H43" s="7" t="s">
        <v>1845</v>
      </c>
    </row>
    <row r="44" spans="1:8" x14ac:dyDescent="0.25">
      <c r="A44" s="7" t="s">
        <v>242</v>
      </c>
      <c r="B44" s="24" t="s">
        <v>1873</v>
      </c>
      <c r="C44" s="25">
        <v>0.24</v>
      </c>
      <c r="D44" s="25">
        <v>0.22500000000000001</v>
      </c>
      <c r="E44" s="26">
        <v>18</v>
      </c>
      <c r="F44" s="26">
        <v>4.05</v>
      </c>
      <c r="G44" s="7" t="s">
        <v>15</v>
      </c>
      <c r="H44" s="7" t="s">
        <v>1845</v>
      </c>
    </row>
    <row r="45" spans="1:8" x14ac:dyDescent="0.25">
      <c r="A45" s="7" t="s">
        <v>242</v>
      </c>
      <c r="B45" s="24" t="s">
        <v>1858</v>
      </c>
      <c r="C45" s="25">
        <v>1.39</v>
      </c>
      <c r="D45" s="25">
        <v>3.5000000000000003E-2</v>
      </c>
      <c r="E45" s="26">
        <v>18</v>
      </c>
      <c r="F45" s="26">
        <v>0.62</v>
      </c>
      <c r="G45" s="7" t="s">
        <v>15</v>
      </c>
      <c r="H45" s="7" t="s">
        <v>1845</v>
      </c>
    </row>
    <row r="46" spans="1:8" x14ac:dyDescent="0.25">
      <c r="A46" s="7"/>
      <c r="B46" s="24"/>
      <c r="C46" s="27">
        <f>SUM(C12:C45)</f>
        <v>97.889999999999986</v>
      </c>
      <c r="D46" s="27">
        <f>SUM(D12:D45)</f>
        <v>44.169999999999987</v>
      </c>
      <c r="E46" s="26"/>
      <c r="F46" s="28">
        <f>SUM(F12:F45)</f>
        <v>795.03</v>
      </c>
      <c r="G46" s="7"/>
      <c r="H46" s="13" t="s">
        <v>19</v>
      </c>
    </row>
    <row r="47" spans="1:8" x14ac:dyDescent="0.25">
      <c r="A47" s="7" t="s">
        <v>242</v>
      </c>
      <c r="B47" s="24" t="s">
        <v>523</v>
      </c>
      <c r="C47" s="25">
        <v>1.67</v>
      </c>
      <c r="D47" s="25">
        <v>0.114</v>
      </c>
      <c r="E47" s="26">
        <v>18</v>
      </c>
      <c r="F47" s="26">
        <v>2.04</v>
      </c>
      <c r="G47" s="7" t="s">
        <v>15</v>
      </c>
      <c r="H47" s="7" t="s">
        <v>1382</v>
      </c>
    </row>
    <row r="48" spans="1:8" x14ac:dyDescent="0.25">
      <c r="A48" s="7"/>
      <c r="B48" s="24"/>
      <c r="C48" s="27">
        <f>SUM(C47)</f>
        <v>1.67</v>
      </c>
      <c r="D48" s="27">
        <f>SUM(D47)</f>
        <v>0.114</v>
      </c>
      <c r="E48" s="26"/>
      <c r="F48" s="28">
        <f>SUM(F47)</f>
        <v>2.04</v>
      </c>
      <c r="G48" s="7"/>
      <c r="H48" s="13" t="s">
        <v>19</v>
      </c>
    </row>
    <row r="49" spans="1:8" x14ac:dyDescent="0.25">
      <c r="A49" s="7" t="s">
        <v>242</v>
      </c>
      <c r="B49" s="24" t="s">
        <v>1874</v>
      </c>
      <c r="C49" s="25">
        <v>1.26</v>
      </c>
      <c r="D49" s="25">
        <v>0.127</v>
      </c>
      <c r="E49" s="26">
        <v>18</v>
      </c>
      <c r="F49" s="26">
        <v>2.29</v>
      </c>
      <c r="G49" s="7" t="s">
        <v>15</v>
      </c>
      <c r="H49" s="7" t="s">
        <v>1388</v>
      </c>
    </row>
    <row r="50" spans="1:8" x14ac:dyDescent="0.25">
      <c r="A50" s="7"/>
      <c r="B50" s="24"/>
      <c r="C50" s="27">
        <f>SUM(C49)</f>
        <v>1.26</v>
      </c>
      <c r="D50" s="27">
        <f>SUM(D49)</f>
        <v>0.127</v>
      </c>
      <c r="E50" s="26"/>
      <c r="F50" s="28">
        <f>SUM(F49)</f>
        <v>2.29</v>
      </c>
      <c r="G50" s="7"/>
      <c r="H50" s="13" t="s">
        <v>19</v>
      </c>
    </row>
    <row r="51" spans="1:8" x14ac:dyDescent="0.25">
      <c r="A51" s="7" t="s">
        <v>242</v>
      </c>
      <c r="B51" s="24" t="s">
        <v>1875</v>
      </c>
      <c r="C51" s="25">
        <v>11.82</v>
      </c>
      <c r="D51" s="25">
        <v>6.9560000000000004</v>
      </c>
      <c r="E51" s="26">
        <v>18</v>
      </c>
      <c r="F51" s="26">
        <v>125.2</v>
      </c>
      <c r="G51" s="7" t="s">
        <v>15</v>
      </c>
      <c r="H51" s="7" t="s">
        <v>1876</v>
      </c>
    </row>
    <row r="52" spans="1:8" x14ac:dyDescent="0.25">
      <c r="A52" s="7" t="s">
        <v>242</v>
      </c>
      <c r="B52" s="24" t="s">
        <v>1877</v>
      </c>
      <c r="C52" s="25">
        <v>8.74</v>
      </c>
      <c r="D52" s="25">
        <v>6.4960000000000004</v>
      </c>
      <c r="E52" s="26">
        <v>18</v>
      </c>
      <c r="F52" s="26">
        <v>116.93</v>
      </c>
      <c r="G52" s="7" t="s">
        <v>15</v>
      </c>
      <c r="H52" s="7" t="s">
        <v>1876</v>
      </c>
    </row>
    <row r="53" spans="1:8" x14ac:dyDescent="0.25">
      <c r="A53" s="7" t="s">
        <v>242</v>
      </c>
      <c r="B53" s="24" t="s">
        <v>25</v>
      </c>
      <c r="C53" s="25">
        <v>9.92</v>
      </c>
      <c r="D53" s="25">
        <v>5.2320000000000002</v>
      </c>
      <c r="E53" s="26">
        <v>18</v>
      </c>
      <c r="F53" s="26">
        <v>94.19</v>
      </c>
      <c r="G53" s="7" t="s">
        <v>15</v>
      </c>
      <c r="H53" s="7" t="s">
        <v>1876</v>
      </c>
    </row>
    <row r="54" spans="1:8" x14ac:dyDescent="0.25">
      <c r="A54" s="7" t="s">
        <v>242</v>
      </c>
      <c r="B54" s="24" t="s">
        <v>1878</v>
      </c>
      <c r="C54" s="25">
        <v>6.59</v>
      </c>
      <c r="D54" s="25">
        <v>4.6769999999999996</v>
      </c>
      <c r="E54" s="26">
        <v>18</v>
      </c>
      <c r="F54" s="26">
        <v>84.18</v>
      </c>
      <c r="G54" s="7" t="s">
        <v>15</v>
      </c>
      <c r="H54" s="7" t="s">
        <v>1876</v>
      </c>
    </row>
    <row r="55" spans="1:8" x14ac:dyDescent="0.25">
      <c r="A55" s="7" t="s">
        <v>242</v>
      </c>
      <c r="B55" s="24" t="s">
        <v>1879</v>
      </c>
      <c r="C55" s="25">
        <v>4.17</v>
      </c>
      <c r="D55" s="25">
        <v>4.0739999999999998</v>
      </c>
      <c r="E55" s="26">
        <v>18</v>
      </c>
      <c r="F55" s="26">
        <v>73.34</v>
      </c>
      <c r="G55" s="7" t="s">
        <v>15</v>
      </c>
      <c r="H55" s="7" t="s">
        <v>1876</v>
      </c>
    </row>
    <row r="56" spans="1:8" x14ac:dyDescent="0.25">
      <c r="A56" s="7" t="s">
        <v>242</v>
      </c>
      <c r="B56" s="24" t="s">
        <v>1880</v>
      </c>
      <c r="C56" s="25">
        <v>5.78</v>
      </c>
      <c r="D56" s="25">
        <v>3.7490000000000001</v>
      </c>
      <c r="E56" s="26">
        <v>18</v>
      </c>
      <c r="F56" s="26">
        <v>67.48</v>
      </c>
      <c r="G56" s="7" t="s">
        <v>15</v>
      </c>
      <c r="H56" s="7" t="s">
        <v>1876</v>
      </c>
    </row>
    <row r="57" spans="1:8" x14ac:dyDescent="0.25">
      <c r="A57" s="7" t="s">
        <v>242</v>
      </c>
      <c r="B57" s="24" t="s">
        <v>1881</v>
      </c>
      <c r="C57" s="25">
        <v>5.49</v>
      </c>
      <c r="D57" s="25">
        <v>3.5569999999999999</v>
      </c>
      <c r="E57" s="26">
        <v>18</v>
      </c>
      <c r="F57" s="26">
        <v>64.03</v>
      </c>
      <c r="G57" s="7" t="s">
        <v>15</v>
      </c>
      <c r="H57" s="7" t="s">
        <v>1876</v>
      </c>
    </row>
    <row r="58" spans="1:8" x14ac:dyDescent="0.25">
      <c r="A58" s="7" t="s">
        <v>242</v>
      </c>
      <c r="B58" s="24" t="s">
        <v>1882</v>
      </c>
      <c r="C58" s="25">
        <v>3.62</v>
      </c>
      <c r="D58" s="25">
        <v>3.52</v>
      </c>
      <c r="E58" s="26">
        <v>18</v>
      </c>
      <c r="F58" s="26">
        <v>63.35</v>
      </c>
      <c r="G58" s="7" t="s">
        <v>15</v>
      </c>
      <c r="H58" s="7" t="s">
        <v>1876</v>
      </c>
    </row>
    <row r="59" spans="1:8" x14ac:dyDescent="0.25">
      <c r="A59" s="7" t="s">
        <v>242</v>
      </c>
      <c r="B59" s="24" t="s">
        <v>1883</v>
      </c>
      <c r="C59" s="25">
        <v>4.05</v>
      </c>
      <c r="D59" s="25">
        <v>3.456</v>
      </c>
      <c r="E59" s="26">
        <v>18</v>
      </c>
      <c r="F59" s="26">
        <v>62.2</v>
      </c>
      <c r="G59" s="7" t="s">
        <v>15</v>
      </c>
      <c r="H59" s="7" t="s">
        <v>1876</v>
      </c>
    </row>
    <row r="60" spans="1:8" x14ac:dyDescent="0.25">
      <c r="A60" s="7" t="s">
        <v>242</v>
      </c>
      <c r="B60" s="24" t="s">
        <v>1884</v>
      </c>
      <c r="C60" s="25">
        <v>2.75</v>
      </c>
      <c r="D60" s="25">
        <v>2.6949999999999998</v>
      </c>
      <c r="E60" s="26">
        <v>18</v>
      </c>
      <c r="F60" s="26">
        <v>48.51</v>
      </c>
      <c r="G60" s="7" t="s">
        <v>15</v>
      </c>
      <c r="H60" s="7" t="s">
        <v>1876</v>
      </c>
    </row>
    <row r="61" spans="1:8" x14ac:dyDescent="0.25">
      <c r="A61" s="7" t="s">
        <v>242</v>
      </c>
      <c r="B61" s="24" t="s">
        <v>1885</v>
      </c>
      <c r="C61" s="25">
        <v>14.79</v>
      </c>
      <c r="D61" s="25">
        <v>2.4329999999999998</v>
      </c>
      <c r="E61" s="26">
        <v>18</v>
      </c>
      <c r="F61" s="26">
        <v>43.79</v>
      </c>
      <c r="G61" s="7" t="s">
        <v>15</v>
      </c>
      <c r="H61" s="7" t="s">
        <v>1876</v>
      </c>
    </row>
    <row r="62" spans="1:8" x14ac:dyDescent="0.25">
      <c r="A62" s="7" t="s">
        <v>242</v>
      </c>
      <c r="B62" s="24" t="s">
        <v>1886</v>
      </c>
      <c r="C62" s="25">
        <v>2.2999999999999998</v>
      </c>
      <c r="D62" s="25">
        <v>2.2890000000000001</v>
      </c>
      <c r="E62" s="26">
        <v>18</v>
      </c>
      <c r="F62" s="26">
        <v>41.2</v>
      </c>
      <c r="G62" s="7" t="s">
        <v>15</v>
      </c>
      <c r="H62" s="7" t="s">
        <v>1876</v>
      </c>
    </row>
    <row r="63" spans="1:8" x14ac:dyDescent="0.25">
      <c r="A63" s="7" t="s">
        <v>242</v>
      </c>
      <c r="B63" s="24" t="s">
        <v>1887</v>
      </c>
      <c r="C63" s="25">
        <v>2.2999999999999998</v>
      </c>
      <c r="D63" s="25">
        <v>2.2869999999999999</v>
      </c>
      <c r="E63" s="26">
        <v>18</v>
      </c>
      <c r="F63" s="26">
        <v>41.16</v>
      </c>
      <c r="G63" s="7" t="s">
        <v>15</v>
      </c>
      <c r="H63" s="7" t="s">
        <v>1876</v>
      </c>
    </row>
    <row r="64" spans="1:8" x14ac:dyDescent="0.25">
      <c r="A64" s="7" t="s">
        <v>242</v>
      </c>
      <c r="B64" s="24" t="s">
        <v>1843</v>
      </c>
      <c r="C64" s="25">
        <v>2.21</v>
      </c>
      <c r="D64" s="25">
        <v>2.1379999999999999</v>
      </c>
      <c r="E64" s="26">
        <v>18</v>
      </c>
      <c r="F64" s="26">
        <v>38.479999999999997</v>
      </c>
      <c r="G64" s="7" t="s">
        <v>15</v>
      </c>
      <c r="H64" s="7" t="s">
        <v>1876</v>
      </c>
    </row>
    <row r="65" spans="1:8" x14ac:dyDescent="0.25">
      <c r="A65" s="7" t="s">
        <v>242</v>
      </c>
      <c r="B65" s="24" t="s">
        <v>1888</v>
      </c>
      <c r="C65" s="25">
        <v>2.2400000000000002</v>
      </c>
      <c r="D65" s="25">
        <v>2.1059999999999999</v>
      </c>
      <c r="E65" s="26">
        <v>18</v>
      </c>
      <c r="F65" s="26">
        <v>37.909999999999997</v>
      </c>
      <c r="G65" s="7" t="s">
        <v>15</v>
      </c>
      <c r="H65" s="7" t="s">
        <v>1876</v>
      </c>
    </row>
    <row r="66" spans="1:8" x14ac:dyDescent="0.25">
      <c r="A66" s="7" t="s">
        <v>242</v>
      </c>
      <c r="B66" s="24" t="s">
        <v>1889</v>
      </c>
      <c r="C66" s="25">
        <v>5.07</v>
      </c>
      <c r="D66" s="25">
        <v>1.837</v>
      </c>
      <c r="E66" s="26">
        <v>18</v>
      </c>
      <c r="F66" s="26">
        <v>33.08</v>
      </c>
      <c r="G66" s="7" t="s">
        <v>15</v>
      </c>
      <c r="H66" s="7" t="s">
        <v>1876</v>
      </c>
    </row>
    <row r="67" spans="1:8" x14ac:dyDescent="0.25">
      <c r="A67" s="7" t="s">
        <v>242</v>
      </c>
      <c r="B67" s="24" t="s">
        <v>1890</v>
      </c>
      <c r="C67" s="25">
        <v>2.29</v>
      </c>
      <c r="D67" s="25">
        <v>1.79</v>
      </c>
      <c r="E67" s="26">
        <v>18</v>
      </c>
      <c r="F67" s="26">
        <v>32.229999999999997</v>
      </c>
      <c r="G67" s="7" t="s">
        <v>15</v>
      </c>
      <c r="H67" s="7" t="s">
        <v>1876</v>
      </c>
    </row>
    <row r="68" spans="1:8" x14ac:dyDescent="0.25">
      <c r="A68" s="7" t="s">
        <v>242</v>
      </c>
      <c r="B68" s="24" t="s">
        <v>1891</v>
      </c>
      <c r="C68" s="25">
        <v>5.24</v>
      </c>
      <c r="D68" s="25">
        <v>1.6539999999999999</v>
      </c>
      <c r="E68" s="26">
        <v>18</v>
      </c>
      <c r="F68" s="26">
        <v>29.77</v>
      </c>
      <c r="G68" s="7" t="s">
        <v>15</v>
      </c>
      <c r="H68" s="7" t="s">
        <v>1876</v>
      </c>
    </row>
    <row r="69" spans="1:8" x14ac:dyDescent="0.25">
      <c r="A69" s="7" t="s">
        <v>242</v>
      </c>
      <c r="B69" s="24" t="s">
        <v>1892</v>
      </c>
      <c r="C69" s="25">
        <v>2.69</v>
      </c>
      <c r="D69" s="25">
        <v>1.641</v>
      </c>
      <c r="E69" s="26">
        <v>18</v>
      </c>
      <c r="F69" s="26">
        <v>29.53</v>
      </c>
      <c r="G69" s="7" t="s">
        <v>15</v>
      </c>
      <c r="H69" s="7" t="s">
        <v>1876</v>
      </c>
    </row>
    <row r="70" spans="1:8" x14ac:dyDescent="0.25">
      <c r="A70" s="7" t="s">
        <v>242</v>
      </c>
      <c r="B70" s="24" t="s">
        <v>1893</v>
      </c>
      <c r="C70" s="25">
        <v>1.66</v>
      </c>
      <c r="D70" s="25">
        <v>1.587</v>
      </c>
      <c r="E70" s="26">
        <v>18</v>
      </c>
      <c r="F70" s="26">
        <v>28.57</v>
      </c>
      <c r="G70" s="7" t="s">
        <v>15</v>
      </c>
      <c r="H70" s="7" t="s">
        <v>1876</v>
      </c>
    </row>
    <row r="71" spans="1:8" x14ac:dyDescent="0.25">
      <c r="A71" s="7" t="s">
        <v>242</v>
      </c>
      <c r="B71" s="24" t="s">
        <v>1894</v>
      </c>
      <c r="C71" s="25">
        <v>4.5</v>
      </c>
      <c r="D71" s="25">
        <v>1.556</v>
      </c>
      <c r="E71" s="26">
        <v>18</v>
      </c>
      <c r="F71" s="26">
        <v>28.01</v>
      </c>
      <c r="G71" s="7" t="s">
        <v>15</v>
      </c>
      <c r="H71" s="7" t="s">
        <v>1876</v>
      </c>
    </row>
    <row r="72" spans="1:8" x14ac:dyDescent="0.25">
      <c r="A72" s="7" t="s">
        <v>242</v>
      </c>
      <c r="B72" s="24" t="s">
        <v>1895</v>
      </c>
      <c r="C72" s="25">
        <v>3.39</v>
      </c>
      <c r="D72" s="25">
        <v>1.4570000000000001</v>
      </c>
      <c r="E72" s="26">
        <v>18</v>
      </c>
      <c r="F72" s="26">
        <v>26.23</v>
      </c>
      <c r="G72" s="7" t="s">
        <v>15</v>
      </c>
      <c r="H72" s="7" t="s">
        <v>1876</v>
      </c>
    </row>
    <row r="73" spans="1:8" x14ac:dyDescent="0.25">
      <c r="A73" s="7" t="s">
        <v>242</v>
      </c>
      <c r="B73" s="24" t="s">
        <v>1896</v>
      </c>
      <c r="C73" s="25">
        <v>2.64</v>
      </c>
      <c r="D73" s="25">
        <v>1.4510000000000001</v>
      </c>
      <c r="E73" s="26">
        <v>18</v>
      </c>
      <c r="F73" s="26">
        <v>26.12</v>
      </c>
      <c r="G73" s="7" t="s">
        <v>15</v>
      </c>
      <c r="H73" s="7" t="s">
        <v>1876</v>
      </c>
    </row>
    <row r="74" spans="1:8" x14ac:dyDescent="0.25">
      <c r="A74" s="7" t="s">
        <v>242</v>
      </c>
      <c r="B74" s="24" t="s">
        <v>1897</v>
      </c>
      <c r="C74" s="25">
        <v>1.47</v>
      </c>
      <c r="D74" s="25">
        <v>1.3939999999999999</v>
      </c>
      <c r="E74" s="26">
        <v>18</v>
      </c>
      <c r="F74" s="26">
        <v>25.1</v>
      </c>
      <c r="G74" s="7" t="s">
        <v>15</v>
      </c>
      <c r="H74" s="7" t="s">
        <v>1876</v>
      </c>
    </row>
    <row r="75" spans="1:8" x14ac:dyDescent="0.25">
      <c r="A75" s="7" t="s">
        <v>242</v>
      </c>
      <c r="B75" s="24" t="s">
        <v>1889</v>
      </c>
      <c r="C75" s="25">
        <v>5.07</v>
      </c>
      <c r="D75" s="25">
        <v>1.3919999999999999</v>
      </c>
      <c r="E75" s="26">
        <v>18</v>
      </c>
      <c r="F75" s="26">
        <v>25.06</v>
      </c>
      <c r="G75" s="7" t="s">
        <v>15</v>
      </c>
      <c r="H75" s="7" t="s">
        <v>1876</v>
      </c>
    </row>
    <row r="76" spans="1:8" x14ac:dyDescent="0.25">
      <c r="A76" s="7" t="s">
        <v>242</v>
      </c>
      <c r="B76" s="24" t="s">
        <v>174</v>
      </c>
      <c r="C76" s="25">
        <v>1.51</v>
      </c>
      <c r="D76" s="25">
        <v>1.367</v>
      </c>
      <c r="E76" s="26">
        <v>18</v>
      </c>
      <c r="F76" s="26">
        <v>24.6</v>
      </c>
      <c r="G76" s="7" t="s">
        <v>15</v>
      </c>
      <c r="H76" s="7" t="s">
        <v>1876</v>
      </c>
    </row>
    <row r="77" spans="1:8" x14ac:dyDescent="0.25">
      <c r="A77" s="7" t="s">
        <v>242</v>
      </c>
      <c r="B77" s="24" t="s">
        <v>1898</v>
      </c>
      <c r="C77" s="25">
        <v>2.2200000000000002</v>
      </c>
      <c r="D77" s="25">
        <v>1.321</v>
      </c>
      <c r="E77" s="26">
        <v>18</v>
      </c>
      <c r="F77" s="26">
        <v>23.78</v>
      </c>
      <c r="G77" s="7" t="s">
        <v>15</v>
      </c>
      <c r="H77" s="7" t="s">
        <v>1876</v>
      </c>
    </row>
    <row r="78" spans="1:8" x14ac:dyDescent="0.25">
      <c r="A78" s="7" t="s">
        <v>242</v>
      </c>
      <c r="B78" s="24" t="s">
        <v>1842</v>
      </c>
      <c r="C78" s="25">
        <v>2.77</v>
      </c>
      <c r="D78" s="25">
        <v>1.2929999999999999</v>
      </c>
      <c r="E78" s="26">
        <v>18</v>
      </c>
      <c r="F78" s="26">
        <v>23.28</v>
      </c>
      <c r="G78" s="7" t="s">
        <v>15</v>
      </c>
      <c r="H78" s="7" t="s">
        <v>1876</v>
      </c>
    </row>
    <row r="79" spans="1:8" x14ac:dyDescent="0.25">
      <c r="A79" s="7" t="s">
        <v>242</v>
      </c>
      <c r="B79" s="24" t="s">
        <v>1899</v>
      </c>
      <c r="C79" s="25">
        <v>3.95</v>
      </c>
      <c r="D79" s="25">
        <v>1.286</v>
      </c>
      <c r="E79" s="26">
        <v>18</v>
      </c>
      <c r="F79" s="26">
        <v>23.15</v>
      </c>
      <c r="G79" s="7" t="s">
        <v>15</v>
      </c>
      <c r="H79" s="7" t="s">
        <v>1876</v>
      </c>
    </row>
    <row r="80" spans="1:8" x14ac:dyDescent="0.25">
      <c r="A80" s="7" t="s">
        <v>242</v>
      </c>
      <c r="B80" s="24" t="s">
        <v>1900</v>
      </c>
      <c r="C80" s="25">
        <v>2.88</v>
      </c>
      <c r="D80" s="25">
        <v>1.2410000000000001</v>
      </c>
      <c r="E80" s="26">
        <v>18</v>
      </c>
      <c r="F80" s="26">
        <v>22.33</v>
      </c>
      <c r="G80" s="7" t="s">
        <v>15</v>
      </c>
      <c r="H80" s="7" t="s">
        <v>1876</v>
      </c>
    </row>
    <row r="81" spans="1:8" x14ac:dyDescent="0.25">
      <c r="A81" s="7" t="s">
        <v>242</v>
      </c>
      <c r="B81" s="24" t="s">
        <v>1901</v>
      </c>
      <c r="C81" s="25">
        <v>4.18</v>
      </c>
      <c r="D81" s="25">
        <v>1.23</v>
      </c>
      <c r="E81" s="26">
        <v>18</v>
      </c>
      <c r="F81" s="26">
        <v>22.14</v>
      </c>
      <c r="G81" s="7" t="s">
        <v>15</v>
      </c>
      <c r="H81" s="7" t="s">
        <v>1876</v>
      </c>
    </row>
    <row r="82" spans="1:8" x14ac:dyDescent="0.25">
      <c r="A82" s="7" t="s">
        <v>242</v>
      </c>
      <c r="B82" s="24" t="s">
        <v>1902</v>
      </c>
      <c r="C82" s="25">
        <v>1.18</v>
      </c>
      <c r="D82" s="25">
        <v>1.179</v>
      </c>
      <c r="E82" s="26">
        <v>18</v>
      </c>
      <c r="F82" s="26">
        <v>21.22</v>
      </c>
      <c r="G82" s="7" t="s">
        <v>15</v>
      </c>
      <c r="H82" s="7" t="s">
        <v>1876</v>
      </c>
    </row>
    <row r="83" spans="1:8" x14ac:dyDescent="0.25">
      <c r="A83" s="7" t="s">
        <v>242</v>
      </c>
      <c r="B83" s="24" t="s">
        <v>1885</v>
      </c>
      <c r="C83" s="25">
        <v>14.79</v>
      </c>
      <c r="D83" s="25">
        <v>1.1619999999999999</v>
      </c>
      <c r="E83" s="26">
        <v>18</v>
      </c>
      <c r="F83" s="26">
        <v>20.92</v>
      </c>
      <c r="G83" s="7" t="s">
        <v>15</v>
      </c>
      <c r="H83" s="7" t="s">
        <v>1876</v>
      </c>
    </row>
    <row r="84" spans="1:8" x14ac:dyDescent="0.25">
      <c r="A84" s="7" t="s">
        <v>242</v>
      </c>
      <c r="B84" s="24" t="s">
        <v>1903</v>
      </c>
      <c r="C84" s="25">
        <v>1.1599999999999999</v>
      </c>
      <c r="D84" s="25">
        <v>1.1579999999999999</v>
      </c>
      <c r="E84" s="26">
        <v>18</v>
      </c>
      <c r="F84" s="26">
        <v>20.84</v>
      </c>
      <c r="G84" s="7" t="s">
        <v>15</v>
      </c>
      <c r="H84" s="7" t="s">
        <v>1876</v>
      </c>
    </row>
    <row r="85" spans="1:8" x14ac:dyDescent="0.25">
      <c r="A85" s="7" t="s">
        <v>242</v>
      </c>
      <c r="B85" s="24" t="s">
        <v>1904</v>
      </c>
      <c r="C85" s="25">
        <v>1.18</v>
      </c>
      <c r="D85" s="25">
        <v>1.1499999999999999</v>
      </c>
      <c r="E85" s="26">
        <v>18</v>
      </c>
      <c r="F85" s="26">
        <v>20.71</v>
      </c>
      <c r="G85" s="7" t="s">
        <v>15</v>
      </c>
      <c r="H85" s="7" t="s">
        <v>1876</v>
      </c>
    </row>
    <row r="86" spans="1:8" x14ac:dyDescent="0.25">
      <c r="A86" s="7" t="s">
        <v>242</v>
      </c>
      <c r="B86" s="24" t="s">
        <v>1905</v>
      </c>
      <c r="C86" s="25">
        <v>1.1499999999999999</v>
      </c>
      <c r="D86" s="25">
        <v>1.147</v>
      </c>
      <c r="E86" s="26">
        <v>18</v>
      </c>
      <c r="F86" s="26">
        <v>20.64</v>
      </c>
      <c r="G86" s="7" t="s">
        <v>15</v>
      </c>
      <c r="H86" s="7" t="s">
        <v>1876</v>
      </c>
    </row>
    <row r="87" spans="1:8" x14ac:dyDescent="0.25">
      <c r="A87" s="7" t="s">
        <v>242</v>
      </c>
      <c r="B87" s="24" t="s">
        <v>1906</v>
      </c>
      <c r="C87" s="25">
        <v>1.66</v>
      </c>
      <c r="D87" s="25">
        <v>1.089</v>
      </c>
      <c r="E87" s="26">
        <v>18</v>
      </c>
      <c r="F87" s="26">
        <v>19.59</v>
      </c>
      <c r="G87" s="7" t="s">
        <v>15</v>
      </c>
      <c r="H87" s="7" t="s">
        <v>1876</v>
      </c>
    </row>
    <row r="88" spans="1:8" x14ac:dyDescent="0.25">
      <c r="A88" s="7" t="s">
        <v>242</v>
      </c>
      <c r="B88" s="24" t="s">
        <v>1894</v>
      </c>
      <c r="C88" s="25">
        <v>4.5</v>
      </c>
      <c r="D88" s="25">
        <v>1.0189999999999999</v>
      </c>
      <c r="E88" s="26">
        <v>18</v>
      </c>
      <c r="F88" s="26">
        <v>18.329999999999998</v>
      </c>
      <c r="G88" s="7" t="s">
        <v>15</v>
      </c>
      <c r="H88" s="7" t="s">
        <v>1876</v>
      </c>
    </row>
    <row r="89" spans="1:8" x14ac:dyDescent="0.25">
      <c r="A89" s="7" t="s">
        <v>242</v>
      </c>
      <c r="B89" s="24" t="s">
        <v>1844</v>
      </c>
      <c r="C89" s="25">
        <v>11.89</v>
      </c>
      <c r="D89" s="25">
        <v>0.99299999999999999</v>
      </c>
      <c r="E89" s="26">
        <v>18</v>
      </c>
      <c r="F89" s="26">
        <v>17.88</v>
      </c>
      <c r="G89" s="7" t="s">
        <v>15</v>
      </c>
      <c r="H89" s="7" t="s">
        <v>1876</v>
      </c>
    </row>
    <row r="90" spans="1:8" x14ac:dyDescent="0.25">
      <c r="A90" s="7" t="s">
        <v>242</v>
      </c>
      <c r="B90" s="24" t="s">
        <v>1907</v>
      </c>
      <c r="C90" s="25">
        <v>0.95</v>
      </c>
      <c r="D90" s="25">
        <v>0.94</v>
      </c>
      <c r="E90" s="26">
        <v>18</v>
      </c>
      <c r="F90" s="26">
        <v>16.920000000000002</v>
      </c>
      <c r="G90" s="7" t="s">
        <v>15</v>
      </c>
      <c r="H90" s="7" t="s">
        <v>1876</v>
      </c>
    </row>
    <row r="91" spans="1:8" x14ac:dyDescent="0.25">
      <c r="A91" s="7" t="s">
        <v>242</v>
      </c>
      <c r="B91" s="24" t="s">
        <v>1908</v>
      </c>
      <c r="C91" s="25">
        <v>1.98</v>
      </c>
      <c r="D91" s="25">
        <v>0.91700000000000004</v>
      </c>
      <c r="E91" s="26">
        <v>18</v>
      </c>
      <c r="F91" s="26">
        <v>16.510000000000002</v>
      </c>
      <c r="G91" s="7" t="s">
        <v>15</v>
      </c>
      <c r="H91" s="7" t="s">
        <v>1876</v>
      </c>
    </row>
    <row r="92" spans="1:8" x14ac:dyDescent="0.25">
      <c r="A92" s="7" t="s">
        <v>242</v>
      </c>
      <c r="B92" s="24" t="s">
        <v>1909</v>
      </c>
      <c r="C92" s="25">
        <v>0.92</v>
      </c>
      <c r="D92" s="25">
        <v>0.91</v>
      </c>
      <c r="E92" s="26">
        <v>18</v>
      </c>
      <c r="F92" s="26">
        <v>16.38</v>
      </c>
      <c r="G92" s="7" t="s">
        <v>15</v>
      </c>
      <c r="H92" s="7" t="s">
        <v>1876</v>
      </c>
    </row>
    <row r="93" spans="1:8" x14ac:dyDescent="0.25">
      <c r="A93" s="7" t="s">
        <v>242</v>
      </c>
      <c r="B93" s="24" t="s">
        <v>1910</v>
      </c>
      <c r="C93" s="25">
        <v>7.75</v>
      </c>
      <c r="D93" s="25">
        <v>0.89900000000000002</v>
      </c>
      <c r="E93" s="26">
        <v>18</v>
      </c>
      <c r="F93" s="26">
        <v>16.190000000000001</v>
      </c>
      <c r="G93" s="7" t="s">
        <v>15</v>
      </c>
      <c r="H93" s="7" t="s">
        <v>1876</v>
      </c>
    </row>
    <row r="94" spans="1:8" x14ac:dyDescent="0.25">
      <c r="A94" s="7" t="s">
        <v>242</v>
      </c>
      <c r="B94" s="24" t="s">
        <v>1911</v>
      </c>
      <c r="C94" s="25">
        <v>2.5299999999999998</v>
      </c>
      <c r="D94" s="25">
        <v>0.86199999999999999</v>
      </c>
      <c r="E94" s="26">
        <v>18</v>
      </c>
      <c r="F94" s="26">
        <v>15.52</v>
      </c>
      <c r="G94" s="7" t="s">
        <v>15</v>
      </c>
      <c r="H94" s="7" t="s">
        <v>1876</v>
      </c>
    </row>
    <row r="95" spans="1:8" x14ac:dyDescent="0.25">
      <c r="A95" s="7" t="s">
        <v>242</v>
      </c>
      <c r="B95" s="24" t="s">
        <v>1912</v>
      </c>
      <c r="C95" s="25">
        <v>0.89</v>
      </c>
      <c r="D95" s="25">
        <v>0.83499999999999996</v>
      </c>
      <c r="E95" s="26">
        <v>18</v>
      </c>
      <c r="F95" s="26">
        <v>15.03</v>
      </c>
      <c r="G95" s="7" t="s">
        <v>15</v>
      </c>
      <c r="H95" s="7" t="s">
        <v>1876</v>
      </c>
    </row>
    <row r="96" spans="1:8" x14ac:dyDescent="0.25">
      <c r="A96" s="7" t="s">
        <v>242</v>
      </c>
      <c r="B96" s="24" t="s">
        <v>1913</v>
      </c>
      <c r="C96" s="25">
        <v>0.86</v>
      </c>
      <c r="D96" s="25">
        <v>0.83</v>
      </c>
      <c r="E96" s="26">
        <v>18</v>
      </c>
      <c r="F96" s="26">
        <v>14.93</v>
      </c>
      <c r="G96" s="7" t="s">
        <v>15</v>
      </c>
      <c r="H96" s="7" t="s">
        <v>1876</v>
      </c>
    </row>
    <row r="97" spans="1:8" x14ac:dyDescent="0.25">
      <c r="A97" s="7" t="s">
        <v>242</v>
      </c>
      <c r="B97" s="24" t="s">
        <v>1914</v>
      </c>
      <c r="C97" s="25">
        <v>0.87</v>
      </c>
      <c r="D97" s="25">
        <v>0.80400000000000005</v>
      </c>
      <c r="E97" s="26">
        <v>18</v>
      </c>
      <c r="F97" s="26">
        <v>14.48</v>
      </c>
      <c r="G97" s="7" t="s">
        <v>15</v>
      </c>
      <c r="H97" s="7" t="s">
        <v>1876</v>
      </c>
    </row>
    <row r="98" spans="1:8" x14ac:dyDescent="0.25">
      <c r="A98" s="7" t="s">
        <v>242</v>
      </c>
      <c r="B98" s="24" t="s">
        <v>1915</v>
      </c>
      <c r="C98" s="25">
        <v>0.82</v>
      </c>
      <c r="D98" s="25">
        <v>0.75600000000000001</v>
      </c>
      <c r="E98" s="26">
        <v>18</v>
      </c>
      <c r="F98" s="26">
        <v>13.61</v>
      </c>
      <c r="G98" s="7" t="s">
        <v>15</v>
      </c>
      <c r="H98" s="7" t="s">
        <v>1876</v>
      </c>
    </row>
    <row r="99" spans="1:8" x14ac:dyDescent="0.25">
      <c r="A99" s="7" t="s">
        <v>242</v>
      </c>
      <c r="B99" s="24" t="s">
        <v>1916</v>
      </c>
      <c r="C99" s="25">
        <v>1.43</v>
      </c>
      <c r="D99" s="25">
        <v>0.67600000000000005</v>
      </c>
      <c r="E99" s="26">
        <v>18</v>
      </c>
      <c r="F99" s="26">
        <v>12.17</v>
      </c>
      <c r="G99" s="7" t="s">
        <v>15</v>
      </c>
      <c r="H99" s="7" t="s">
        <v>1876</v>
      </c>
    </row>
    <row r="100" spans="1:8" x14ac:dyDescent="0.25">
      <c r="A100" s="7" t="s">
        <v>242</v>
      </c>
      <c r="B100" s="24" t="s">
        <v>1917</v>
      </c>
      <c r="C100" s="25">
        <v>0.98</v>
      </c>
      <c r="D100" s="25">
        <v>0.64600000000000002</v>
      </c>
      <c r="E100" s="26">
        <v>18</v>
      </c>
      <c r="F100" s="26">
        <v>11.64</v>
      </c>
      <c r="G100" s="7" t="s">
        <v>15</v>
      </c>
      <c r="H100" s="7" t="s">
        <v>1876</v>
      </c>
    </row>
    <row r="101" spans="1:8" x14ac:dyDescent="0.25">
      <c r="A101" s="7" t="s">
        <v>242</v>
      </c>
      <c r="B101" s="24" t="s">
        <v>1892</v>
      </c>
      <c r="C101" s="25">
        <v>2.69</v>
      </c>
      <c r="D101" s="25">
        <v>0.64400000000000002</v>
      </c>
      <c r="E101" s="26">
        <v>18</v>
      </c>
      <c r="F101" s="26">
        <v>11.59</v>
      </c>
      <c r="G101" s="7" t="s">
        <v>15</v>
      </c>
      <c r="H101" s="7" t="s">
        <v>1876</v>
      </c>
    </row>
    <row r="102" spans="1:8" x14ac:dyDescent="0.25">
      <c r="A102" s="7" t="s">
        <v>242</v>
      </c>
      <c r="B102" s="24" t="s">
        <v>1918</v>
      </c>
      <c r="C102" s="25">
        <v>0.64</v>
      </c>
      <c r="D102" s="25">
        <v>0.64300000000000002</v>
      </c>
      <c r="E102" s="26">
        <v>18</v>
      </c>
      <c r="F102" s="26">
        <v>11.57</v>
      </c>
      <c r="G102" s="7" t="s">
        <v>15</v>
      </c>
      <c r="H102" s="7" t="s">
        <v>1876</v>
      </c>
    </row>
    <row r="103" spans="1:8" x14ac:dyDescent="0.25">
      <c r="A103" s="7" t="s">
        <v>242</v>
      </c>
      <c r="B103" s="24" t="s">
        <v>1841</v>
      </c>
      <c r="C103" s="25">
        <v>3.65</v>
      </c>
      <c r="D103" s="25">
        <v>0.64100000000000001</v>
      </c>
      <c r="E103" s="26">
        <v>18</v>
      </c>
      <c r="F103" s="26">
        <v>11.53</v>
      </c>
      <c r="G103" s="7" t="s">
        <v>15</v>
      </c>
      <c r="H103" s="7" t="s">
        <v>1876</v>
      </c>
    </row>
    <row r="104" spans="1:8" x14ac:dyDescent="0.25">
      <c r="A104" s="7" t="s">
        <v>242</v>
      </c>
      <c r="B104" s="24" t="s">
        <v>1910</v>
      </c>
      <c r="C104" s="25">
        <v>7.75</v>
      </c>
      <c r="D104" s="25">
        <v>0.622</v>
      </c>
      <c r="E104" s="26">
        <v>18</v>
      </c>
      <c r="F104" s="26">
        <v>11.2</v>
      </c>
      <c r="G104" s="7" t="s">
        <v>15</v>
      </c>
      <c r="H104" s="7" t="s">
        <v>1876</v>
      </c>
    </row>
    <row r="105" spans="1:8" x14ac:dyDescent="0.25">
      <c r="A105" s="7" t="s">
        <v>242</v>
      </c>
      <c r="B105" s="24" t="s">
        <v>1919</v>
      </c>
      <c r="C105" s="25">
        <v>0.7</v>
      </c>
      <c r="D105" s="25">
        <v>0.61799999999999999</v>
      </c>
      <c r="E105" s="26">
        <v>18</v>
      </c>
      <c r="F105" s="26">
        <v>11.13</v>
      </c>
      <c r="G105" s="7" t="s">
        <v>15</v>
      </c>
      <c r="H105" s="7" t="s">
        <v>1876</v>
      </c>
    </row>
    <row r="106" spans="1:8" x14ac:dyDescent="0.25">
      <c r="A106" s="7" t="s">
        <v>242</v>
      </c>
      <c r="B106" s="24" t="s">
        <v>1920</v>
      </c>
      <c r="C106" s="25">
        <v>4.63</v>
      </c>
      <c r="D106" s="25">
        <v>0.59899999999999998</v>
      </c>
      <c r="E106" s="26">
        <v>18</v>
      </c>
      <c r="F106" s="26">
        <v>10.79</v>
      </c>
      <c r="G106" s="7" t="s">
        <v>15</v>
      </c>
      <c r="H106" s="7" t="s">
        <v>1876</v>
      </c>
    </row>
    <row r="107" spans="1:8" x14ac:dyDescent="0.25">
      <c r="A107" s="7" t="s">
        <v>242</v>
      </c>
      <c r="B107" s="24" t="s">
        <v>1921</v>
      </c>
      <c r="C107" s="25">
        <v>0.56000000000000005</v>
      </c>
      <c r="D107" s="25">
        <v>0.52100000000000002</v>
      </c>
      <c r="E107" s="26">
        <v>18</v>
      </c>
      <c r="F107" s="26">
        <v>9.3699999999999992</v>
      </c>
      <c r="G107" s="7" t="s">
        <v>15</v>
      </c>
      <c r="H107" s="7" t="s">
        <v>1876</v>
      </c>
    </row>
    <row r="108" spans="1:8" x14ac:dyDescent="0.25">
      <c r="A108" s="7" t="s">
        <v>242</v>
      </c>
      <c r="B108" s="24" t="s">
        <v>1922</v>
      </c>
      <c r="C108" s="25">
        <v>1.64</v>
      </c>
      <c r="D108" s="25">
        <v>0.501</v>
      </c>
      <c r="E108" s="26">
        <v>18</v>
      </c>
      <c r="F108" s="26">
        <v>9.02</v>
      </c>
      <c r="G108" s="7" t="s">
        <v>15</v>
      </c>
      <c r="H108" s="7" t="s">
        <v>1876</v>
      </c>
    </row>
    <row r="109" spans="1:8" x14ac:dyDescent="0.25">
      <c r="A109" s="7" t="s">
        <v>242</v>
      </c>
      <c r="B109" s="24" t="s">
        <v>1923</v>
      </c>
      <c r="C109" s="25">
        <v>0.8</v>
      </c>
      <c r="D109" s="25">
        <v>0.48899999999999999</v>
      </c>
      <c r="E109" s="26">
        <v>18</v>
      </c>
      <c r="F109" s="26">
        <v>8.81</v>
      </c>
      <c r="G109" s="7" t="s">
        <v>15</v>
      </c>
      <c r="H109" s="7" t="s">
        <v>1876</v>
      </c>
    </row>
    <row r="110" spans="1:8" x14ac:dyDescent="0.25">
      <c r="A110" s="7" t="s">
        <v>242</v>
      </c>
      <c r="B110" s="24" t="s">
        <v>1924</v>
      </c>
      <c r="C110" s="25">
        <v>0.55000000000000004</v>
      </c>
      <c r="D110" s="25">
        <v>0.48</v>
      </c>
      <c r="E110" s="26">
        <v>18</v>
      </c>
      <c r="F110" s="26">
        <v>8.64</v>
      </c>
      <c r="G110" s="7" t="s">
        <v>15</v>
      </c>
      <c r="H110" s="7" t="s">
        <v>1876</v>
      </c>
    </row>
    <row r="111" spans="1:8" x14ac:dyDescent="0.25">
      <c r="A111" s="7" t="s">
        <v>242</v>
      </c>
      <c r="B111" s="24" t="s">
        <v>1925</v>
      </c>
      <c r="C111" s="25">
        <v>0.45</v>
      </c>
      <c r="D111" s="25">
        <v>0.45</v>
      </c>
      <c r="E111" s="26">
        <v>18</v>
      </c>
      <c r="F111" s="26">
        <v>8.1</v>
      </c>
      <c r="G111" s="7" t="s">
        <v>15</v>
      </c>
      <c r="H111" s="7" t="s">
        <v>1876</v>
      </c>
    </row>
    <row r="112" spans="1:8" x14ac:dyDescent="0.25">
      <c r="A112" s="7" t="s">
        <v>242</v>
      </c>
      <c r="B112" s="24" t="s">
        <v>1898</v>
      </c>
      <c r="C112" s="25">
        <v>2.2200000000000002</v>
      </c>
      <c r="D112" s="25">
        <v>0.439</v>
      </c>
      <c r="E112" s="26">
        <v>18</v>
      </c>
      <c r="F112" s="26">
        <v>7.9</v>
      </c>
      <c r="G112" s="7" t="s">
        <v>15</v>
      </c>
      <c r="H112" s="7" t="s">
        <v>1876</v>
      </c>
    </row>
    <row r="113" spans="1:8" x14ac:dyDescent="0.25">
      <c r="A113" s="7" t="s">
        <v>242</v>
      </c>
      <c r="B113" s="24" t="s">
        <v>1894</v>
      </c>
      <c r="C113" s="25">
        <v>4.5</v>
      </c>
      <c r="D113" s="25">
        <v>0.41699999999999998</v>
      </c>
      <c r="E113" s="26">
        <v>18</v>
      </c>
      <c r="F113" s="26">
        <v>7.51</v>
      </c>
      <c r="G113" s="7" t="s">
        <v>15</v>
      </c>
      <c r="H113" s="7" t="s">
        <v>1876</v>
      </c>
    </row>
    <row r="114" spans="1:8" x14ac:dyDescent="0.25">
      <c r="A114" s="7" t="s">
        <v>242</v>
      </c>
      <c r="B114" s="24" t="s">
        <v>1926</v>
      </c>
      <c r="C114" s="25">
        <v>0.39</v>
      </c>
      <c r="D114" s="25">
        <v>0.39</v>
      </c>
      <c r="E114" s="26">
        <v>18</v>
      </c>
      <c r="F114" s="26">
        <v>7.02</v>
      </c>
      <c r="G114" s="7" t="s">
        <v>15</v>
      </c>
      <c r="H114" s="7" t="s">
        <v>1876</v>
      </c>
    </row>
    <row r="115" spans="1:8" x14ac:dyDescent="0.25">
      <c r="A115" s="7" t="s">
        <v>242</v>
      </c>
      <c r="B115" s="24" t="s">
        <v>1901</v>
      </c>
      <c r="C115" s="25">
        <v>4.18</v>
      </c>
      <c r="D115" s="25">
        <v>0.33500000000000002</v>
      </c>
      <c r="E115" s="26">
        <v>18</v>
      </c>
      <c r="F115" s="26">
        <v>6.02</v>
      </c>
      <c r="G115" s="7" t="s">
        <v>15</v>
      </c>
      <c r="H115" s="7" t="s">
        <v>1876</v>
      </c>
    </row>
    <row r="116" spans="1:8" x14ac:dyDescent="0.25">
      <c r="A116" s="7" t="s">
        <v>242</v>
      </c>
      <c r="B116" s="24" t="s">
        <v>1927</v>
      </c>
      <c r="C116" s="25">
        <v>4.05</v>
      </c>
      <c r="D116" s="25">
        <v>0.32700000000000001</v>
      </c>
      <c r="E116" s="26">
        <v>18</v>
      </c>
      <c r="F116" s="26">
        <v>5.89</v>
      </c>
      <c r="G116" s="7" t="s">
        <v>15</v>
      </c>
      <c r="H116" s="7" t="s">
        <v>1876</v>
      </c>
    </row>
    <row r="117" spans="1:8" x14ac:dyDescent="0.25">
      <c r="A117" s="7" t="s">
        <v>242</v>
      </c>
      <c r="B117" s="24" t="s">
        <v>1928</v>
      </c>
      <c r="C117" s="25">
        <v>0.74</v>
      </c>
      <c r="D117" s="25">
        <v>0.32600000000000001</v>
      </c>
      <c r="E117" s="26">
        <v>18</v>
      </c>
      <c r="F117" s="26">
        <v>5.87</v>
      </c>
      <c r="G117" s="7" t="s">
        <v>15</v>
      </c>
      <c r="H117" s="7" t="s">
        <v>1876</v>
      </c>
    </row>
    <row r="118" spans="1:8" x14ac:dyDescent="0.25">
      <c r="A118" s="7" t="s">
        <v>242</v>
      </c>
      <c r="B118" s="24" t="s">
        <v>1929</v>
      </c>
      <c r="C118" s="25">
        <v>0.35</v>
      </c>
      <c r="D118" s="25">
        <v>0.30599999999999999</v>
      </c>
      <c r="E118" s="26">
        <v>18</v>
      </c>
      <c r="F118" s="26">
        <v>5.51</v>
      </c>
      <c r="G118" s="7" t="s">
        <v>15</v>
      </c>
      <c r="H118" s="7" t="s">
        <v>1876</v>
      </c>
    </row>
    <row r="119" spans="1:8" x14ac:dyDescent="0.25">
      <c r="A119" s="7" t="s">
        <v>242</v>
      </c>
      <c r="B119" s="24" t="s">
        <v>1920</v>
      </c>
      <c r="C119" s="25">
        <v>4.63</v>
      </c>
      <c r="D119" s="25">
        <v>0.248</v>
      </c>
      <c r="E119" s="26">
        <v>18</v>
      </c>
      <c r="F119" s="26">
        <v>4.46</v>
      </c>
      <c r="G119" s="7" t="s">
        <v>15</v>
      </c>
      <c r="H119" s="7" t="s">
        <v>1876</v>
      </c>
    </row>
    <row r="120" spans="1:8" x14ac:dyDescent="0.25">
      <c r="A120" s="7" t="s">
        <v>242</v>
      </c>
      <c r="B120" s="24" t="s">
        <v>1930</v>
      </c>
      <c r="C120" s="25">
        <v>1.49</v>
      </c>
      <c r="D120" s="25">
        <v>0.24399999999999999</v>
      </c>
      <c r="E120" s="26">
        <v>18</v>
      </c>
      <c r="F120" s="26">
        <v>4.3899999999999997</v>
      </c>
      <c r="G120" s="7" t="s">
        <v>15</v>
      </c>
      <c r="H120" s="7" t="s">
        <v>1876</v>
      </c>
    </row>
    <row r="121" spans="1:8" x14ac:dyDescent="0.25">
      <c r="A121" s="7" t="s">
        <v>242</v>
      </c>
      <c r="B121" s="24" t="s">
        <v>1931</v>
      </c>
      <c r="C121" s="25">
        <v>1.99</v>
      </c>
      <c r="D121" s="25">
        <v>0.17499999999999999</v>
      </c>
      <c r="E121" s="26">
        <v>18</v>
      </c>
      <c r="F121" s="26">
        <v>3.14</v>
      </c>
      <c r="G121" s="7" t="s">
        <v>15</v>
      </c>
      <c r="H121" s="7" t="s">
        <v>1876</v>
      </c>
    </row>
    <row r="122" spans="1:8" x14ac:dyDescent="0.25">
      <c r="A122" s="7" t="s">
        <v>242</v>
      </c>
      <c r="B122" s="24" t="s">
        <v>1853</v>
      </c>
      <c r="C122" s="25">
        <v>4.29</v>
      </c>
      <c r="D122" s="25">
        <v>0.16700000000000001</v>
      </c>
      <c r="E122" s="26">
        <v>18</v>
      </c>
      <c r="F122" s="26">
        <v>3</v>
      </c>
      <c r="G122" s="7" t="s">
        <v>15</v>
      </c>
      <c r="H122" s="7" t="s">
        <v>1876</v>
      </c>
    </row>
    <row r="123" spans="1:8" x14ac:dyDescent="0.25">
      <c r="A123" s="7" t="s">
        <v>242</v>
      </c>
      <c r="B123" s="24" t="s">
        <v>1880</v>
      </c>
      <c r="C123" s="25">
        <v>5.78</v>
      </c>
      <c r="D123" s="25">
        <v>7.0000000000000007E-2</v>
      </c>
      <c r="E123" s="26">
        <v>18</v>
      </c>
      <c r="F123" s="26">
        <v>1.25</v>
      </c>
      <c r="G123" s="7" t="s">
        <v>15</v>
      </c>
      <c r="H123" s="7" t="s">
        <v>1876</v>
      </c>
    </row>
    <row r="124" spans="1:8" x14ac:dyDescent="0.25">
      <c r="A124" s="7" t="s">
        <v>242</v>
      </c>
      <c r="B124" s="24" t="s">
        <v>1932</v>
      </c>
      <c r="C124" s="25">
        <v>3.03</v>
      </c>
      <c r="D124" s="25">
        <v>0.06</v>
      </c>
      <c r="E124" s="26">
        <v>18</v>
      </c>
      <c r="F124" s="26">
        <v>1.08</v>
      </c>
      <c r="G124" s="7" t="s">
        <v>15</v>
      </c>
      <c r="H124" s="7" t="s">
        <v>1876</v>
      </c>
    </row>
    <row r="125" spans="1:8" x14ac:dyDescent="0.25">
      <c r="A125" s="7" t="s">
        <v>242</v>
      </c>
      <c r="B125" s="24" t="s">
        <v>1916</v>
      </c>
      <c r="C125" s="25">
        <v>1.43</v>
      </c>
      <c r="D125" s="25">
        <v>4.2999999999999997E-2</v>
      </c>
      <c r="E125" s="26">
        <v>18</v>
      </c>
      <c r="F125" s="26">
        <v>0.77</v>
      </c>
      <c r="G125" s="7" t="s">
        <v>15</v>
      </c>
      <c r="H125" s="7" t="s">
        <v>1876</v>
      </c>
    </row>
    <row r="126" spans="1:8" x14ac:dyDescent="0.25">
      <c r="A126" s="7" t="s">
        <v>242</v>
      </c>
      <c r="B126" s="24" t="s">
        <v>1933</v>
      </c>
      <c r="C126" s="25">
        <v>3.74</v>
      </c>
      <c r="D126" s="25">
        <v>3.5000000000000003E-2</v>
      </c>
      <c r="E126" s="26">
        <v>18</v>
      </c>
      <c r="F126" s="26">
        <v>0.64</v>
      </c>
      <c r="G126" s="7" t="s">
        <v>15</v>
      </c>
      <c r="H126" s="7" t="s">
        <v>1876</v>
      </c>
    </row>
    <row r="127" spans="1:8" x14ac:dyDescent="0.25">
      <c r="A127" s="7" t="s">
        <v>242</v>
      </c>
      <c r="B127" s="24" t="s">
        <v>1934</v>
      </c>
      <c r="C127" s="25">
        <v>1.55</v>
      </c>
      <c r="D127" s="25">
        <v>0.03</v>
      </c>
      <c r="E127" s="26">
        <v>18</v>
      </c>
      <c r="F127" s="26">
        <v>0.55000000000000004</v>
      </c>
      <c r="G127" s="7" t="s">
        <v>15</v>
      </c>
      <c r="H127" s="7" t="s">
        <v>1876</v>
      </c>
    </row>
    <row r="128" spans="1:8" x14ac:dyDescent="0.25">
      <c r="A128" s="7" t="s">
        <v>242</v>
      </c>
      <c r="B128" s="24" t="s">
        <v>1898</v>
      </c>
      <c r="C128" s="25">
        <v>2.2200000000000002</v>
      </c>
      <c r="D128" s="25">
        <v>2.1999999999999999E-2</v>
      </c>
      <c r="E128" s="26">
        <v>18</v>
      </c>
      <c r="F128" s="26">
        <v>0.4</v>
      </c>
      <c r="G128" s="7" t="s">
        <v>15</v>
      </c>
      <c r="H128" s="7" t="s">
        <v>1876</v>
      </c>
    </row>
    <row r="129" spans="1:8" x14ac:dyDescent="0.25">
      <c r="A129" s="7"/>
      <c r="B129" s="24"/>
      <c r="C129" s="27">
        <f>SUM(C51:C128)</f>
        <v>266.42999999999995</v>
      </c>
      <c r="D129" s="27">
        <f>SUM(D51:D128)</f>
        <v>106.97600000000003</v>
      </c>
      <c r="E129" s="26"/>
      <c r="F129" s="28">
        <f>SUM(F51:F128)</f>
        <v>1925.5900000000001</v>
      </c>
      <c r="G129" s="7"/>
      <c r="H129" s="13" t="s">
        <v>19</v>
      </c>
    </row>
    <row r="130" spans="1:8" x14ac:dyDescent="0.25">
      <c r="A130" s="7" t="s">
        <v>242</v>
      </c>
      <c r="B130" s="24" t="s">
        <v>1935</v>
      </c>
      <c r="C130" s="25">
        <v>1.1100000000000001</v>
      </c>
      <c r="D130" s="25">
        <v>1.105</v>
      </c>
      <c r="E130" s="26">
        <v>18</v>
      </c>
      <c r="F130" s="26">
        <v>19.88</v>
      </c>
      <c r="G130" s="7" t="s">
        <v>15</v>
      </c>
      <c r="H130" s="7" t="s">
        <v>773</v>
      </c>
    </row>
    <row r="131" spans="1:8" x14ac:dyDescent="0.25">
      <c r="A131" s="7" t="s">
        <v>242</v>
      </c>
      <c r="B131" s="24" t="s">
        <v>1936</v>
      </c>
      <c r="C131" s="25">
        <v>1.28</v>
      </c>
      <c r="D131" s="25">
        <v>0.43</v>
      </c>
      <c r="E131" s="26">
        <v>18</v>
      </c>
      <c r="F131" s="26">
        <v>7.75</v>
      </c>
      <c r="G131" s="7" t="s">
        <v>15</v>
      </c>
      <c r="H131" s="7" t="s">
        <v>773</v>
      </c>
    </row>
    <row r="132" spans="1:8" x14ac:dyDescent="0.25">
      <c r="A132" s="7" t="s">
        <v>242</v>
      </c>
      <c r="B132" s="24" t="s">
        <v>1855</v>
      </c>
      <c r="C132" s="25">
        <v>5.27</v>
      </c>
      <c r="D132" s="25">
        <v>0.28399999999999997</v>
      </c>
      <c r="E132" s="26">
        <v>18</v>
      </c>
      <c r="F132" s="26">
        <v>5.12</v>
      </c>
      <c r="G132" s="7" t="s">
        <v>15</v>
      </c>
      <c r="H132" s="7" t="s">
        <v>773</v>
      </c>
    </row>
    <row r="133" spans="1:8" x14ac:dyDescent="0.25">
      <c r="A133" s="7" t="s">
        <v>242</v>
      </c>
      <c r="B133" s="24" t="s">
        <v>1937</v>
      </c>
      <c r="C133" s="25">
        <v>1.79</v>
      </c>
      <c r="D133" s="25">
        <v>2.7E-2</v>
      </c>
      <c r="E133" s="26">
        <v>18</v>
      </c>
      <c r="F133" s="26">
        <v>0.49</v>
      </c>
      <c r="G133" s="7" t="s">
        <v>15</v>
      </c>
      <c r="H133" s="7" t="s">
        <v>773</v>
      </c>
    </row>
    <row r="134" spans="1:8" x14ac:dyDescent="0.25">
      <c r="A134" s="7"/>
      <c r="B134" s="24"/>
      <c r="C134" s="27">
        <f>SUM(C130:C133)</f>
        <v>9.4499999999999993</v>
      </c>
      <c r="D134" s="27">
        <f>SUM(D130:D133)</f>
        <v>1.8459999999999999</v>
      </c>
      <c r="E134" s="26"/>
      <c r="F134" s="28">
        <f>SUM(F130:F133)</f>
        <v>33.24</v>
      </c>
      <c r="G134" s="7"/>
      <c r="H134" s="13" t="s">
        <v>19</v>
      </c>
    </row>
    <row r="135" spans="1:8" x14ac:dyDescent="0.25">
      <c r="A135" s="7" t="s">
        <v>242</v>
      </c>
      <c r="B135" s="24" t="s">
        <v>1938</v>
      </c>
      <c r="C135" s="25">
        <v>1.1599999999999999</v>
      </c>
      <c r="D135" s="25">
        <v>0.72299999999999998</v>
      </c>
      <c r="E135" s="26">
        <v>18</v>
      </c>
      <c r="F135" s="26">
        <v>13.02</v>
      </c>
      <c r="G135" s="7" t="s">
        <v>15</v>
      </c>
      <c r="H135" s="7" t="s">
        <v>639</v>
      </c>
    </row>
    <row r="136" spans="1:8" x14ac:dyDescent="0.25">
      <c r="A136" s="7" t="s">
        <v>242</v>
      </c>
      <c r="B136" s="24" t="s">
        <v>1878</v>
      </c>
      <c r="C136" s="25">
        <v>6.59</v>
      </c>
      <c r="D136" s="25">
        <v>0.17299999999999999</v>
      </c>
      <c r="E136" s="26">
        <v>18</v>
      </c>
      <c r="F136" s="26">
        <v>3.12</v>
      </c>
      <c r="G136" s="7" t="s">
        <v>15</v>
      </c>
      <c r="H136" s="7" t="s">
        <v>639</v>
      </c>
    </row>
    <row r="137" spans="1:8" x14ac:dyDescent="0.25">
      <c r="A137" s="14"/>
      <c r="B137" s="29"/>
      <c r="C137" s="30">
        <f>SUM(C135:C136)</f>
        <v>7.75</v>
      </c>
      <c r="D137" s="30">
        <f>SUM(D135:D136)</f>
        <v>0.89599999999999991</v>
      </c>
      <c r="E137" s="29"/>
      <c r="F137" s="32">
        <f>SUM(F135:F136)</f>
        <v>16.14</v>
      </c>
      <c r="G137" s="14"/>
      <c r="H137" s="13" t="s">
        <v>19</v>
      </c>
    </row>
    <row r="138" spans="1:8" x14ac:dyDescent="0.25">
      <c r="A138" s="14"/>
      <c r="B138" s="29"/>
      <c r="C138" s="30">
        <f>SUM(C137,C134,C129,C50,C48,C46,C11)</f>
        <v>393.07999999999993</v>
      </c>
      <c r="D138" s="30">
        <f>SUM(D137,D134,D129,D50,D48,D46,D11)</f>
        <v>154.97900000000001</v>
      </c>
      <c r="E138" s="29"/>
      <c r="F138" s="32">
        <f>SUM(F137+F134+F129+F50+F48+F46+F11)</f>
        <v>2789.64</v>
      </c>
      <c r="G138" s="14"/>
      <c r="H138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1"/>
  <sheetViews>
    <sheetView workbookViewId="0">
      <selection sqref="A1:XFD1048576"/>
    </sheetView>
  </sheetViews>
  <sheetFormatPr defaultRowHeight="15.75" x14ac:dyDescent="0.25"/>
  <cols>
    <col min="1" max="1" width="26.42578125" style="3" customWidth="1"/>
    <col min="2" max="2" width="12" style="33" customWidth="1"/>
    <col min="3" max="3" width="10.28515625" style="33" customWidth="1"/>
    <col min="4" max="4" width="11.140625" style="33" customWidth="1"/>
    <col min="5" max="5" width="10.42578125" style="33" customWidth="1"/>
    <col min="6" max="6" width="11.28515625" style="33" customWidth="1"/>
    <col min="7" max="7" width="15.42578125" style="3" customWidth="1"/>
    <col min="8" max="8" width="34.140625" style="3" customWidth="1"/>
    <col min="9" max="256" width="9.140625" style="3"/>
    <col min="257" max="257" width="26.42578125" style="3" customWidth="1"/>
    <col min="258" max="258" width="12" style="3" customWidth="1"/>
    <col min="259" max="259" width="10.28515625" style="3" customWidth="1"/>
    <col min="260" max="260" width="11.140625" style="3" customWidth="1"/>
    <col min="261" max="261" width="10.42578125" style="3" customWidth="1"/>
    <col min="262" max="262" width="11.28515625" style="3" customWidth="1"/>
    <col min="263" max="263" width="15.42578125" style="3" customWidth="1"/>
    <col min="264" max="264" width="34.140625" style="3" customWidth="1"/>
    <col min="265" max="512" width="9.140625" style="3"/>
    <col min="513" max="513" width="26.42578125" style="3" customWidth="1"/>
    <col min="514" max="514" width="12" style="3" customWidth="1"/>
    <col min="515" max="515" width="10.28515625" style="3" customWidth="1"/>
    <col min="516" max="516" width="11.140625" style="3" customWidth="1"/>
    <col min="517" max="517" width="10.42578125" style="3" customWidth="1"/>
    <col min="518" max="518" width="11.28515625" style="3" customWidth="1"/>
    <col min="519" max="519" width="15.42578125" style="3" customWidth="1"/>
    <col min="520" max="520" width="34.140625" style="3" customWidth="1"/>
    <col min="521" max="768" width="9.140625" style="3"/>
    <col min="769" max="769" width="26.42578125" style="3" customWidth="1"/>
    <col min="770" max="770" width="12" style="3" customWidth="1"/>
    <col min="771" max="771" width="10.28515625" style="3" customWidth="1"/>
    <col min="772" max="772" width="11.140625" style="3" customWidth="1"/>
    <col min="773" max="773" width="10.42578125" style="3" customWidth="1"/>
    <col min="774" max="774" width="11.28515625" style="3" customWidth="1"/>
    <col min="775" max="775" width="15.42578125" style="3" customWidth="1"/>
    <col min="776" max="776" width="34.140625" style="3" customWidth="1"/>
    <col min="777" max="1024" width="9.140625" style="3"/>
    <col min="1025" max="1025" width="26.42578125" style="3" customWidth="1"/>
    <col min="1026" max="1026" width="12" style="3" customWidth="1"/>
    <col min="1027" max="1027" width="10.28515625" style="3" customWidth="1"/>
    <col min="1028" max="1028" width="11.140625" style="3" customWidth="1"/>
    <col min="1029" max="1029" width="10.42578125" style="3" customWidth="1"/>
    <col min="1030" max="1030" width="11.28515625" style="3" customWidth="1"/>
    <col min="1031" max="1031" width="15.42578125" style="3" customWidth="1"/>
    <col min="1032" max="1032" width="34.140625" style="3" customWidth="1"/>
    <col min="1033" max="1280" width="9.140625" style="3"/>
    <col min="1281" max="1281" width="26.42578125" style="3" customWidth="1"/>
    <col min="1282" max="1282" width="12" style="3" customWidth="1"/>
    <col min="1283" max="1283" width="10.28515625" style="3" customWidth="1"/>
    <col min="1284" max="1284" width="11.140625" style="3" customWidth="1"/>
    <col min="1285" max="1285" width="10.42578125" style="3" customWidth="1"/>
    <col min="1286" max="1286" width="11.28515625" style="3" customWidth="1"/>
    <col min="1287" max="1287" width="15.42578125" style="3" customWidth="1"/>
    <col min="1288" max="1288" width="34.140625" style="3" customWidth="1"/>
    <col min="1289" max="1536" width="9.140625" style="3"/>
    <col min="1537" max="1537" width="26.42578125" style="3" customWidth="1"/>
    <col min="1538" max="1538" width="12" style="3" customWidth="1"/>
    <col min="1539" max="1539" width="10.28515625" style="3" customWidth="1"/>
    <col min="1540" max="1540" width="11.140625" style="3" customWidth="1"/>
    <col min="1541" max="1541" width="10.42578125" style="3" customWidth="1"/>
    <col min="1542" max="1542" width="11.28515625" style="3" customWidth="1"/>
    <col min="1543" max="1543" width="15.42578125" style="3" customWidth="1"/>
    <col min="1544" max="1544" width="34.140625" style="3" customWidth="1"/>
    <col min="1545" max="1792" width="9.140625" style="3"/>
    <col min="1793" max="1793" width="26.42578125" style="3" customWidth="1"/>
    <col min="1794" max="1794" width="12" style="3" customWidth="1"/>
    <col min="1795" max="1795" width="10.28515625" style="3" customWidth="1"/>
    <col min="1796" max="1796" width="11.140625" style="3" customWidth="1"/>
    <col min="1797" max="1797" width="10.42578125" style="3" customWidth="1"/>
    <col min="1798" max="1798" width="11.28515625" style="3" customWidth="1"/>
    <col min="1799" max="1799" width="15.42578125" style="3" customWidth="1"/>
    <col min="1800" max="1800" width="34.140625" style="3" customWidth="1"/>
    <col min="1801" max="2048" width="9.140625" style="3"/>
    <col min="2049" max="2049" width="26.42578125" style="3" customWidth="1"/>
    <col min="2050" max="2050" width="12" style="3" customWidth="1"/>
    <col min="2051" max="2051" width="10.28515625" style="3" customWidth="1"/>
    <col min="2052" max="2052" width="11.140625" style="3" customWidth="1"/>
    <col min="2053" max="2053" width="10.42578125" style="3" customWidth="1"/>
    <col min="2054" max="2054" width="11.28515625" style="3" customWidth="1"/>
    <col min="2055" max="2055" width="15.42578125" style="3" customWidth="1"/>
    <col min="2056" max="2056" width="34.140625" style="3" customWidth="1"/>
    <col min="2057" max="2304" width="9.140625" style="3"/>
    <col min="2305" max="2305" width="26.42578125" style="3" customWidth="1"/>
    <col min="2306" max="2306" width="12" style="3" customWidth="1"/>
    <col min="2307" max="2307" width="10.28515625" style="3" customWidth="1"/>
    <col min="2308" max="2308" width="11.140625" style="3" customWidth="1"/>
    <col min="2309" max="2309" width="10.42578125" style="3" customWidth="1"/>
    <col min="2310" max="2310" width="11.28515625" style="3" customWidth="1"/>
    <col min="2311" max="2311" width="15.42578125" style="3" customWidth="1"/>
    <col min="2312" max="2312" width="34.140625" style="3" customWidth="1"/>
    <col min="2313" max="2560" width="9.140625" style="3"/>
    <col min="2561" max="2561" width="26.42578125" style="3" customWidth="1"/>
    <col min="2562" max="2562" width="12" style="3" customWidth="1"/>
    <col min="2563" max="2563" width="10.28515625" style="3" customWidth="1"/>
    <col min="2564" max="2564" width="11.140625" style="3" customWidth="1"/>
    <col min="2565" max="2565" width="10.42578125" style="3" customWidth="1"/>
    <col min="2566" max="2566" width="11.28515625" style="3" customWidth="1"/>
    <col min="2567" max="2567" width="15.42578125" style="3" customWidth="1"/>
    <col min="2568" max="2568" width="34.140625" style="3" customWidth="1"/>
    <col min="2569" max="2816" width="9.140625" style="3"/>
    <col min="2817" max="2817" width="26.42578125" style="3" customWidth="1"/>
    <col min="2818" max="2818" width="12" style="3" customWidth="1"/>
    <col min="2819" max="2819" width="10.28515625" style="3" customWidth="1"/>
    <col min="2820" max="2820" width="11.140625" style="3" customWidth="1"/>
    <col min="2821" max="2821" width="10.42578125" style="3" customWidth="1"/>
    <col min="2822" max="2822" width="11.28515625" style="3" customWidth="1"/>
    <col min="2823" max="2823" width="15.42578125" style="3" customWidth="1"/>
    <col min="2824" max="2824" width="34.140625" style="3" customWidth="1"/>
    <col min="2825" max="3072" width="9.140625" style="3"/>
    <col min="3073" max="3073" width="26.42578125" style="3" customWidth="1"/>
    <col min="3074" max="3074" width="12" style="3" customWidth="1"/>
    <col min="3075" max="3075" width="10.28515625" style="3" customWidth="1"/>
    <col min="3076" max="3076" width="11.140625" style="3" customWidth="1"/>
    <col min="3077" max="3077" width="10.42578125" style="3" customWidth="1"/>
    <col min="3078" max="3078" width="11.28515625" style="3" customWidth="1"/>
    <col min="3079" max="3079" width="15.42578125" style="3" customWidth="1"/>
    <col min="3080" max="3080" width="34.140625" style="3" customWidth="1"/>
    <col min="3081" max="3328" width="9.140625" style="3"/>
    <col min="3329" max="3329" width="26.42578125" style="3" customWidth="1"/>
    <col min="3330" max="3330" width="12" style="3" customWidth="1"/>
    <col min="3331" max="3331" width="10.28515625" style="3" customWidth="1"/>
    <col min="3332" max="3332" width="11.140625" style="3" customWidth="1"/>
    <col min="3333" max="3333" width="10.42578125" style="3" customWidth="1"/>
    <col min="3334" max="3334" width="11.28515625" style="3" customWidth="1"/>
    <col min="3335" max="3335" width="15.42578125" style="3" customWidth="1"/>
    <col min="3336" max="3336" width="34.140625" style="3" customWidth="1"/>
    <col min="3337" max="3584" width="9.140625" style="3"/>
    <col min="3585" max="3585" width="26.42578125" style="3" customWidth="1"/>
    <col min="3586" max="3586" width="12" style="3" customWidth="1"/>
    <col min="3587" max="3587" width="10.28515625" style="3" customWidth="1"/>
    <col min="3588" max="3588" width="11.140625" style="3" customWidth="1"/>
    <col min="3589" max="3589" width="10.42578125" style="3" customWidth="1"/>
    <col min="3590" max="3590" width="11.28515625" style="3" customWidth="1"/>
    <col min="3591" max="3591" width="15.42578125" style="3" customWidth="1"/>
    <col min="3592" max="3592" width="34.140625" style="3" customWidth="1"/>
    <col min="3593" max="3840" width="9.140625" style="3"/>
    <col min="3841" max="3841" width="26.42578125" style="3" customWidth="1"/>
    <col min="3842" max="3842" width="12" style="3" customWidth="1"/>
    <col min="3843" max="3843" width="10.28515625" style="3" customWidth="1"/>
    <col min="3844" max="3844" width="11.140625" style="3" customWidth="1"/>
    <col min="3845" max="3845" width="10.42578125" style="3" customWidth="1"/>
    <col min="3846" max="3846" width="11.28515625" style="3" customWidth="1"/>
    <col min="3847" max="3847" width="15.42578125" style="3" customWidth="1"/>
    <col min="3848" max="3848" width="34.140625" style="3" customWidth="1"/>
    <col min="3849" max="4096" width="9.140625" style="3"/>
    <col min="4097" max="4097" width="26.42578125" style="3" customWidth="1"/>
    <col min="4098" max="4098" width="12" style="3" customWidth="1"/>
    <col min="4099" max="4099" width="10.28515625" style="3" customWidth="1"/>
    <col min="4100" max="4100" width="11.140625" style="3" customWidth="1"/>
    <col min="4101" max="4101" width="10.42578125" style="3" customWidth="1"/>
    <col min="4102" max="4102" width="11.28515625" style="3" customWidth="1"/>
    <col min="4103" max="4103" width="15.42578125" style="3" customWidth="1"/>
    <col min="4104" max="4104" width="34.140625" style="3" customWidth="1"/>
    <col min="4105" max="4352" width="9.140625" style="3"/>
    <col min="4353" max="4353" width="26.42578125" style="3" customWidth="1"/>
    <col min="4354" max="4354" width="12" style="3" customWidth="1"/>
    <col min="4355" max="4355" width="10.28515625" style="3" customWidth="1"/>
    <col min="4356" max="4356" width="11.140625" style="3" customWidth="1"/>
    <col min="4357" max="4357" width="10.42578125" style="3" customWidth="1"/>
    <col min="4358" max="4358" width="11.28515625" style="3" customWidth="1"/>
    <col min="4359" max="4359" width="15.42578125" style="3" customWidth="1"/>
    <col min="4360" max="4360" width="34.140625" style="3" customWidth="1"/>
    <col min="4361" max="4608" width="9.140625" style="3"/>
    <col min="4609" max="4609" width="26.42578125" style="3" customWidth="1"/>
    <col min="4610" max="4610" width="12" style="3" customWidth="1"/>
    <col min="4611" max="4611" width="10.28515625" style="3" customWidth="1"/>
    <col min="4612" max="4612" width="11.140625" style="3" customWidth="1"/>
    <col min="4613" max="4613" width="10.42578125" style="3" customWidth="1"/>
    <col min="4614" max="4614" width="11.28515625" style="3" customWidth="1"/>
    <col min="4615" max="4615" width="15.42578125" style="3" customWidth="1"/>
    <col min="4616" max="4616" width="34.140625" style="3" customWidth="1"/>
    <col min="4617" max="4864" width="9.140625" style="3"/>
    <col min="4865" max="4865" width="26.42578125" style="3" customWidth="1"/>
    <col min="4866" max="4866" width="12" style="3" customWidth="1"/>
    <col min="4867" max="4867" width="10.28515625" style="3" customWidth="1"/>
    <col min="4868" max="4868" width="11.140625" style="3" customWidth="1"/>
    <col min="4869" max="4869" width="10.42578125" style="3" customWidth="1"/>
    <col min="4870" max="4870" width="11.28515625" style="3" customWidth="1"/>
    <col min="4871" max="4871" width="15.42578125" style="3" customWidth="1"/>
    <col min="4872" max="4872" width="34.140625" style="3" customWidth="1"/>
    <col min="4873" max="5120" width="9.140625" style="3"/>
    <col min="5121" max="5121" width="26.42578125" style="3" customWidth="1"/>
    <col min="5122" max="5122" width="12" style="3" customWidth="1"/>
    <col min="5123" max="5123" width="10.28515625" style="3" customWidth="1"/>
    <col min="5124" max="5124" width="11.140625" style="3" customWidth="1"/>
    <col min="5125" max="5125" width="10.42578125" style="3" customWidth="1"/>
    <col min="5126" max="5126" width="11.28515625" style="3" customWidth="1"/>
    <col min="5127" max="5127" width="15.42578125" style="3" customWidth="1"/>
    <col min="5128" max="5128" width="34.140625" style="3" customWidth="1"/>
    <col min="5129" max="5376" width="9.140625" style="3"/>
    <col min="5377" max="5377" width="26.42578125" style="3" customWidth="1"/>
    <col min="5378" max="5378" width="12" style="3" customWidth="1"/>
    <col min="5379" max="5379" width="10.28515625" style="3" customWidth="1"/>
    <col min="5380" max="5380" width="11.140625" style="3" customWidth="1"/>
    <col min="5381" max="5381" width="10.42578125" style="3" customWidth="1"/>
    <col min="5382" max="5382" width="11.28515625" style="3" customWidth="1"/>
    <col min="5383" max="5383" width="15.42578125" style="3" customWidth="1"/>
    <col min="5384" max="5384" width="34.140625" style="3" customWidth="1"/>
    <col min="5385" max="5632" width="9.140625" style="3"/>
    <col min="5633" max="5633" width="26.42578125" style="3" customWidth="1"/>
    <col min="5634" max="5634" width="12" style="3" customWidth="1"/>
    <col min="5635" max="5635" width="10.28515625" style="3" customWidth="1"/>
    <col min="5636" max="5636" width="11.140625" style="3" customWidth="1"/>
    <col min="5637" max="5637" width="10.42578125" style="3" customWidth="1"/>
    <col min="5638" max="5638" width="11.28515625" style="3" customWidth="1"/>
    <col min="5639" max="5639" width="15.42578125" style="3" customWidth="1"/>
    <col min="5640" max="5640" width="34.140625" style="3" customWidth="1"/>
    <col min="5641" max="5888" width="9.140625" style="3"/>
    <col min="5889" max="5889" width="26.42578125" style="3" customWidth="1"/>
    <col min="5890" max="5890" width="12" style="3" customWidth="1"/>
    <col min="5891" max="5891" width="10.28515625" style="3" customWidth="1"/>
    <col min="5892" max="5892" width="11.140625" style="3" customWidth="1"/>
    <col min="5893" max="5893" width="10.42578125" style="3" customWidth="1"/>
    <col min="5894" max="5894" width="11.28515625" style="3" customWidth="1"/>
    <col min="5895" max="5895" width="15.42578125" style="3" customWidth="1"/>
    <col min="5896" max="5896" width="34.140625" style="3" customWidth="1"/>
    <col min="5897" max="6144" width="9.140625" style="3"/>
    <col min="6145" max="6145" width="26.42578125" style="3" customWidth="1"/>
    <col min="6146" max="6146" width="12" style="3" customWidth="1"/>
    <col min="6147" max="6147" width="10.28515625" style="3" customWidth="1"/>
    <col min="6148" max="6148" width="11.140625" style="3" customWidth="1"/>
    <col min="6149" max="6149" width="10.42578125" style="3" customWidth="1"/>
    <col min="6150" max="6150" width="11.28515625" style="3" customWidth="1"/>
    <col min="6151" max="6151" width="15.42578125" style="3" customWidth="1"/>
    <col min="6152" max="6152" width="34.140625" style="3" customWidth="1"/>
    <col min="6153" max="6400" width="9.140625" style="3"/>
    <col min="6401" max="6401" width="26.42578125" style="3" customWidth="1"/>
    <col min="6402" max="6402" width="12" style="3" customWidth="1"/>
    <col min="6403" max="6403" width="10.28515625" style="3" customWidth="1"/>
    <col min="6404" max="6404" width="11.140625" style="3" customWidth="1"/>
    <col min="6405" max="6405" width="10.42578125" style="3" customWidth="1"/>
    <col min="6406" max="6406" width="11.28515625" style="3" customWidth="1"/>
    <col min="6407" max="6407" width="15.42578125" style="3" customWidth="1"/>
    <col min="6408" max="6408" width="34.140625" style="3" customWidth="1"/>
    <col min="6409" max="6656" width="9.140625" style="3"/>
    <col min="6657" max="6657" width="26.42578125" style="3" customWidth="1"/>
    <col min="6658" max="6658" width="12" style="3" customWidth="1"/>
    <col min="6659" max="6659" width="10.28515625" style="3" customWidth="1"/>
    <col min="6660" max="6660" width="11.140625" style="3" customWidth="1"/>
    <col min="6661" max="6661" width="10.42578125" style="3" customWidth="1"/>
    <col min="6662" max="6662" width="11.28515625" style="3" customWidth="1"/>
    <col min="6663" max="6663" width="15.42578125" style="3" customWidth="1"/>
    <col min="6664" max="6664" width="34.140625" style="3" customWidth="1"/>
    <col min="6665" max="6912" width="9.140625" style="3"/>
    <col min="6913" max="6913" width="26.42578125" style="3" customWidth="1"/>
    <col min="6914" max="6914" width="12" style="3" customWidth="1"/>
    <col min="6915" max="6915" width="10.28515625" style="3" customWidth="1"/>
    <col min="6916" max="6916" width="11.140625" style="3" customWidth="1"/>
    <col min="6917" max="6917" width="10.42578125" style="3" customWidth="1"/>
    <col min="6918" max="6918" width="11.28515625" style="3" customWidth="1"/>
    <col min="6919" max="6919" width="15.42578125" style="3" customWidth="1"/>
    <col min="6920" max="6920" width="34.140625" style="3" customWidth="1"/>
    <col min="6921" max="7168" width="9.140625" style="3"/>
    <col min="7169" max="7169" width="26.42578125" style="3" customWidth="1"/>
    <col min="7170" max="7170" width="12" style="3" customWidth="1"/>
    <col min="7171" max="7171" width="10.28515625" style="3" customWidth="1"/>
    <col min="7172" max="7172" width="11.140625" style="3" customWidth="1"/>
    <col min="7173" max="7173" width="10.42578125" style="3" customWidth="1"/>
    <col min="7174" max="7174" width="11.28515625" style="3" customWidth="1"/>
    <col min="7175" max="7175" width="15.42578125" style="3" customWidth="1"/>
    <col min="7176" max="7176" width="34.140625" style="3" customWidth="1"/>
    <col min="7177" max="7424" width="9.140625" style="3"/>
    <col min="7425" max="7425" width="26.42578125" style="3" customWidth="1"/>
    <col min="7426" max="7426" width="12" style="3" customWidth="1"/>
    <col min="7427" max="7427" width="10.28515625" style="3" customWidth="1"/>
    <col min="7428" max="7428" width="11.140625" style="3" customWidth="1"/>
    <col min="7429" max="7429" width="10.42578125" style="3" customWidth="1"/>
    <col min="7430" max="7430" width="11.28515625" style="3" customWidth="1"/>
    <col min="7431" max="7431" width="15.42578125" style="3" customWidth="1"/>
    <col min="7432" max="7432" width="34.140625" style="3" customWidth="1"/>
    <col min="7433" max="7680" width="9.140625" style="3"/>
    <col min="7681" max="7681" width="26.42578125" style="3" customWidth="1"/>
    <col min="7682" max="7682" width="12" style="3" customWidth="1"/>
    <col min="7683" max="7683" width="10.28515625" style="3" customWidth="1"/>
    <col min="7684" max="7684" width="11.140625" style="3" customWidth="1"/>
    <col min="7685" max="7685" width="10.42578125" style="3" customWidth="1"/>
    <col min="7686" max="7686" width="11.28515625" style="3" customWidth="1"/>
    <col min="7687" max="7687" width="15.42578125" style="3" customWidth="1"/>
    <col min="7688" max="7688" width="34.140625" style="3" customWidth="1"/>
    <col min="7689" max="7936" width="9.140625" style="3"/>
    <col min="7937" max="7937" width="26.42578125" style="3" customWidth="1"/>
    <col min="7938" max="7938" width="12" style="3" customWidth="1"/>
    <col min="7939" max="7939" width="10.28515625" style="3" customWidth="1"/>
    <col min="7940" max="7940" width="11.140625" style="3" customWidth="1"/>
    <col min="7941" max="7941" width="10.42578125" style="3" customWidth="1"/>
    <col min="7942" max="7942" width="11.28515625" style="3" customWidth="1"/>
    <col min="7943" max="7943" width="15.42578125" style="3" customWidth="1"/>
    <col min="7944" max="7944" width="34.140625" style="3" customWidth="1"/>
    <col min="7945" max="8192" width="9.140625" style="3"/>
    <col min="8193" max="8193" width="26.42578125" style="3" customWidth="1"/>
    <col min="8194" max="8194" width="12" style="3" customWidth="1"/>
    <col min="8195" max="8195" width="10.28515625" style="3" customWidth="1"/>
    <col min="8196" max="8196" width="11.140625" style="3" customWidth="1"/>
    <col min="8197" max="8197" width="10.42578125" style="3" customWidth="1"/>
    <col min="8198" max="8198" width="11.28515625" style="3" customWidth="1"/>
    <col min="8199" max="8199" width="15.42578125" style="3" customWidth="1"/>
    <col min="8200" max="8200" width="34.140625" style="3" customWidth="1"/>
    <col min="8201" max="8448" width="9.140625" style="3"/>
    <col min="8449" max="8449" width="26.42578125" style="3" customWidth="1"/>
    <col min="8450" max="8450" width="12" style="3" customWidth="1"/>
    <col min="8451" max="8451" width="10.28515625" style="3" customWidth="1"/>
    <col min="8452" max="8452" width="11.140625" style="3" customWidth="1"/>
    <col min="8453" max="8453" width="10.42578125" style="3" customWidth="1"/>
    <col min="8454" max="8454" width="11.28515625" style="3" customWidth="1"/>
    <col min="8455" max="8455" width="15.42578125" style="3" customWidth="1"/>
    <col min="8456" max="8456" width="34.140625" style="3" customWidth="1"/>
    <col min="8457" max="8704" width="9.140625" style="3"/>
    <col min="8705" max="8705" width="26.42578125" style="3" customWidth="1"/>
    <col min="8706" max="8706" width="12" style="3" customWidth="1"/>
    <col min="8707" max="8707" width="10.28515625" style="3" customWidth="1"/>
    <col min="8708" max="8708" width="11.140625" style="3" customWidth="1"/>
    <col min="8709" max="8709" width="10.42578125" style="3" customWidth="1"/>
    <col min="8710" max="8710" width="11.28515625" style="3" customWidth="1"/>
    <col min="8711" max="8711" width="15.42578125" style="3" customWidth="1"/>
    <col min="8712" max="8712" width="34.140625" style="3" customWidth="1"/>
    <col min="8713" max="8960" width="9.140625" style="3"/>
    <col min="8961" max="8961" width="26.42578125" style="3" customWidth="1"/>
    <col min="8962" max="8962" width="12" style="3" customWidth="1"/>
    <col min="8963" max="8963" width="10.28515625" style="3" customWidth="1"/>
    <col min="8964" max="8964" width="11.140625" style="3" customWidth="1"/>
    <col min="8965" max="8965" width="10.42578125" style="3" customWidth="1"/>
    <col min="8966" max="8966" width="11.28515625" style="3" customWidth="1"/>
    <col min="8967" max="8967" width="15.42578125" style="3" customWidth="1"/>
    <col min="8968" max="8968" width="34.140625" style="3" customWidth="1"/>
    <col min="8969" max="9216" width="9.140625" style="3"/>
    <col min="9217" max="9217" width="26.42578125" style="3" customWidth="1"/>
    <col min="9218" max="9218" width="12" style="3" customWidth="1"/>
    <col min="9219" max="9219" width="10.28515625" style="3" customWidth="1"/>
    <col min="9220" max="9220" width="11.140625" style="3" customWidth="1"/>
    <col min="9221" max="9221" width="10.42578125" style="3" customWidth="1"/>
    <col min="9222" max="9222" width="11.28515625" style="3" customWidth="1"/>
    <col min="9223" max="9223" width="15.42578125" style="3" customWidth="1"/>
    <col min="9224" max="9224" width="34.140625" style="3" customWidth="1"/>
    <col min="9225" max="9472" width="9.140625" style="3"/>
    <col min="9473" max="9473" width="26.42578125" style="3" customWidth="1"/>
    <col min="9474" max="9474" width="12" style="3" customWidth="1"/>
    <col min="9475" max="9475" width="10.28515625" style="3" customWidth="1"/>
    <col min="9476" max="9476" width="11.140625" style="3" customWidth="1"/>
    <col min="9477" max="9477" width="10.42578125" style="3" customWidth="1"/>
    <col min="9478" max="9478" width="11.28515625" style="3" customWidth="1"/>
    <col min="9479" max="9479" width="15.42578125" style="3" customWidth="1"/>
    <col min="9480" max="9480" width="34.140625" style="3" customWidth="1"/>
    <col min="9481" max="9728" width="9.140625" style="3"/>
    <col min="9729" max="9729" width="26.42578125" style="3" customWidth="1"/>
    <col min="9730" max="9730" width="12" style="3" customWidth="1"/>
    <col min="9731" max="9731" width="10.28515625" style="3" customWidth="1"/>
    <col min="9732" max="9732" width="11.140625" style="3" customWidth="1"/>
    <col min="9733" max="9733" width="10.42578125" style="3" customWidth="1"/>
    <col min="9734" max="9734" width="11.28515625" style="3" customWidth="1"/>
    <col min="9735" max="9735" width="15.42578125" style="3" customWidth="1"/>
    <col min="9736" max="9736" width="34.140625" style="3" customWidth="1"/>
    <col min="9737" max="9984" width="9.140625" style="3"/>
    <col min="9985" max="9985" width="26.42578125" style="3" customWidth="1"/>
    <col min="9986" max="9986" width="12" style="3" customWidth="1"/>
    <col min="9987" max="9987" width="10.28515625" style="3" customWidth="1"/>
    <col min="9988" max="9988" width="11.140625" style="3" customWidth="1"/>
    <col min="9989" max="9989" width="10.42578125" style="3" customWidth="1"/>
    <col min="9990" max="9990" width="11.28515625" style="3" customWidth="1"/>
    <col min="9991" max="9991" width="15.42578125" style="3" customWidth="1"/>
    <col min="9992" max="9992" width="34.140625" style="3" customWidth="1"/>
    <col min="9993" max="10240" width="9.140625" style="3"/>
    <col min="10241" max="10241" width="26.42578125" style="3" customWidth="1"/>
    <col min="10242" max="10242" width="12" style="3" customWidth="1"/>
    <col min="10243" max="10243" width="10.28515625" style="3" customWidth="1"/>
    <col min="10244" max="10244" width="11.140625" style="3" customWidth="1"/>
    <col min="10245" max="10245" width="10.42578125" style="3" customWidth="1"/>
    <col min="10246" max="10246" width="11.28515625" style="3" customWidth="1"/>
    <col min="10247" max="10247" width="15.42578125" style="3" customWidth="1"/>
    <col min="10248" max="10248" width="34.140625" style="3" customWidth="1"/>
    <col min="10249" max="10496" width="9.140625" style="3"/>
    <col min="10497" max="10497" width="26.42578125" style="3" customWidth="1"/>
    <col min="10498" max="10498" width="12" style="3" customWidth="1"/>
    <col min="10499" max="10499" width="10.28515625" style="3" customWidth="1"/>
    <col min="10500" max="10500" width="11.140625" style="3" customWidth="1"/>
    <col min="10501" max="10501" width="10.42578125" style="3" customWidth="1"/>
    <col min="10502" max="10502" width="11.28515625" style="3" customWidth="1"/>
    <col min="10503" max="10503" width="15.42578125" style="3" customWidth="1"/>
    <col min="10504" max="10504" width="34.140625" style="3" customWidth="1"/>
    <col min="10505" max="10752" width="9.140625" style="3"/>
    <col min="10753" max="10753" width="26.42578125" style="3" customWidth="1"/>
    <col min="10754" max="10754" width="12" style="3" customWidth="1"/>
    <col min="10755" max="10755" width="10.28515625" style="3" customWidth="1"/>
    <col min="10756" max="10756" width="11.140625" style="3" customWidth="1"/>
    <col min="10757" max="10757" width="10.42578125" style="3" customWidth="1"/>
    <col min="10758" max="10758" width="11.28515625" style="3" customWidth="1"/>
    <col min="10759" max="10759" width="15.42578125" style="3" customWidth="1"/>
    <col min="10760" max="10760" width="34.140625" style="3" customWidth="1"/>
    <col min="10761" max="11008" width="9.140625" style="3"/>
    <col min="11009" max="11009" width="26.42578125" style="3" customWidth="1"/>
    <col min="11010" max="11010" width="12" style="3" customWidth="1"/>
    <col min="11011" max="11011" width="10.28515625" style="3" customWidth="1"/>
    <col min="11012" max="11012" width="11.140625" style="3" customWidth="1"/>
    <col min="11013" max="11013" width="10.42578125" style="3" customWidth="1"/>
    <col min="11014" max="11014" width="11.28515625" style="3" customWidth="1"/>
    <col min="11015" max="11015" width="15.42578125" style="3" customWidth="1"/>
    <col min="11016" max="11016" width="34.140625" style="3" customWidth="1"/>
    <col min="11017" max="11264" width="9.140625" style="3"/>
    <col min="11265" max="11265" width="26.42578125" style="3" customWidth="1"/>
    <col min="11266" max="11266" width="12" style="3" customWidth="1"/>
    <col min="11267" max="11267" width="10.28515625" style="3" customWidth="1"/>
    <col min="11268" max="11268" width="11.140625" style="3" customWidth="1"/>
    <col min="11269" max="11269" width="10.42578125" style="3" customWidth="1"/>
    <col min="11270" max="11270" width="11.28515625" style="3" customWidth="1"/>
    <col min="11271" max="11271" width="15.42578125" style="3" customWidth="1"/>
    <col min="11272" max="11272" width="34.140625" style="3" customWidth="1"/>
    <col min="11273" max="11520" width="9.140625" style="3"/>
    <col min="11521" max="11521" width="26.42578125" style="3" customWidth="1"/>
    <col min="11522" max="11522" width="12" style="3" customWidth="1"/>
    <col min="11523" max="11523" width="10.28515625" style="3" customWidth="1"/>
    <col min="11524" max="11524" width="11.140625" style="3" customWidth="1"/>
    <col min="11525" max="11525" width="10.42578125" style="3" customWidth="1"/>
    <col min="11526" max="11526" width="11.28515625" style="3" customWidth="1"/>
    <col min="11527" max="11527" width="15.42578125" style="3" customWidth="1"/>
    <col min="11528" max="11528" width="34.140625" style="3" customWidth="1"/>
    <col min="11529" max="11776" width="9.140625" style="3"/>
    <col min="11777" max="11777" width="26.42578125" style="3" customWidth="1"/>
    <col min="11778" max="11778" width="12" style="3" customWidth="1"/>
    <col min="11779" max="11779" width="10.28515625" style="3" customWidth="1"/>
    <col min="11780" max="11780" width="11.140625" style="3" customWidth="1"/>
    <col min="11781" max="11781" width="10.42578125" style="3" customWidth="1"/>
    <col min="11782" max="11782" width="11.28515625" style="3" customWidth="1"/>
    <col min="11783" max="11783" width="15.42578125" style="3" customWidth="1"/>
    <col min="11784" max="11784" width="34.140625" style="3" customWidth="1"/>
    <col min="11785" max="12032" width="9.140625" style="3"/>
    <col min="12033" max="12033" width="26.42578125" style="3" customWidth="1"/>
    <col min="12034" max="12034" width="12" style="3" customWidth="1"/>
    <col min="12035" max="12035" width="10.28515625" style="3" customWidth="1"/>
    <col min="12036" max="12036" width="11.140625" style="3" customWidth="1"/>
    <col min="12037" max="12037" width="10.42578125" style="3" customWidth="1"/>
    <col min="12038" max="12038" width="11.28515625" style="3" customWidth="1"/>
    <col min="12039" max="12039" width="15.42578125" style="3" customWidth="1"/>
    <col min="12040" max="12040" width="34.140625" style="3" customWidth="1"/>
    <col min="12041" max="12288" width="9.140625" style="3"/>
    <col min="12289" max="12289" width="26.42578125" style="3" customWidth="1"/>
    <col min="12290" max="12290" width="12" style="3" customWidth="1"/>
    <col min="12291" max="12291" width="10.28515625" style="3" customWidth="1"/>
    <col min="12292" max="12292" width="11.140625" style="3" customWidth="1"/>
    <col min="12293" max="12293" width="10.42578125" style="3" customWidth="1"/>
    <col min="12294" max="12294" width="11.28515625" style="3" customWidth="1"/>
    <col min="12295" max="12295" width="15.42578125" style="3" customWidth="1"/>
    <col min="12296" max="12296" width="34.140625" style="3" customWidth="1"/>
    <col min="12297" max="12544" width="9.140625" style="3"/>
    <col min="12545" max="12545" width="26.42578125" style="3" customWidth="1"/>
    <col min="12546" max="12546" width="12" style="3" customWidth="1"/>
    <col min="12547" max="12547" width="10.28515625" style="3" customWidth="1"/>
    <col min="12548" max="12548" width="11.140625" style="3" customWidth="1"/>
    <col min="12549" max="12549" width="10.42578125" style="3" customWidth="1"/>
    <col min="12550" max="12550" width="11.28515625" style="3" customWidth="1"/>
    <col min="12551" max="12551" width="15.42578125" style="3" customWidth="1"/>
    <col min="12552" max="12552" width="34.140625" style="3" customWidth="1"/>
    <col min="12553" max="12800" width="9.140625" style="3"/>
    <col min="12801" max="12801" width="26.42578125" style="3" customWidth="1"/>
    <col min="12802" max="12802" width="12" style="3" customWidth="1"/>
    <col min="12803" max="12803" width="10.28515625" style="3" customWidth="1"/>
    <col min="12804" max="12804" width="11.140625" style="3" customWidth="1"/>
    <col min="12805" max="12805" width="10.42578125" style="3" customWidth="1"/>
    <col min="12806" max="12806" width="11.28515625" style="3" customWidth="1"/>
    <col min="12807" max="12807" width="15.42578125" style="3" customWidth="1"/>
    <col min="12808" max="12808" width="34.140625" style="3" customWidth="1"/>
    <col min="12809" max="13056" width="9.140625" style="3"/>
    <col min="13057" max="13057" width="26.42578125" style="3" customWidth="1"/>
    <col min="13058" max="13058" width="12" style="3" customWidth="1"/>
    <col min="13059" max="13059" width="10.28515625" style="3" customWidth="1"/>
    <col min="13060" max="13060" width="11.140625" style="3" customWidth="1"/>
    <col min="13061" max="13061" width="10.42578125" style="3" customWidth="1"/>
    <col min="13062" max="13062" width="11.28515625" style="3" customWidth="1"/>
    <col min="13063" max="13063" width="15.42578125" style="3" customWidth="1"/>
    <col min="13064" max="13064" width="34.140625" style="3" customWidth="1"/>
    <col min="13065" max="13312" width="9.140625" style="3"/>
    <col min="13313" max="13313" width="26.42578125" style="3" customWidth="1"/>
    <col min="13314" max="13314" width="12" style="3" customWidth="1"/>
    <col min="13315" max="13315" width="10.28515625" style="3" customWidth="1"/>
    <col min="13316" max="13316" width="11.140625" style="3" customWidth="1"/>
    <col min="13317" max="13317" width="10.42578125" style="3" customWidth="1"/>
    <col min="13318" max="13318" width="11.28515625" style="3" customWidth="1"/>
    <col min="13319" max="13319" width="15.42578125" style="3" customWidth="1"/>
    <col min="13320" max="13320" width="34.140625" style="3" customWidth="1"/>
    <col min="13321" max="13568" width="9.140625" style="3"/>
    <col min="13569" max="13569" width="26.42578125" style="3" customWidth="1"/>
    <col min="13570" max="13570" width="12" style="3" customWidth="1"/>
    <col min="13571" max="13571" width="10.28515625" style="3" customWidth="1"/>
    <col min="13572" max="13572" width="11.140625" style="3" customWidth="1"/>
    <col min="13573" max="13573" width="10.42578125" style="3" customWidth="1"/>
    <col min="13574" max="13574" width="11.28515625" style="3" customWidth="1"/>
    <col min="13575" max="13575" width="15.42578125" style="3" customWidth="1"/>
    <col min="13576" max="13576" width="34.140625" style="3" customWidth="1"/>
    <col min="13577" max="13824" width="9.140625" style="3"/>
    <col min="13825" max="13825" width="26.42578125" style="3" customWidth="1"/>
    <col min="13826" max="13826" width="12" style="3" customWidth="1"/>
    <col min="13827" max="13827" width="10.28515625" style="3" customWidth="1"/>
    <col min="13828" max="13828" width="11.140625" style="3" customWidth="1"/>
    <col min="13829" max="13829" width="10.42578125" style="3" customWidth="1"/>
    <col min="13830" max="13830" width="11.28515625" style="3" customWidth="1"/>
    <col min="13831" max="13831" width="15.42578125" style="3" customWidth="1"/>
    <col min="13832" max="13832" width="34.140625" style="3" customWidth="1"/>
    <col min="13833" max="14080" width="9.140625" style="3"/>
    <col min="14081" max="14081" width="26.42578125" style="3" customWidth="1"/>
    <col min="14082" max="14082" width="12" style="3" customWidth="1"/>
    <col min="14083" max="14083" width="10.28515625" style="3" customWidth="1"/>
    <col min="14084" max="14084" width="11.140625" style="3" customWidth="1"/>
    <col min="14085" max="14085" width="10.42578125" style="3" customWidth="1"/>
    <col min="14086" max="14086" width="11.28515625" style="3" customWidth="1"/>
    <col min="14087" max="14087" width="15.42578125" style="3" customWidth="1"/>
    <col min="14088" max="14088" width="34.140625" style="3" customWidth="1"/>
    <col min="14089" max="14336" width="9.140625" style="3"/>
    <col min="14337" max="14337" width="26.42578125" style="3" customWidth="1"/>
    <col min="14338" max="14338" width="12" style="3" customWidth="1"/>
    <col min="14339" max="14339" width="10.28515625" style="3" customWidth="1"/>
    <col min="14340" max="14340" width="11.140625" style="3" customWidth="1"/>
    <col min="14341" max="14341" width="10.42578125" style="3" customWidth="1"/>
    <col min="14342" max="14342" width="11.28515625" style="3" customWidth="1"/>
    <col min="14343" max="14343" width="15.42578125" style="3" customWidth="1"/>
    <col min="14344" max="14344" width="34.140625" style="3" customWidth="1"/>
    <col min="14345" max="14592" width="9.140625" style="3"/>
    <col min="14593" max="14593" width="26.42578125" style="3" customWidth="1"/>
    <col min="14594" max="14594" width="12" style="3" customWidth="1"/>
    <col min="14595" max="14595" width="10.28515625" style="3" customWidth="1"/>
    <col min="14596" max="14596" width="11.140625" style="3" customWidth="1"/>
    <col min="14597" max="14597" width="10.42578125" style="3" customWidth="1"/>
    <col min="14598" max="14598" width="11.28515625" style="3" customWidth="1"/>
    <col min="14599" max="14599" width="15.42578125" style="3" customWidth="1"/>
    <col min="14600" max="14600" width="34.140625" style="3" customWidth="1"/>
    <col min="14601" max="14848" width="9.140625" style="3"/>
    <col min="14849" max="14849" width="26.42578125" style="3" customWidth="1"/>
    <col min="14850" max="14850" width="12" style="3" customWidth="1"/>
    <col min="14851" max="14851" width="10.28515625" style="3" customWidth="1"/>
    <col min="14852" max="14852" width="11.140625" style="3" customWidth="1"/>
    <col min="14853" max="14853" width="10.42578125" style="3" customWidth="1"/>
    <col min="14854" max="14854" width="11.28515625" style="3" customWidth="1"/>
    <col min="14855" max="14855" width="15.42578125" style="3" customWidth="1"/>
    <col min="14856" max="14856" width="34.140625" style="3" customWidth="1"/>
    <col min="14857" max="15104" width="9.140625" style="3"/>
    <col min="15105" max="15105" width="26.42578125" style="3" customWidth="1"/>
    <col min="15106" max="15106" width="12" style="3" customWidth="1"/>
    <col min="15107" max="15107" width="10.28515625" style="3" customWidth="1"/>
    <col min="15108" max="15108" width="11.140625" style="3" customWidth="1"/>
    <col min="15109" max="15109" width="10.42578125" style="3" customWidth="1"/>
    <col min="15110" max="15110" width="11.28515625" style="3" customWidth="1"/>
    <col min="15111" max="15111" width="15.42578125" style="3" customWidth="1"/>
    <col min="15112" max="15112" width="34.140625" style="3" customWidth="1"/>
    <col min="15113" max="15360" width="9.140625" style="3"/>
    <col min="15361" max="15361" width="26.42578125" style="3" customWidth="1"/>
    <col min="15362" max="15362" width="12" style="3" customWidth="1"/>
    <col min="15363" max="15363" width="10.28515625" style="3" customWidth="1"/>
    <col min="15364" max="15364" width="11.140625" style="3" customWidth="1"/>
    <col min="15365" max="15365" width="10.42578125" style="3" customWidth="1"/>
    <col min="15366" max="15366" width="11.28515625" style="3" customWidth="1"/>
    <col min="15367" max="15367" width="15.42578125" style="3" customWidth="1"/>
    <col min="15368" max="15368" width="34.140625" style="3" customWidth="1"/>
    <col min="15369" max="15616" width="9.140625" style="3"/>
    <col min="15617" max="15617" width="26.42578125" style="3" customWidth="1"/>
    <col min="15618" max="15618" width="12" style="3" customWidth="1"/>
    <col min="15619" max="15619" width="10.28515625" style="3" customWidth="1"/>
    <col min="15620" max="15620" width="11.140625" style="3" customWidth="1"/>
    <col min="15621" max="15621" width="10.42578125" style="3" customWidth="1"/>
    <col min="15622" max="15622" width="11.28515625" style="3" customWidth="1"/>
    <col min="15623" max="15623" width="15.42578125" style="3" customWidth="1"/>
    <col min="15624" max="15624" width="34.140625" style="3" customWidth="1"/>
    <col min="15625" max="15872" width="9.140625" style="3"/>
    <col min="15873" max="15873" width="26.42578125" style="3" customWidth="1"/>
    <col min="15874" max="15874" width="12" style="3" customWidth="1"/>
    <col min="15875" max="15875" width="10.28515625" style="3" customWidth="1"/>
    <col min="15876" max="15876" width="11.140625" style="3" customWidth="1"/>
    <col min="15877" max="15877" width="10.42578125" style="3" customWidth="1"/>
    <col min="15878" max="15878" width="11.28515625" style="3" customWidth="1"/>
    <col min="15879" max="15879" width="15.42578125" style="3" customWidth="1"/>
    <col min="15880" max="15880" width="34.140625" style="3" customWidth="1"/>
    <col min="15881" max="16128" width="9.140625" style="3"/>
    <col min="16129" max="16129" width="26.42578125" style="3" customWidth="1"/>
    <col min="16130" max="16130" width="12" style="3" customWidth="1"/>
    <col min="16131" max="16131" width="10.28515625" style="3" customWidth="1"/>
    <col min="16132" max="16132" width="11.140625" style="3" customWidth="1"/>
    <col min="16133" max="16133" width="10.42578125" style="3" customWidth="1"/>
    <col min="16134" max="16134" width="11.28515625" style="3" customWidth="1"/>
    <col min="16135" max="16135" width="15.42578125" style="3" customWidth="1"/>
    <col min="16136" max="16136" width="34.1406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1939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 t="s">
        <v>1940</v>
      </c>
      <c r="HZ2" s="83"/>
      <c r="IA2" s="83"/>
      <c r="IB2" s="83"/>
      <c r="IC2" s="83"/>
      <c r="ID2" s="83"/>
      <c r="IE2" s="83"/>
      <c r="IF2" s="83"/>
      <c r="IG2" s="83" t="s">
        <v>1940</v>
      </c>
      <c r="IH2" s="83"/>
      <c r="II2" s="83"/>
      <c r="IJ2" s="83"/>
      <c r="IK2" s="83"/>
      <c r="IL2" s="83"/>
      <c r="IM2" s="83"/>
      <c r="IN2" s="83"/>
      <c r="IO2" s="83" t="s">
        <v>1940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1941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/>
      <c r="DD4" s="84"/>
      <c r="DE4" s="2"/>
      <c r="DF4" s="2"/>
      <c r="DG4" s="1"/>
      <c r="DH4" s="1"/>
      <c r="DI4" s="1"/>
      <c r="DJ4" s="2"/>
      <c r="DK4" s="84"/>
      <c r="DL4" s="84"/>
      <c r="DM4" s="2"/>
      <c r="DN4" s="2"/>
      <c r="DO4" s="1"/>
      <c r="DP4" s="1"/>
      <c r="DQ4" s="1"/>
      <c r="DR4" s="2"/>
      <c r="DS4" s="84"/>
      <c r="DT4" s="84"/>
      <c r="DU4" s="2"/>
      <c r="DV4" s="2"/>
      <c r="DW4" s="1"/>
      <c r="DX4" s="1"/>
      <c r="DY4" s="1"/>
      <c r="DZ4" s="2"/>
      <c r="EA4" s="84"/>
      <c r="EB4" s="84"/>
      <c r="EC4" s="2"/>
      <c r="ED4" s="2"/>
      <c r="EE4" s="1"/>
      <c r="EF4" s="1"/>
      <c r="EG4" s="1"/>
      <c r="EH4" s="2"/>
      <c r="EI4" s="84"/>
      <c r="EJ4" s="84"/>
      <c r="EK4" s="2"/>
      <c r="EL4" s="2"/>
      <c r="EM4" s="1"/>
      <c r="EN4" s="1"/>
      <c r="EO4" s="1"/>
      <c r="EP4" s="2"/>
      <c r="EQ4" s="84"/>
      <c r="ER4" s="84"/>
      <c r="ES4" s="2"/>
      <c r="ET4" s="2"/>
      <c r="EU4" s="1"/>
      <c r="EV4" s="1"/>
      <c r="EW4" s="1"/>
      <c r="EX4" s="2"/>
      <c r="EY4" s="84"/>
      <c r="EZ4" s="84"/>
      <c r="FA4" s="2"/>
      <c r="FB4" s="2"/>
      <c r="FC4" s="1"/>
      <c r="FD4" s="1"/>
      <c r="FE4" s="1"/>
      <c r="FF4" s="2"/>
      <c r="FG4" s="84"/>
      <c r="FH4" s="84"/>
      <c r="FI4" s="2"/>
      <c r="FJ4" s="2"/>
      <c r="FK4" s="1"/>
      <c r="FL4" s="1"/>
      <c r="FM4" s="1"/>
      <c r="FN4" s="2"/>
      <c r="FO4" s="84"/>
      <c r="FP4" s="84"/>
      <c r="FQ4" s="2"/>
      <c r="FR4" s="2"/>
      <c r="FS4" s="1"/>
      <c r="FT4" s="1"/>
      <c r="FU4" s="1"/>
      <c r="FV4" s="2"/>
      <c r="FW4" s="84"/>
      <c r="FX4" s="84"/>
      <c r="FY4" s="2"/>
      <c r="FZ4" s="2"/>
      <c r="GA4" s="1"/>
      <c r="GB4" s="1"/>
      <c r="GC4" s="1"/>
      <c r="GD4" s="2"/>
      <c r="GE4" s="84"/>
      <c r="GF4" s="84"/>
      <c r="GG4" s="2"/>
      <c r="GH4" s="2"/>
      <c r="GI4" s="1"/>
      <c r="GJ4" s="1"/>
      <c r="GK4" s="1"/>
      <c r="GL4" s="2"/>
      <c r="GM4" s="84"/>
      <c r="GN4" s="84"/>
      <c r="GO4" s="2"/>
      <c r="GP4" s="2"/>
      <c r="GQ4" s="1"/>
      <c r="GR4" s="1"/>
      <c r="GS4" s="1"/>
      <c r="GT4" s="2"/>
      <c r="GU4" s="84"/>
      <c r="GV4" s="84"/>
      <c r="GW4" s="2"/>
      <c r="GX4" s="2"/>
      <c r="GY4" s="1"/>
      <c r="GZ4" s="1"/>
      <c r="HA4" s="1"/>
      <c r="HB4" s="2"/>
      <c r="HC4" s="84"/>
      <c r="HD4" s="84"/>
      <c r="HE4" s="2"/>
      <c r="HF4" s="2"/>
      <c r="HG4" s="1"/>
      <c r="HH4" s="1"/>
      <c r="HI4" s="1"/>
      <c r="HJ4" s="2"/>
      <c r="HK4" s="84"/>
      <c r="HL4" s="84"/>
      <c r="HM4" s="2"/>
      <c r="HN4" s="2"/>
      <c r="HO4" s="1"/>
      <c r="HP4" s="1"/>
      <c r="HQ4" s="1"/>
      <c r="HR4" s="2"/>
      <c r="HS4" s="84"/>
      <c r="HT4" s="84"/>
      <c r="HU4" s="2"/>
      <c r="HV4" s="2"/>
      <c r="HW4" s="1"/>
      <c r="HX4" s="1"/>
      <c r="HY4" s="1"/>
      <c r="HZ4" s="2"/>
      <c r="IA4" s="84" t="s">
        <v>1941</v>
      </c>
      <c r="IB4" s="84"/>
      <c r="IC4" s="2"/>
      <c r="ID4" s="2"/>
      <c r="IE4" s="1"/>
      <c r="IF4" s="1"/>
      <c r="IG4" s="1"/>
      <c r="IH4" s="2"/>
      <c r="II4" s="84" t="s">
        <v>1941</v>
      </c>
      <c r="IJ4" s="84"/>
      <c r="IK4" s="2"/>
      <c r="IL4" s="2"/>
      <c r="IM4" s="1"/>
      <c r="IN4" s="1"/>
      <c r="IO4" s="1"/>
      <c r="IP4" s="2"/>
      <c r="IQ4" s="84" t="s">
        <v>1941</v>
      </c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/>
      <c r="DD5" s="83"/>
      <c r="DE5" s="2"/>
      <c r="DF5" s="2"/>
      <c r="DG5" s="1"/>
      <c r="DH5" s="1"/>
      <c r="DI5" s="1"/>
      <c r="DJ5" s="2"/>
      <c r="DK5" s="83"/>
      <c r="DL5" s="83"/>
      <c r="DM5" s="2"/>
      <c r="DN5" s="2"/>
      <c r="DO5" s="1"/>
      <c r="DP5" s="1"/>
      <c r="DQ5" s="1"/>
      <c r="DR5" s="2"/>
      <c r="DS5" s="83"/>
      <c r="DT5" s="83"/>
      <c r="DU5" s="2"/>
      <c r="DV5" s="2"/>
      <c r="DW5" s="1"/>
      <c r="DX5" s="1"/>
      <c r="DY5" s="1"/>
      <c r="DZ5" s="2"/>
      <c r="EA5" s="83"/>
      <c r="EB5" s="83"/>
      <c r="EC5" s="2"/>
      <c r="ED5" s="2"/>
      <c r="EE5" s="1"/>
      <c r="EF5" s="1"/>
      <c r="EG5" s="1"/>
      <c r="EH5" s="2"/>
      <c r="EI5" s="83"/>
      <c r="EJ5" s="83"/>
      <c r="EK5" s="2"/>
      <c r="EL5" s="2"/>
      <c r="EM5" s="1"/>
      <c r="EN5" s="1"/>
      <c r="EO5" s="1"/>
      <c r="EP5" s="2"/>
      <c r="EQ5" s="83"/>
      <c r="ER5" s="83"/>
      <c r="ES5" s="2"/>
      <c r="ET5" s="2"/>
      <c r="EU5" s="1"/>
      <c r="EV5" s="1"/>
      <c r="EW5" s="1"/>
      <c r="EX5" s="2"/>
      <c r="EY5" s="83"/>
      <c r="EZ5" s="83"/>
      <c r="FA5" s="2"/>
      <c r="FB5" s="2"/>
      <c r="FC5" s="1"/>
      <c r="FD5" s="1"/>
      <c r="FE5" s="1"/>
      <c r="FF5" s="2"/>
      <c r="FG5" s="83"/>
      <c r="FH5" s="83"/>
      <c r="FI5" s="2"/>
      <c r="FJ5" s="2"/>
      <c r="FK5" s="1"/>
      <c r="FL5" s="1"/>
      <c r="FM5" s="1"/>
      <c r="FN5" s="2"/>
      <c r="FO5" s="83"/>
      <c r="FP5" s="83"/>
      <c r="FQ5" s="2"/>
      <c r="FR5" s="2"/>
      <c r="FS5" s="1"/>
      <c r="FT5" s="1"/>
      <c r="FU5" s="1"/>
      <c r="FV5" s="2"/>
      <c r="FW5" s="83"/>
      <c r="FX5" s="83"/>
      <c r="FY5" s="2"/>
      <c r="FZ5" s="2"/>
      <c r="GA5" s="1"/>
      <c r="GB5" s="1"/>
      <c r="GC5" s="1"/>
      <c r="GD5" s="2"/>
      <c r="GE5" s="83"/>
      <c r="GF5" s="83"/>
      <c r="GG5" s="2"/>
      <c r="GH5" s="2"/>
      <c r="GI5" s="1"/>
      <c r="GJ5" s="1"/>
      <c r="GK5" s="1"/>
      <c r="GL5" s="2"/>
      <c r="GM5" s="83"/>
      <c r="GN5" s="83"/>
      <c r="GO5" s="2"/>
      <c r="GP5" s="2"/>
      <c r="GQ5" s="1"/>
      <c r="GR5" s="1"/>
      <c r="GS5" s="1"/>
      <c r="GT5" s="2"/>
      <c r="GU5" s="83"/>
      <c r="GV5" s="83"/>
      <c r="GW5" s="2"/>
      <c r="GX5" s="2"/>
      <c r="GY5" s="1"/>
      <c r="GZ5" s="1"/>
      <c r="HA5" s="1"/>
      <c r="HB5" s="2"/>
      <c r="HC5" s="83"/>
      <c r="HD5" s="83"/>
      <c r="HE5" s="2"/>
      <c r="HF5" s="2"/>
      <c r="HG5" s="1"/>
      <c r="HH5" s="1"/>
      <c r="HI5" s="1"/>
      <c r="HJ5" s="2"/>
      <c r="HK5" s="83"/>
      <c r="HL5" s="83"/>
      <c r="HM5" s="2"/>
      <c r="HN5" s="2"/>
      <c r="HO5" s="1"/>
      <c r="HP5" s="1"/>
      <c r="HQ5" s="1"/>
      <c r="HR5" s="2"/>
      <c r="HS5" s="83"/>
      <c r="HT5" s="83"/>
      <c r="HU5" s="2"/>
      <c r="HV5" s="2"/>
      <c r="HW5" s="1"/>
      <c r="HX5" s="1"/>
      <c r="HY5" s="1"/>
      <c r="HZ5" s="2"/>
      <c r="IA5" s="83" t="s">
        <v>4</v>
      </c>
      <c r="IB5" s="83"/>
      <c r="IC5" s="2"/>
      <c r="ID5" s="2"/>
      <c r="IE5" s="1"/>
      <c r="IF5" s="1"/>
      <c r="IG5" s="1"/>
      <c r="IH5" s="2"/>
      <c r="II5" s="83" t="s">
        <v>4</v>
      </c>
      <c r="IJ5" s="83"/>
      <c r="IK5" s="2"/>
      <c r="IL5" s="2"/>
      <c r="IM5" s="1"/>
      <c r="IN5" s="1"/>
      <c r="IO5" s="1"/>
      <c r="IP5" s="2"/>
      <c r="IQ5" s="83" t="s">
        <v>4</v>
      </c>
      <c r="IR5" s="83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63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13</v>
      </c>
      <c r="B8" s="24" t="s">
        <v>1942</v>
      </c>
      <c r="C8" s="25">
        <v>3.54</v>
      </c>
      <c r="D8" s="25">
        <v>3.4460000000000002</v>
      </c>
      <c r="E8" s="26">
        <v>14</v>
      </c>
      <c r="F8" s="26">
        <v>48.24</v>
      </c>
      <c r="G8" s="7" t="s">
        <v>15</v>
      </c>
      <c r="H8" s="7" t="s">
        <v>495</v>
      </c>
    </row>
    <row r="9" spans="1:256" x14ac:dyDescent="0.25">
      <c r="A9" s="7" t="s">
        <v>13</v>
      </c>
      <c r="B9" s="24" t="s">
        <v>1943</v>
      </c>
      <c r="C9" s="25">
        <v>2.25</v>
      </c>
      <c r="D9" s="25">
        <v>2.2229999999999999</v>
      </c>
      <c r="E9" s="26">
        <v>14</v>
      </c>
      <c r="F9" s="26">
        <v>31.12</v>
      </c>
      <c r="G9" s="7" t="s">
        <v>15</v>
      </c>
      <c r="H9" s="7" t="s">
        <v>495</v>
      </c>
    </row>
    <row r="10" spans="1:256" x14ac:dyDescent="0.25">
      <c r="A10" s="7" t="s">
        <v>13</v>
      </c>
      <c r="B10" s="24" t="s">
        <v>1944</v>
      </c>
      <c r="C10" s="25">
        <v>5.57</v>
      </c>
      <c r="D10" s="25">
        <v>2.0649999999999999</v>
      </c>
      <c r="E10" s="26">
        <v>14</v>
      </c>
      <c r="F10" s="26">
        <v>28.91</v>
      </c>
      <c r="G10" s="7" t="s">
        <v>15</v>
      </c>
      <c r="H10" s="7" t="s">
        <v>495</v>
      </c>
    </row>
    <row r="11" spans="1:256" x14ac:dyDescent="0.25">
      <c r="A11" s="7" t="s">
        <v>13</v>
      </c>
      <c r="B11" s="24" t="s">
        <v>1945</v>
      </c>
      <c r="C11" s="25">
        <v>2.38</v>
      </c>
      <c r="D11" s="25">
        <v>1.994</v>
      </c>
      <c r="E11" s="26">
        <v>14</v>
      </c>
      <c r="F11" s="26">
        <v>27.91</v>
      </c>
      <c r="G11" s="7" t="s">
        <v>15</v>
      </c>
      <c r="H11" s="7" t="s">
        <v>495</v>
      </c>
    </row>
    <row r="12" spans="1:256" x14ac:dyDescent="0.25">
      <c r="A12" s="7" t="s">
        <v>13</v>
      </c>
      <c r="B12" s="24" t="s">
        <v>1946</v>
      </c>
      <c r="C12" s="25">
        <v>1.8</v>
      </c>
      <c r="D12" s="25">
        <v>1.7569999999999999</v>
      </c>
      <c r="E12" s="26">
        <v>14</v>
      </c>
      <c r="F12" s="26">
        <v>24.6</v>
      </c>
      <c r="G12" s="7" t="s">
        <v>15</v>
      </c>
      <c r="H12" s="7" t="s">
        <v>495</v>
      </c>
    </row>
    <row r="13" spans="1:256" x14ac:dyDescent="0.25">
      <c r="A13" s="7" t="s">
        <v>13</v>
      </c>
      <c r="B13" s="24" t="s">
        <v>1947</v>
      </c>
      <c r="C13" s="25">
        <v>5.81</v>
      </c>
      <c r="D13" s="25">
        <v>1.6259999999999999</v>
      </c>
      <c r="E13" s="26">
        <v>14</v>
      </c>
      <c r="F13" s="26">
        <v>22.76</v>
      </c>
      <c r="G13" s="7" t="s">
        <v>15</v>
      </c>
      <c r="H13" s="7" t="s">
        <v>495</v>
      </c>
    </row>
    <row r="14" spans="1:256" x14ac:dyDescent="0.25">
      <c r="A14" s="7" t="s">
        <v>13</v>
      </c>
      <c r="B14" s="24" t="s">
        <v>1948</v>
      </c>
      <c r="C14" s="25">
        <v>1.62</v>
      </c>
      <c r="D14" s="25">
        <v>1.607</v>
      </c>
      <c r="E14" s="26">
        <v>14</v>
      </c>
      <c r="F14" s="26">
        <v>22.5</v>
      </c>
      <c r="G14" s="7" t="s">
        <v>15</v>
      </c>
      <c r="H14" s="7" t="s">
        <v>495</v>
      </c>
    </row>
    <row r="15" spans="1:256" x14ac:dyDescent="0.25">
      <c r="A15" s="7" t="s">
        <v>13</v>
      </c>
      <c r="B15" s="24" t="s">
        <v>1947</v>
      </c>
      <c r="C15" s="25">
        <v>5.81</v>
      </c>
      <c r="D15" s="25">
        <v>1.4930000000000001</v>
      </c>
      <c r="E15" s="26">
        <v>14</v>
      </c>
      <c r="F15" s="26">
        <v>20.9</v>
      </c>
      <c r="G15" s="7" t="s">
        <v>15</v>
      </c>
      <c r="H15" s="7" t="s">
        <v>495</v>
      </c>
    </row>
    <row r="16" spans="1:256" x14ac:dyDescent="0.25">
      <c r="A16" s="7" t="s">
        <v>13</v>
      </c>
      <c r="B16" s="24" t="s">
        <v>1949</v>
      </c>
      <c r="C16" s="25">
        <v>1.64</v>
      </c>
      <c r="D16" s="25">
        <v>1.4570000000000001</v>
      </c>
      <c r="E16" s="26">
        <v>14</v>
      </c>
      <c r="F16" s="26">
        <v>20.399999999999999</v>
      </c>
      <c r="G16" s="7" t="s">
        <v>15</v>
      </c>
      <c r="H16" s="7" t="s">
        <v>495</v>
      </c>
    </row>
    <row r="17" spans="1:8" x14ac:dyDescent="0.25">
      <c r="A17" s="7" t="s">
        <v>13</v>
      </c>
      <c r="B17" s="24" t="s">
        <v>1950</v>
      </c>
      <c r="C17" s="25">
        <v>1.4</v>
      </c>
      <c r="D17" s="25">
        <v>1.3580000000000001</v>
      </c>
      <c r="E17" s="26">
        <v>14</v>
      </c>
      <c r="F17" s="26">
        <v>19.010000000000002</v>
      </c>
      <c r="G17" s="7" t="s">
        <v>15</v>
      </c>
      <c r="H17" s="7" t="s">
        <v>495</v>
      </c>
    </row>
    <row r="18" spans="1:8" x14ac:dyDescent="0.25">
      <c r="A18" s="7" t="s">
        <v>13</v>
      </c>
      <c r="B18" s="24" t="s">
        <v>1951</v>
      </c>
      <c r="C18" s="25">
        <v>1.1599999999999999</v>
      </c>
      <c r="D18" s="25">
        <v>1.115</v>
      </c>
      <c r="E18" s="26">
        <v>14</v>
      </c>
      <c r="F18" s="26">
        <v>15.61</v>
      </c>
      <c r="G18" s="7" t="s">
        <v>15</v>
      </c>
      <c r="H18" s="7" t="s">
        <v>495</v>
      </c>
    </row>
    <row r="19" spans="1:8" x14ac:dyDescent="0.25">
      <c r="A19" s="7" t="s">
        <v>13</v>
      </c>
      <c r="B19" s="24" t="s">
        <v>1952</v>
      </c>
      <c r="C19" s="25">
        <v>2.0099999999999998</v>
      </c>
      <c r="D19" s="25">
        <v>1.0649999999999999</v>
      </c>
      <c r="E19" s="26">
        <v>14</v>
      </c>
      <c r="F19" s="26">
        <v>14.91</v>
      </c>
      <c r="G19" s="7" t="s">
        <v>15</v>
      </c>
      <c r="H19" s="7" t="s">
        <v>495</v>
      </c>
    </row>
    <row r="20" spans="1:8" x14ac:dyDescent="0.25">
      <c r="A20" s="7" t="s">
        <v>13</v>
      </c>
      <c r="B20" s="24" t="s">
        <v>1953</v>
      </c>
      <c r="C20" s="25">
        <v>1.9</v>
      </c>
      <c r="D20" s="25">
        <v>0.91400000000000003</v>
      </c>
      <c r="E20" s="26">
        <v>14</v>
      </c>
      <c r="F20" s="26">
        <v>12.8</v>
      </c>
      <c r="G20" s="7" t="s">
        <v>15</v>
      </c>
      <c r="H20" s="7" t="s">
        <v>495</v>
      </c>
    </row>
    <row r="21" spans="1:8" x14ac:dyDescent="0.25">
      <c r="A21" s="7" t="s">
        <v>13</v>
      </c>
      <c r="B21" s="24" t="s">
        <v>1954</v>
      </c>
      <c r="C21" s="25">
        <v>1.02</v>
      </c>
      <c r="D21" s="25">
        <v>0.79400000000000004</v>
      </c>
      <c r="E21" s="26">
        <v>14</v>
      </c>
      <c r="F21" s="26">
        <v>11.12</v>
      </c>
      <c r="G21" s="7" t="s">
        <v>15</v>
      </c>
      <c r="H21" s="7" t="s">
        <v>495</v>
      </c>
    </row>
    <row r="22" spans="1:8" x14ac:dyDescent="0.25">
      <c r="A22" s="7" t="s">
        <v>13</v>
      </c>
      <c r="B22" s="24" t="s">
        <v>1955</v>
      </c>
      <c r="C22" s="25">
        <v>0.82</v>
      </c>
      <c r="D22" s="25">
        <v>0.77700000000000002</v>
      </c>
      <c r="E22" s="26">
        <v>14</v>
      </c>
      <c r="F22" s="26">
        <v>10.88</v>
      </c>
      <c r="G22" s="7" t="s">
        <v>15</v>
      </c>
      <c r="H22" s="7" t="s">
        <v>495</v>
      </c>
    </row>
    <row r="23" spans="1:8" x14ac:dyDescent="0.25">
      <c r="A23" s="7" t="s">
        <v>13</v>
      </c>
      <c r="B23" s="24" t="s">
        <v>1956</v>
      </c>
      <c r="C23" s="25">
        <v>1.7</v>
      </c>
      <c r="D23" s="25">
        <v>0.76</v>
      </c>
      <c r="E23" s="26">
        <v>14</v>
      </c>
      <c r="F23" s="26">
        <v>10.65</v>
      </c>
      <c r="G23" s="7" t="s">
        <v>15</v>
      </c>
      <c r="H23" s="7" t="s">
        <v>495</v>
      </c>
    </row>
    <row r="24" spans="1:8" x14ac:dyDescent="0.25">
      <c r="A24" s="7" t="s">
        <v>13</v>
      </c>
      <c r="B24" s="24" t="s">
        <v>1957</v>
      </c>
      <c r="C24" s="25">
        <v>5.62</v>
      </c>
      <c r="D24" s="25">
        <v>0.746</v>
      </c>
      <c r="E24" s="26">
        <v>14</v>
      </c>
      <c r="F24" s="26">
        <v>10.44</v>
      </c>
      <c r="G24" s="7" t="s">
        <v>15</v>
      </c>
      <c r="H24" s="7" t="s">
        <v>495</v>
      </c>
    </row>
    <row r="25" spans="1:8" x14ac:dyDescent="0.25">
      <c r="A25" s="7" t="s">
        <v>13</v>
      </c>
      <c r="B25" s="24" t="s">
        <v>1958</v>
      </c>
      <c r="C25" s="25">
        <v>4.0999999999999996</v>
      </c>
      <c r="D25" s="25">
        <v>0.745</v>
      </c>
      <c r="E25" s="26">
        <v>14</v>
      </c>
      <c r="F25" s="26">
        <v>10.44</v>
      </c>
      <c r="G25" s="7" t="s">
        <v>15</v>
      </c>
      <c r="H25" s="7" t="s">
        <v>495</v>
      </c>
    </row>
    <row r="26" spans="1:8" x14ac:dyDescent="0.25">
      <c r="A26" s="7" t="s">
        <v>13</v>
      </c>
      <c r="B26" s="24" t="s">
        <v>1959</v>
      </c>
      <c r="C26" s="25">
        <v>0.76</v>
      </c>
      <c r="D26" s="25">
        <v>0.71699999999999997</v>
      </c>
      <c r="E26" s="26">
        <v>14</v>
      </c>
      <c r="F26" s="26">
        <v>10.039999999999999</v>
      </c>
      <c r="G26" s="7" t="s">
        <v>15</v>
      </c>
      <c r="H26" s="7" t="s">
        <v>495</v>
      </c>
    </row>
    <row r="27" spans="1:8" x14ac:dyDescent="0.25">
      <c r="A27" s="7" t="s">
        <v>13</v>
      </c>
      <c r="B27" s="24" t="s">
        <v>1960</v>
      </c>
      <c r="C27" s="25">
        <v>0.83</v>
      </c>
      <c r="D27" s="25">
        <v>0.71699999999999997</v>
      </c>
      <c r="E27" s="26">
        <v>14</v>
      </c>
      <c r="F27" s="26">
        <v>10.039999999999999</v>
      </c>
      <c r="G27" s="7" t="s">
        <v>15</v>
      </c>
      <c r="H27" s="7" t="s">
        <v>495</v>
      </c>
    </row>
    <row r="28" spans="1:8" x14ac:dyDescent="0.25">
      <c r="A28" s="7" t="s">
        <v>13</v>
      </c>
      <c r="B28" s="24" t="s">
        <v>1961</v>
      </c>
      <c r="C28" s="25">
        <v>0.84</v>
      </c>
      <c r="D28" s="25">
        <v>0.69399999999999995</v>
      </c>
      <c r="E28" s="26">
        <v>14</v>
      </c>
      <c r="F28" s="26">
        <v>9.7200000000000006</v>
      </c>
      <c r="G28" s="7" t="s">
        <v>15</v>
      </c>
      <c r="H28" s="7" t="s">
        <v>495</v>
      </c>
    </row>
    <row r="29" spans="1:8" x14ac:dyDescent="0.25">
      <c r="A29" s="7" t="s">
        <v>13</v>
      </c>
      <c r="B29" s="24" t="s">
        <v>1962</v>
      </c>
      <c r="C29" s="25">
        <v>1.68</v>
      </c>
      <c r="D29" s="25">
        <v>0.64700000000000002</v>
      </c>
      <c r="E29" s="26">
        <v>14</v>
      </c>
      <c r="F29" s="26">
        <v>9.0500000000000007</v>
      </c>
      <c r="G29" s="7" t="s">
        <v>15</v>
      </c>
      <c r="H29" s="7" t="s">
        <v>495</v>
      </c>
    </row>
    <row r="30" spans="1:8" x14ac:dyDescent="0.25">
      <c r="A30" s="7" t="s">
        <v>13</v>
      </c>
      <c r="B30" s="24" t="s">
        <v>1963</v>
      </c>
      <c r="C30" s="25">
        <v>1.39</v>
      </c>
      <c r="D30" s="25">
        <v>0.63</v>
      </c>
      <c r="E30" s="26">
        <v>14</v>
      </c>
      <c r="F30" s="26">
        <v>8.82</v>
      </c>
      <c r="G30" s="7" t="s">
        <v>15</v>
      </c>
      <c r="H30" s="7" t="s">
        <v>495</v>
      </c>
    </row>
    <row r="31" spans="1:8" x14ac:dyDescent="0.25">
      <c r="A31" s="7" t="s">
        <v>13</v>
      </c>
      <c r="B31" s="24" t="s">
        <v>1964</v>
      </c>
      <c r="C31" s="25">
        <v>0.98</v>
      </c>
      <c r="D31" s="25">
        <v>0.63</v>
      </c>
      <c r="E31" s="26">
        <v>14</v>
      </c>
      <c r="F31" s="26">
        <v>8.82</v>
      </c>
      <c r="G31" s="7" t="s">
        <v>15</v>
      </c>
      <c r="H31" s="7" t="s">
        <v>495</v>
      </c>
    </row>
    <row r="32" spans="1:8" x14ac:dyDescent="0.25">
      <c r="A32" s="7" t="s">
        <v>13</v>
      </c>
      <c r="B32" s="24" t="s">
        <v>1965</v>
      </c>
      <c r="C32" s="25">
        <v>0.78</v>
      </c>
      <c r="D32" s="25">
        <v>0.56299999999999994</v>
      </c>
      <c r="E32" s="26">
        <v>14</v>
      </c>
      <c r="F32" s="26">
        <v>7.88</v>
      </c>
      <c r="G32" s="7" t="s">
        <v>15</v>
      </c>
      <c r="H32" s="7" t="s">
        <v>495</v>
      </c>
    </row>
    <row r="33" spans="1:8" x14ac:dyDescent="0.25">
      <c r="A33" s="7" t="s">
        <v>13</v>
      </c>
      <c r="B33" s="24" t="s">
        <v>1966</v>
      </c>
      <c r="C33" s="25">
        <v>0.63</v>
      </c>
      <c r="D33" s="25">
        <v>0.497</v>
      </c>
      <c r="E33" s="26">
        <v>14</v>
      </c>
      <c r="F33" s="26">
        <v>6.96</v>
      </c>
      <c r="G33" s="7" t="s">
        <v>15</v>
      </c>
      <c r="H33" s="7" t="s">
        <v>495</v>
      </c>
    </row>
    <row r="34" spans="1:8" x14ac:dyDescent="0.25">
      <c r="A34" s="7" t="s">
        <v>13</v>
      </c>
      <c r="B34" s="24" t="s">
        <v>1967</v>
      </c>
      <c r="C34" s="25">
        <v>0.49</v>
      </c>
      <c r="D34" s="25">
        <v>0.48299999999999998</v>
      </c>
      <c r="E34" s="26">
        <v>14</v>
      </c>
      <c r="F34" s="26">
        <v>6.75</v>
      </c>
      <c r="G34" s="7" t="s">
        <v>15</v>
      </c>
      <c r="H34" s="7" t="s">
        <v>495</v>
      </c>
    </row>
    <row r="35" spans="1:8" x14ac:dyDescent="0.25">
      <c r="A35" s="7" t="s">
        <v>13</v>
      </c>
      <c r="B35" s="24" t="s">
        <v>1968</v>
      </c>
      <c r="C35" s="25">
        <v>1</v>
      </c>
      <c r="D35" s="25">
        <v>0.47299999999999998</v>
      </c>
      <c r="E35" s="26">
        <v>14</v>
      </c>
      <c r="F35" s="26">
        <v>6.62</v>
      </c>
      <c r="G35" s="7" t="s">
        <v>15</v>
      </c>
      <c r="H35" s="7" t="s">
        <v>495</v>
      </c>
    </row>
    <row r="36" spans="1:8" x14ac:dyDescent="0.25">
      <c r="A36" s="7" t="s">
        <v>13</v>
      </c>
      <c r="B36" s="24" t="s">
        <v>1708</v>
      </c>
      <c r="C36" s="25">
        <v>0.71</v>
      </c>
      <c r="D36" s="25">
        <v>0.45300000000000001</v>
      </c>
      <c r="E36" s="26">
        <v>14</v>
      </c>
      <c r="F36" s="26">
        <v>6.34</v>
      </c>
      <c r="G36" s="7" t="s">
        <v>15</v>
      </c>
      <c r="H36" s="7" t="s">
        <v>495</v>
      </c>
    </row>
    <row r="37" spans="1:8" x14ac:dyDescent="0.25">
      <c r="A37" s="7" t="s">
        <v>13</v>
      </c>
      <c r="B37" s="24" t="s">
        <v>1969</v>
      </c>
      <c r="C37" s="25">
        <v>0.41</v>
      </c>
      <c r="D37" s="25">
        <v>0.41399999999999998</v>
      </c>
      <c r="E37" s="26">
        <v>14</v>
      </c>
      <c r="F37" s="26">
        <v>5.8</v>
      </c>
      <c r="G37" s="7" t="s">
        <v>15</v>
      </c>
      <c r="H37" s="7" t="s">
        <v>495</v>
      </c>
    </row>
    <row r="38" spans="1:8" x14ac:dyDescent="0.25">
      <c r="A38" s="7" t="s">
        <v>13</v>
      </c>
      <c r="B38" s="24" t="s">
        <v>1970</v>
      </c>
      <c r="C38" s="25">
        <v>0.35</v>
      </c>
      <c r="D38" s="25">
        <v>0.34799999999999998</v>
      </c>
      <c r="E38" s="26">
        <v>14</v>
      </c>
      <c r="F38" s="26">
        <v>4.87</v>
      </c>
      <c r="G38" s="7" t="s">
        <v>15</v>
      </c>
      <c r="H38" s="7" t="s">
        <v>495</v>
      </c>
    </row>
    <row r="39" spans="1:8" x14ac:dyDescent="0.25">
      <c r="A39" s="7" t="s">
        <v>13</v>
      </c>
      <c r="B39" s="24" t="s">
        <v>1971</v>
      </c>
      <c r="C39" s="25">
        <v>2.69</v>
      </c>
      <c r="D39" s="25">
        <v>0.34699999999999998</v>
      </c>
      <c r="E39" s="26">
        <v>14</v>
      </c>
      <c r="F39" s="26">
        <v>4.8600000000000003</v>
      </c>
      <c r="G39" s="7" t="s">
        <v>15</v>
      </c>
      <c r="H39" s="7" t="s">
        <v>495</v>
      </c>
    </row>
    <row r="40" spans="1:8" x14ac:dyDescent="0.25">
      <c r="A40" s="7" t="s">
        <v>13</v>
      </c>
      <c r="B40" s="24" t="s">
        <v>1972</v>
      </c>
      <c r="C40" s="25">
        <v>0.34</v>
      </c>
      <c r="D40" s="25">
        <v>0.32300000000000001</v>
      </c>
      <c r="E40" s="26">
        <v>14</v>
      </c>
      <c r="F40" s="26">
        <v>4.5199999999999996</v>
      </c>
      <c r="G40" s="7" t="s">
        <v>15</v>
      </c>
      <c r="H40" s="7" t="s">
        <v>495</v>
      </c>
    </row>
    <row r="41" spans="1:8" x14ac:dyDescent="0.25">
      <c r="A41" s="7" t="s">
        <v>13</v>
      </c>
      <c r="B41" s="24" t="s">
        <v>1973</v>
      </c>
      <c r="C41" s="25">
        <v>0.36</v>
      </c>
      <c r="D41" s="25">
        <v>0.32300000000000001</v>
      </c>
      <c r="E41" s="26">
        <v>14</v>
      </c>
      <c r="F41" s="26">
        <v>4.5199999999999996</v>
      </c>
      <c r="G41" s="7" t="s">
        <v>15</v>
      </c>
      <c r="H41" s="7" t="s">
        <v>495</v>
      </c>
    </row>
    <row r="42" spans="1:8" x14ac:dyDescent="0.25">
      <c r="A42" s="7" t="s">
        <v>13</v>
      </c>
      <c r="B42" s="24" t="s">
        <v>1974</v>
      </c>
      <c r="C42" s="25">
        <v>0.57999999999999996</v>
      </c>
      <c r="D42" s="25">
        <v>0.318</v>
      </c>
      <c r="E42" s="26">
        <v>14</v>
      </c>
      <c r="F42" s="26">
        <v>4.45</v>
      </c>
      <c r="G42" s="7" t="s">
        <v>15</v>
      </c>
      <c r="H42" s="7" t="s">
        <v>495</v>
      </c>
    </row>
    <row r="43" spans="1:8" x14ac:dyDescent="0.25">
      <c r="A43" s="7" t="s">
        <v>13</v>
      </c>
      <c r="B43" s="24" t="s">
        <v>1975</v>
      </c>
      <c r="C43" s="25">
        <v>0.3</v>
      </c>
      <c r="D43" s="25">
        <v>0.26400000000000001</v>
      </c>
      <c r="E43" s="26">
        <v>14</v>
      </c>
      <c r="F43" s="26">
        <v>3.7</v>
      </c>
      <c r="G43" s="7" t="s">
        <v>15</v>
      </c>
      <c r="H43" s="7" t="s">
        <v>495</v>
      </c>
    </row>
    <row r="44" spans="1:8" x14ac:dyDescent="0.25">
      <c r="A44" s="7" t="s">
        <v>13</v>
      </c>
      <c r="B44" s="24" t="s">
        <v>1976</v>
      </c>
      <c r="C44" s="25">
        <v>0.18</v>
      </c>
      <c r="D44" s="25">
        <v>0.185</v>
      </c>
      <c r="E44" s="26">
        <v>14</v>
      </c>
      <c r="F44" s="26">
        <v>2.59</v>
      </c>
      <c r="G44" s="7" t="s">
        <v>15</v>
      </c>
      <c r="H44" s="7" t="s">
        <v>495</v>
      </c>
    </row>
    <row r="45" spans="1:8" x14ac:dyDescent="0.25">
      <c r="A45" s="7" t="s">
        <v>13</v>
      </c>
      <c r="B45" s="24" t="s">
        <v>1977</v>
      </c>
      <c r="C45" s="25">
        <v>2.0699999999999998</v>
      </c>
      <c r="D45" s="25">
        <v>0.17499999999999999</v>
      </c>
      <c r="E45" s="26">
        <v>14</v>
      </c>
      <c r="F45" s="26">
        <v>2.4500000000000002</v>
      </c>
      <c r="G45" s="7" t="s">
        <v>15</v>
      </c>
      <c r="H45" s="7" t="s">
        <v>495</v>
      </c>
    </row>
    <row r="46" spans="1:8" x14ac:dyDescent="0.25">
      <c r="A46" s="7" t="s">
        <v>13</v>
      </c>
      <c r="B46" s="24" t="s">
        <v>1978</v>
      </c>
      <c r="C46" s="25">
        <v>1.06</v>
      </c>
      <c r="D46" s="25">
        <v>0.161</v>
      </c>
      <c r="E46" s="26">
        <v>14</v>
      </c>
      <c r="F46" s="26">
        <v>2.2599999999999998</v>
      </c>
      <c r="G46" s="7" t="s">
        <v>15</v>
      </c>
      <c r="H46" s="7" t="s">
        <v>495</v>
      </c>
    </row>
    <row r="47" spans="1:8" x14ac:dyDescent="0.25">
      <c r="A47" s="7" t="s">
        <v>13</v>
      </c>
      <c r="B47" s="24" t="s">
        <v>1957</v>
      </c>
      <c r="C47" s="25">
        <v>5.62</v>
      </c>
      <c r="D47" s="25">
        <v>0.156</v>
      </c>
      <c r="E47" s="26">
        <v>14</v>
      </c>
      <c r="F47" s="26">
        <v>2.1800000000000002</v>
      </c>
      <c r="G47" s="7" t="s">
        <v>15</v>
      </c>
      <c r="H47" s="7" t="s">
        <v>495</v>
      </c>
    </row>
    <row r="48" spans="1:8" x14ac:dyDescent="0.25">
      <c r="A48" s="7" t="s">
        <v>13</v>
      </c>
      <c r="B48" s="24" t="s">
        <v>1963</v>
      </c>
      <c r="C48" s="25">
        <v>1.39</v>
      </c>
      <c r="D48" s="25">
        <v>0.124</v>
      </c>
      <c r="E48" s="26">
        <v>14</v>
      </c>
      <c r="F48" s="26">
        <v>1.74</v>
      </c>
      <c r="G48" s="7" t="s">
        <v>15</v>
      </c>
      <c r="H48" s="7" t="s">
        <v>495</v>
      </c>
    </row>
    <row r="49" spans="1:8" x14ac:dyDescent="0.25">
      <c r="A49" s="7" t="s">
        <v>13</v>
      </c>
      <c r="B49" s="24" t="s">
        <v>1979</v>
      </c>
      <c r="C49" s="25">
        <v>1.06</v>
      </c>
      <c r="D49" s="25">
        <v>0.112</v>
      </c>
      <c r="E49" s="26">
        <v>14</v>
      </c>
      <c r="F49" s="26">
        <v>1.57</v>
      </c>
      <c r="G49" s="7" t="s">
        <v>15</v>
      </c>
      <c r="H49" s="7" t="s">
        <v>495</v>
      </c>
    </row>
    <row r="50" spans="1:8" x14ac:dyDescent="0.25">
      <c r="A50" s="7" t="s">
        <v>13</v>
      </c>
      <c r="B50" s="24" t="s">
        <v>576</v>
      </c>
      <c r="C50" s="25">
        <v>0.38</v>
      </c>
      <c r="D50" s="25">
        <v>5.7000000000000002E-2</v>
      </c>
      <c r="E50" s="26">
        <v>14</v>
      </c>
      <c r="F50" s="26">
        <v>0.8</v>
      </c>
      <c r="G50" s="7" t="s">
        <v>15</v>
      </c>
      <c r="H50" s="7" t="s">
        <v>495</v>
      </c>
    </row>
    <row r="51" spans="1:8" x14ac:dyDescent="0.25">
      <c r="A51" s="7"/>
      <c r="B51" s="24"/>
      <c r="C51" s="27">
        <f>SUM(C8:C50)</f>
        <v>77.03</v>
      </c>
      <c r="D51" s="27">
        <f>SUM(D8:D50)</f>
        <v>35.753000000000007</v>
      </c>
      <c r="E51" s="26"/>
      <c r="F51" s="28">
        <f>SUM(F8:F50)</f>
        <v>500.55</v>
      </c>
      <c r="G51" s="7"/>
      <c r="H51" s="13" t="s">
        <v>19</v>
      </c>
    </row>
    <row r="52" spans="1:8" x14ac:dyDescent="0.25">
      <c r="A52" s="7" t="s">
        <v>13</v>
      </c>
      <c r="B52" s="24" t="s">
        <v>1957</v>
      </c>
      <c r="C52" s="25">
        <v>5.62</v>
      </c>
      <c r="D52" s="25">
        <v>0.92100000000000004</v>
      </c>
      <c r="E52" s="26">
        <v>14</v>
      </c>
      <c r="F52" s="26">
        <v>12.9</v>
      </c>
      <c r="G52" s="7" t="s">
        <v>15</v>
      </c>
      <c r="H52" s="7" t="s">
        <v>647</v>
      </c>
    </row>
    <row r="53" spans="1:8" x14ac:dyDescent="0.25">
      <c r="A53" s="7" t="s">
        <v>13</v>
      </c>
      <c r="B53" s="24" t="s">
        <v>1980</v>
      </c>
      <c r="C53" s="25">
        <v>2.4900000000000002</v>
      </c>
      <c r="D53" s="25">
        <v>0.57599999999999996</v>
      </c>
      <c r="E53" s="26">
        <v>14</v>
      </c>
      <c r="F53" s="26">
        <v>8.06</v>
      </c>
      <c r="G53" s="7" t="s">
        <v>15</v>
      </c>
      <c r="H53" s="7" t="s">
        <v>647</v>
      </c>
    </row>
    <row r="54" spans="1:8" x14ac:dyDescent="0.25">
      <c r="A54" s="7" t="s">
        <v>13</v>
      </c>
      <c r="B54" s="24" t="s">
        <v>1945</v>
      </c>
      <c r="C54" s="25">
        <v>2.38</v>
      </c>
      <c r="D54" s="25">
        <v>0.27200000000000002</v>
      </c>
      <c r="E54" s="26">
        <v>14</v>
      </c>
      <c r="F54" s="26">
        <v>3.8</v>
      </c>
      <c r="G54" s="7" t="s">
        <v>15</v>
      </c>
      <c r="H54" s="7" t="s">
        <v>647</v>
      </c>
    </row>
    <row r="55" spans="1:8" x14ac:dyDescent="0.25">
      <c r="A55" s="7" t="s">
        <v>13</v>
      </c>
      <c r="B55" s="24" t="s">
        <v>1958</v>
      </c>
      <c r="C55" s="25">
        <v>4.0999999999999996</v>
      </c>
      <c r="D55" s="25">
        <v>0.215</v>
      </c>
      <c r="E55" s="26">
        <v>14</v>
      </c>
      <c r="F55" s="26">
        <v>3.02</v>
      </c>
      <c r="G55" s="7" t="s">
        <v>15</v>
      </c>
      <c r="H55" s="7" t="s">
        <v>647</v>
      </c>
    </row>
    <row r="56" spans="1:8" x14ac:dyDescent="0.25">
      <c r="A56" s="7" t="s">
        <v>13</v>
      </c>
      <c r="B56" s="24" t="s">
        <v>1962</v>
      </c>
      <c r="C56" s="25">
        <v>1.68</v>
      </c>
      <c r="D56" s="25">
        <v>0.20899999999999999</v>
      </c>
      <c r="E56" s="26">
        <v>14</v>
      </c>
      <c r="F56" s="26">
        <v>2.93</v>
      </c>
      <c r="G56" s="7" t="s">
        <v>15</v>
      </c>
      <c r="H56" s="7" t="s">
        <v>647</v>
      </c>
    </row>
    <row r="57" spans="1:8" x14ac:dyDescent="0.25">
      <c r="A57" s="7" t="s">
        <v>13</v>
      </c>
      <c r="B57" s="24" t="s">
        <v>1981</v>
      </c>
      <c r="C57" s="25">
        <v>0.69</v>
      </c>
      <c r="D57" s="25">
        <v>1.9E-2</v>
      </c>
      <c r="E57" s="26">
        <v>14</v>
      </c>
      <c r="F57" s="26">
        <v>0.26</v>
      </c>
      <c r="G57" s="7" t="s">
        <v>15</v>
      </c>
      <c r="H57" s="7" t="s">
        <v>647</v>
      </c>
    </row>
    <row r="58" spans="1:8" x14ac:dyDescent="0.25">
      <c r="A58" s="7"/>
      <c r="B58" s="24"/>
      <c r="C58" s="27">
        <f>SUM(C52:C57)</f>
        <v>16.96</v>
      </c>
      <c r="D58" s="27">
        <f>SUM(D52:D57)</f>
        <v>2.2120000000000002</v>
      </c>
      <c r="E58" s="26"/>
      <c r="F58" s="28">
        <f>SUM(F52:F57)</f>
        <v>30.970000000000002</v>
      </c>
      <c r="G58" s="7"/>
      <c r="H58" s="13" t="s">
        <v>19</v>
      </c>
    </row>
    <row r="59" spans="1:8" x14ac:dyDescent="0.25">
      <c r="A59" s="7" t="s">
        <v>13</v>
      </c>
      <c r="B59" s="24" t="s">
        <v>1978</v>
      </c>
      <c r="C59" s="25">
        <v>1.06</v>
      </c>
      <c r="D59" s="25">
        <v>0.123</v>
      </c>
      <c r="E59" s="26">
        <v>14</v>
      </c>
      <c r="F59" s="26">
        <v>1.72</v>
      </c>
      <c r="G59" s="7" t="s">
        <v>15</v>
      </c>
      <c r="H59" s="7" t="s">
        <v>656</v>
      </c>
    </row>
    <row r="60" spans="1:8" x14ac:dyDescent="0.25">
      <c r="A60" s="7" t="s">
        <v>13</v>
      </c>
      <c r="B60" s="24" t="s">
        <v>1968</v>
      </c>
      <c r="C60" s="25">
        <v>1</v>
      </c>
      <c r="D60" s="25">
        <v>9.6000000000000002E-2</v>
      </c>
      <c r="E60" s="26">
        <v>14</v>
      </c>
      <c r="F60" s="26">
        <v>1.35</v>
      </c>
      <c r="G60" s="7" t="s">
        <v>15</v>
      </c>
      <c r="H60" s="7" t="s">
        <v>656</v>
      </c>
    </row>
    <row r="61" spans="1:8" x14ac:dyDescent="0.25">
      <c r="A61" s="7"/>
      <c r="B61" s="24"/>
      <c r="C61" s="27">
        <f>SUM(C59:C60)</f>
        <v>2.06</v>
      </c>
      <c r="D61" s="27">
        <f>SUM(D59:D60)</f>
        <v>0.219</v>
      </c>
      <c r="E61" s="26"/>
      <c r="F61" s="28">
        <f>SUM(F59:F60)</f>
        <v>3.0700000000000003</v>
      </c>
      <c r="G61" s="7"/>
      <c r="H61" s="13" t="s">
        <v>19</v>
      </c>
    </row>
    <row r="62" spans="1:8" x14ac:dyDescent="0.25">
      <c r="A62" s="7" t="s">
        <v>13</v>
      </c>
      <c r="B62" s="24" t="s">
        <v>1982</v>
      </c>
      <c r="C62" s="25">
        <v>5.28</v>
      </c>
      <c r="D62" s="25">
        <v>3.83</v>
      </c>
      <c r="E62" s="26">
        <v>14</v>
      </c>
      <c r="F62" s="26">
        <v>53.62</v>
      </c>
      <c r="G62" s="7" t="s">
        <v>15</v>
      </c>
      <c r="H62" s="7" t="s">
        <v>1983</v>
      </c>
    </row>
    <row r="63" spans="1:8" x14ac:dyDescent="0.25">
      <c r="A63" s="7" t="s">
        <v>13</v>
      </c>
      <c r="B63" s="24" t="s">
        <v>1984</v>
      </c>
      <c r="C63" s="25">
        <v>2.1</v>
      </c>
      <c r="D63" s="25">
        <v>2.0299999999999998</v>
      </c>
      <c r="E63" s="26">
        <v>14</v>
      </c>
      <c r="F63" s="26">
        <v>28.43</v>
      </c>
      <c r="G63" s="7" t="s">
        <v>15</v>
      </c>
      <c r="H63" s="7" t="s">
        <v>1983</v>
      </c>
    </row>
    <row r="64" spans="1:8" x14ac:dyDescent="0.25">
      <c r="A64" s="7" t="s">
        <v>13</v>
      </c>
      <c r="B64" s="24" t="s">
        <v>1985</v>
      </c>
      <c r="C64" s="25">
        <v>5.61</v>
      </c>
      <c r="D64" s="25">
        <v>1.7569999999999999</v>
      </c>
      <c r="E64" s="26">
        <v>14</v>
      </c>
      <c r="F64" s="26">
        <v>24.59</v>
      </c>
      <c r="G64" s="7" t="s">
        <v>15</v>
      </c>
      <c r="H64" s="7" t="s">
        <v>1983</v>
      </c>
    </row>
    <row r="65" spans="1:8" x14ac:dyDescent="0.25">
      <c r="A65" s="7" t="s">
        <v>13</v>
      </c>
      <c r="B65" s="24" t="s">
        <v>1986</v>
      </c>
      <c r="C65" s="25">
        <v>1.76</v>
      </c>
      <c r="D65" s="25">
        <v>1.5109999999999999</v>
      </c>
      <c r="E65" s="26">
        <v>14</v>
      </c>
      <c r="F65" s="26">
        <v>21.15</v>
      </c>
      <c r="G65" s="7" t="s">
        <v>15</v>
      </c>
      <c r="H65" s="7" t="s">
        <v>1983</v>
      </c>
    </row>
    <row r="66" spans="1:8" x14ac:dyDescent="0.25">
      <c r="A66" s="7" t="s">
        <v>13</v>
      </c>
      <c r="B66" s="24" t="s">
        <v>1987</v>
      </c>
      <c r="C66" s="25">
        <v>1.42</v>
      </c>
      <c r="D66" s="25">
        <v>1.1599999999999999</v>
      </c>
      <c r="E66" s="26">
        <v>14</v>
      </c>
      <c r="F66" s="26">
        <v>16.25</v>
      </c>
      <c r="G66" s="7" t="s">
        <v>15</v>
      </c>
      <c r="H66" s="7" t="s">
        <v>1983</v>
      </c>
    </row>
    <row r="67" spans="1:8" x14ac:dyDescent="0.25">
      <c r="A67" s="7" t="s">
        <v>13</v>
      </c>
      <c r="B67" s="24" t="s">
        <v>1988</v>
      </c>
      <c r="C67" s="25">
        <v>1.18</v>
      </c>
      <c r="D67" s="25">
        <v>1.1000000000000001</v>
      </c>
      <c r="E67" s="26">
        <v>14</v>
      </c>
      <c r="F67" s="26">
        <v>15.4</v>
      </c>
      <c r="G67" s="7" t="s">
        <v>15</v>
      </c>
      <c r="H67" s="7" t="s">
        <v>1983</v>
      </c>
    </row>
    <row r="68" spans="1:8" x14ac:dyDescent="0.25">
      <c r="A68" s="7" t="s">
        <v>13</v>
      </c>
      <c r="B68" s="24" t="s">
        <v>1989</v>
      </c>
      <c r="C68" s="25">
        <v>0.88</v>
      </c>
      <c r="D68" s="25">
        <v>0.82199999999999995</v>
      </c>
      <c r="E68" s="26">
        <v>14</v>
      </c>
      <c r="F68" s="26">
        <v>11.51</v>
      </c>
      <c r="G68" s="7" t="s">
        <v>15</v>
      </c>
      <c r="H68" s="7" t="s">
        <v>1983</v>
      </c>
    </row>
    <row r="69" spans="1:8" x14ac:dyDescent="0.25">
      <c r="A69" s="7" t="s">
        <v>13</v>
      </c>
      <c r="B69" s="24" t="s">
        <v>1990</v>
      </c>
      <c r="C69" s="25">
        <v>0.86</v>
      </c>
      <c r="D69" s="25">
        <v>0.78700000000000003</v>
      </c>
      <c r="E69" s="26">
        <v>14</v>
      </c>
      <c r="F69" s="26">
        <v>11.01</v>
      </c>
      <c r="G69" s="7" t="s">
        <v>15</v>
      </c>
      <c r="H69" s="7" t="s">
        <v>1983</v>
      </c>
    </row>
    <row r="70" spans="1:8" x14ac:dyDescent="0.25">
      <c r="A70" s="7" t="s">
        <v>13</v>
      </c>
      <c r="B70" s="24" t="s">
        <v>1991</v>
      </c>
      <c r="C70" s="25">
        <v>0.67</v>
      </c>
      <c r="D70" s="25">
        <v>0.60499999999999998</v>
      </c>
      <c r="E70" s="26">
        <v>14</v>
      </c>
      <c r="F70" s="26">
        <v>8.4700000000000006</v>
      </c>
      <c r="G70" s="7" t="s">
        <v>15</v>
      </c>
      <c r="H70" s="7" t="s">
        <v>1983</v>
      </c>
    </row>
    <row r="71" spans="1:8" x14ac:dyDescent="0.25">
      <c r="A71" s="7" t="s">
        <v>13</v>
      </c>
      <c r="B71" s="24" t="s">
        <v>1992</v>
      </c>
      <c r="C71" s="25">
        <v>1.23</v>
      </c>
      <c r="D71" s="25">
        <v>0.56799999999999995</v>
      </c>
      <c r="E71" s="26">
        <v>14</v>
      </c>
      <c r="F71" s="26">
        <v>7.96</v>
      </c>
      <c r="G71" s="7" t="s">
        <v>15</v>
      </c>
      <c r="H71" s="7" t="s">
        <v>1983</v>
      </c>
    </row>
    <row r="72" spans="1:8" x14ac:dyDescent="0.25">
      <c r="A72" s="7" t="s">
        <v>13</v>
      </c>
      <c r="B72" s="24" t="s">
        <v>1993</v>
      </c>
      <c r="C72" s="25">
        <v>8.57</v>
      </c>
      <c r="D72" s="25">
        <v>0.56000000000000005</v>
      </c>
      <c r="E72" s="26">
        <v>14</v>
      </c>
      <c r="F72" s="26">
        <v>7.84</v>
      </c>
      <c r="G72" s="7" t="s">
        <v>15</v>
      </c>
      <c r="H72" s="7" t="s">
        <v>1983</v>
      </c>
    </row>
    <row r="73" spans="1:8" x14ac:dyDescent="0.25">
      <c r="A73" s="7" t="s">
        <v>13</v>
      </c>
      <c r="B73" s="24" t="s">
        <v>1994</v>
      </c>
      <c r="C73" s="25">
        <v>0.6</v>
      </c>
      <c r="D73" s="25">
        <v>0.36099999999999999</v>
      </c>
      <c r="E73" s="26">
        <v>14</v>
      </c>
      <c r="F73" s="26">
        <v>5.05</v>
      </c>
      <c r="G73" s="7" t="s">
        <v>15</v>
      </c>
      <c r="H73" s="7" t="s">
        <v>1983</v>
      </c>
    </row>
    <row r="74" spans="1:8" x14ac:dyDescent="0.25">
      <c r="A74" s="7" t="s">
        <v>13</v>
      </c>
      <c r="B74" s="24" t="s">
        <v>1995</v>
      </c>
      <c r="C74" s="25">
        <v>0.3</v>
      </c>
      <c r="D74" s="25">
        <v>0.3</v>
      </c>
      <c r="E74" s="26">
        <v>14</v>
      </c>
      <c r="F74" s="26">
        <v>4.2</v>
      </c>
      <c r="G74" s="7" t="s">
        <v>15</v>
      </c>
      <c r="H74" s="7" t="s">
        <v>1983</v>
      </c>
    </row>
    <row r="75" spans="1:8" x14ac:dyDescent="0.25">
      <c r="A75" s="7" t="s">
        <v>13</v>
      </c>
      <c r="B75" s="24" t="s">
        <v>1996</v>
      </c>
      <c r="C75" s="25">
        <v>0.32</v>
      </c>
      <c r="D75" s="25">
        <v>0.29899999999999999</v>
      </c>
      <c r="E75" s="26">
        <v>14</v>
      </c>
      <c r="F75" s="26">
        <v>4.18</v>
      </c>
      <c r="G75" s="7" t="s">
        <v>15</v>
      </c>
      <c r="H75" s="7" t="s">
        <v>1983</v>
      </c>
    </row>
    <row r="76" spans="1:8" x14ac:dyDescent="0.25">
      <c r="A76" s="7" t="s">
        <v>13</v>
      </c>
      <c r="B76" s="24" t="s">
        <v>1997</v>
      </c>
      <c r="C76" s="25">
        <v>0.64</v>
      </c>
      <c r="D76" s="25">
        <v>0.29399999999999998</v>
      </c>
      <c r="E76" s="26">
        <v>14</v>
      </c>
      <c r="F76" s="26">
        <v>4.1100000000000003</v>
      </c>
      <c r="G76" s="7" t="s">
        <v>15</v>
      </c>
      <c r="H76" s="7" t="s">
        <v>1983</v>
      </c>
    </row>
    <row r="77" spans="1:8" x14ac:dyDescent="0.25">
      <c r="A77" s="7" t="s">
        <v>13</v>
      </c>
      <c r="B77" s="24" t="s">
        <v>1998</v>
      </c>
      <c r="C77" s="25">
        <v>0.96</v>
      </c>
      <c r="D77" s="25">
        <v>0.28499999999999998</v>
      </c>
      <c r="E77" s="26">
        <v>14</v>
      </c>
      <c r="F77" s="26">
        <v>3.99</v>
      </c>
      <c r="G77" s="7" t="s">
        <v>15</v>
      </c>
      <c r="H77" s="7" t="s">
        <v>1983</v>
      </c>
    </row>
    <row r="78" spans="1:8" x14ac:dyDescent="0.25">
      <c r="A78" s="7" t="s">
        <v>13</v>
      </c>
      <c r="B78" s="24" t="s">
        <v>1999</v>
      </c>
      <c r="C78" s="25">
        <v>0.28000000000000003</v>
      </c>
      <c r="D78" s="25">
        <v>0.27700000000000002</v>
      </c>
      <c r="E78" s="26">
        <v>14</v>
      </c>
      <c r="F78" s="26">
        <v>3.88</v>
      </c>
      <c r="G78" s="7" t="s">
        <v>15</v>
      </c>
      <c r="H78" s="7" t="s">
        <v>1983</v>
      </c>
    </row>
    <row r="79" spans="1:8" x14ac:dyDescent="0.25">
      <c r="A79" s="7" t="s">
        <v>13</v>
      </c>
      <c r="B79" s="24" t="s">
        <v>2000</v>
      </c>
      <c r="C79" s="25">
        <v>0.26</v>
      </c>
      <c r="D79" s="25">
        <v>0.22500000000000001</v>
      </c>
      <c r="E79" s="26">
        <v>14</v>
      </c>
      <c r="F79" s="26">
        <v>3.15</v>
      </c>
      <c r="G79" s="7" t="s">
        <v>15</v>
      </c>
      <c r="H79" s="7" t="s">
        <v>1983</v>
      </c>
    </row>
    <row r="80" spans="1:8" x14ac:dyDescent="0.25">
      <c r="A80" s="7" t="s">
        <v>13</v>
      </c>
      <c r="B80" s="24" t="s">
        <v>2001</v>
      </c>
      <c r="C80" s="25">
        <v>0.24</v>
      </c>
      <c r="D80" s="25">
        <v>0.156</v>
      </c>
      <c r="E80" s="26">
        <v>14</v>
      </c>
      <c r="F80" s="26">
        <v>2.1800000000000002</v>
      </c>
      <c r="G80" s="7" t="s">
        <v>15</v>
      </c>
      <c r="H80" s="7" t="s">
        <v>1983</v>
      </c>
    </row>
    <row r="81" spans="1:8" x14ac:dyDescent="0.25">
      <c r="A81" s="7" t="s">
        <v>13</v>
      </c>
      <c r="B81" s="24" t="s">
        <v>2002</v>
      </c>
      <c r="C81" s="25">
        <v>0.19</v>
      </c>
      <c r="D81" s="25">
        <v>0.151</v>
      </c>
      <c r="E81" s="26">
        <v>14</v>
      </c>
      <c r="F81" s="26">
        <v>2.11</v>
      </c>
      <c r="G81" s="7" t="s">
        <v>15</v>
      </c>
      <c r="H81" s="7" t="s">
        <v>1983</v>
      </c>
    </row>
    <row r="82" spans="1:8" x14ac:dyDescent="0.25">
      <c r="A82" s="7" t="s">
        <v>13</v>
      </c>
      <c r="B82" s="24" t="s">
        <v>2003</v>
      </c>
      <c r="C82" s="25">
        <v>0.2</v>
      </c>
      <c r="D82" s="25">
        <v>0.14399999999999999</v>
      </c>
      <c r="E82" s="26">
        <v>14</v>
      </c>
      <c r="F82" s="26">
        <v>2.0099999999999998</v>
      </c>
      <c r="G82" s="7" t="s">
        <v>15</v>
      </c>
      <c r="H82" s="7" t="s">
        <v>1983</v>
      </c>
    </row>
    <row r="83" spans="1:8" x14ac:dyDescent="0.25">
      <c r="A83" s="7" t="s">
        <v>13</v>
      </c>
      <c r="B83" s="24" t="s">
        <v>2004</v>
      </c>
      <c r="C83" s="25">
        <v>0.25</v>
      </c>
      <c r="D83" s="25">
        <v>0.14000000000000001</v>
      </c>
      <c r="E83" s="26">
        <v>14</v>
      </c>
      <c r="F83" s="26">
        <v>1.96</v>
      </c>
      <c r="G83" s="7" t="s">
        <v>15</v>
      </c>
      <c r="H83" s="7" t="s">
        <v>1983</v>
      </c>
    </row>
    <row r="84" spans="1:8" x14ac:dyDescent="0.25">
      <c r="A84" s="7" t="s">
        <v>13</v>
      </c>
      <c r="B84" s="24" t="s">
        <v>2005</v>
      </c>
      <c r="C84" s="25">
        <v>0.34</v>
      </c>
      <c r="D84" s="25">
        <v>0.13400000000000001</v>
      </c>
      <c r="E84" s="26">
        <v>14</v>
      </c>
      <c r="F84" s="26">
        <v>1.88</v>
      </c>
      <c r="G84" s="7" t="s">
        <v>15</v>
      </c>
      <c r="H84" s="7" t="s">
        <v>1983</v>
      </c>
    </row>
    <row r="85" spans="1:8" x14ac:dyDescent="0.25">
      <c r="A85" s="7" t="s">
        <v>13</v>
      </c>
      <c r="B85" s="24" t="s">
        <v>2006</v>
      </c>
      <c r="C85" s="25">
        <v>0.14000000000000001</v>
      </c>
      <c r="D85" s="25">
        <v>0.122</v>
      </c>
      <c r="E85" s="26">
        <v>14</v>
      </c>
      <c r="F85" s="26">
        <v>1.7</v>
      </c>
      <c r="G85" s="7" t="s">
        <v>15</v>
      </c>
      <c r="H85" s="7" t="s">
        <v>1983</v>
      </c>
    </row>
    <row r="86" spans="1:8" x14ac:dyDescent="0.25">
      <c r="A86" s="7" t="s">
        <v>13</v>
      </c>
      <c r="B86" s="24" t="s">
        <v>2007</v>
      </c>
      <c r="C86" s="25">
        <v>0.14000000000000001</v>
      </c>
      <c r="D86" s="25">
        <v>8.4000000000000005E-2</v>
      </c>
      <c r="E86" s="26">
        <v>14</v>
      </c>
      <c r="F86" s="26">
        <v>1.17</v>
      </c>
      <c r="G86" s="7" t="s">
        <v>15</v>
      </c>
      <c r="H86" s="7" t="s">
        <v>1983</v>
      </c>
    </row>
    <row r="87" spans="1:8" x14ac:dyDescent="0.25">
      <c r="A87" s="7" t="s">
        <v>13</v>
      </c>
      <c r="B87" s="24" t="s">
        <v>2008</v>
      </c>
      <c r="C87" s="25">
        <v>0.13</v>
      </c>
      <c r="D87" s="25">
        <v>8.1000000000000003E-2</v>
      </c>
      <c r="E87" s="26">
        <v>14</v>
      </c>
      <c r="F87" s="26">
        <v>1.1399999999999999</v>
      </c>
      <c r="G87" s="7" t="s">
        <v>15</v>
      </c>
      <c r="H87" s="7" t="s">
        <v>1983</v>
      </c>
    </row>
    <row r="88" spans="1:8" x14ac:dyDescent="0.25">
      <c r="A88" s="7"/>
      <c r="B88" s="24"/>
      <c r="C88" s="27">
        <f>SUM(C62:C87)</f>
        <v>34.550000000000011</v>
      </c>
      <c r="D88" s="27">
        <f>SUM(D62:D87)</f>
        <v>17.782999999999998</v>
      </c>
      <c r="E88" s="26"/>
      <c r="F88" s="28">
        <f>SUM(F62:F87)</f>
        <v>248.94</v>
      </c>
      <c r="G88" s="7"/>
      <c r="H88" s="13" t="s">
        <v>19</v>
      </c>
    </row>
    <row r="89" spans="1:8" x14ac:dyDescent="0.25">
      <c r="A89" s="7" t="s">
        <v>13</v>
      </c>
      <c r="B89" s="24" t="s">
        <v>1985</v>
      </c>
      <c r="C89" s="25">
        <v>5.61</v>
      </c>
      <c r="D89" s="25">
        <v>0.19500000000000001</v>
      </c>
      <c r="E89" s="26">
        <v>14</v>
      </c>
      <c r="F89" s="26">
        <v>2.73</v>
      </c>
      <c r="G89" s="7" t="s">
        <v>15</v>
      </c>
      <c r="H89" s="7" t="s">
        <v>911</v>
      </c>
    </row>
    <row r="90" spans="1:8" x14ac:dyDescent="0.25">
      <c r="A90" s="14"/>
      <c r="B90" s="29"/>
      <c r="C90" s="30">
        <f>SUM(C89)</f>
        <v>5.61</v>
      </c>
      <c r="D90" s="30">
        <f>SUM(D89)</f>
        <v>0.19500000000000001</v>
      </c>
      <c r="E90" s="29"/>
      <c r="F90" s="32">
        <f>SUM(F89)</f>
        <v>2.73</v>
      </c>
      <c r="G90" s="14"/>
      <c r="H90" s="13" t="s">
        <v>19</v>
      </c>
    </row>
    <row r="91" spans="1:8" x14ac:dyDescent="0.25">
      <c r="A91" s="14"/>
      <c r="B91" s="29"/>
      <c r="C91" s="30">
        <f>SUM(C51+C58+C61+C88+C90)</f>
        <v>136.21000000000004</v>
      </c>
      <c r="D91" s="30">
        <f>SUM(D51+D58+D61+D88+D90)</f>
        <v>56.162000000000013</v>
      </c>
      <c r="E91" s="29"/>
      <c r="F91" s="32">
        <f>SUM(F51+F58+F61+F88+F90)</f>
        <v>786.26</v>
      </c>
      <c r="G91" s="14"/>
      <c r="H91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8"/>
  <sheetViews>
    <sheetView topLeftCell="A193" workbookViewId="0">
      <selection activeCell="H12" sqref="H12"/>
    </sheetView>
  </sheetViews>
  <sheetFormatPr defaultRowHeight="15.75" x14ac:dyDescent="0.25"/>
  <cols>
    <col min="1" max="1" width="23.28515625" style="3" customWidth="1"/>
    <col min="2" max="3" width="9.5703125" style="33" customWidth="1"/>
    <col min="4" max="4" width="10.85546875" style="33" customWidth="1"/>
    <col min="5" max="5" width="12.140625" style="33" customWidth="1"/>
    <col min="6" max="6" width="10.5703125" style="33" customWidth="1"/>
    <col min="7" max="7" width="19" style="3" customWidth="1"/>
    <col min="8" max="8" width="37.85546875" style="3" customWidth="1"/>
    <col min="9" max="256" width="9.140625" style="3"/>
    <col min="257" max="257" width="23.28515625" style="3" customWidth="1"/>
    <col min="258" max="259" width="9.5703125" style="3" customWidth="1"/>
    <col min="260" max="260" width="10.85546875" style="3" customWidth="1"/>
    <col min="261" max="261" width="12.140625" style="3" customWidth="1"/>
    <col min="262" max="262" width="10.5703125" style="3" customWidth="1"/>
    <col min="263" max="263" width="19" style="3" customWidth="1"/>
    <col min="264" max="264" width="37.85546875" style="3" customWidth="1"/>
    <col min="265" max="512" width="9.140625" style="3"/>
    <col min="513" max="513" width="23.28515625" style="3" customWidth="1"/>
    <col min="514" max="515" width="9.5703125" style="3" customWidth="1"/>
    <col min="516" max="516" width="10.85546875" style="3" customWidth="1"/>
    <col min="517" max="517" width="12.140625" style="3" customWidth="1"/>
    <col min="518" max="518" width="10.5703125" style="3" customWidth="1"/>
    <col min="519" max="519" width="19" style="3" customWidth="1"/>
    <col min="520" max="520" width="37.85546875" style="3" customWidth="1"/>
    <col min="521" max="768" width="9.140625" style="3"/>
    <col min="769" max="769" width="23.28515625" style="3" customWidth="1"/>
    <col min="770" max="771" width="9.5703125" style="3" customWidth="1"/>
    <col min="772" max="772" width="10.85546875" style="3" customWidth="1"/>
    <col min="773" max="773" width="12.140625" style="3" customWidth="1"/>
    <col min="774" max="774" width="10.5703125" style="3" customWidth="1"/>
    <col min="775" max="775" width="19" style="3" customWidth="1"/>
    <col min="776" max="776" width="37.85546875" style="3" customWidth="1"/>
    <col min="777" max="1024" width="9.140625" style="3"/>
    <col min="1025" max="1025" width="23.28515625" style="3" customWidth="1"/>
    <col min="1026" max="1027" width="9.5703125" style="3" customWidth="1"/>
    <col min="1028" max="1028" width="10.85546875" style="3" customWidth="1"/>
    <col min="1029" max="1029" width="12.140625" style="3" customWidth="1"/>
    <col min="1030" max="1030" width="10.5703125" style="3" customWidth="1"/>
    <col min="1031" max="1031" width="19" style="3" customWidth="1"/>
    <col min="1032" max="1032" width="37.85546875" style="3" customWidth="1"/>
    <col min="1033" max="1280" width="9.140625" style="3"/>
    <col min="1281" max="1281" width="23.28515625" style="3" customWidth="1"/>
    <col min="1282" max="1283" width="9.5703125" style="3" customWidth="1"/>
    <col min="1284" max="1284" width="10.85546875" style="3" customWidth="1"/>
    <col min="1285" max="1285" width="12.140625" style="3" customWidth="1"/>
    <col min="1286" max="1286" width="10.5703125" style="3" customWidth="1"/>
    <col min="1287" max="1287" width="19" style="3" customWidth="1"/>
    <col min="1288" max="1288" width="37.85546875" style="3" customWidth="1"/>
    <col min="1289" max="1536" width="9.140625" style="3"/>
    <col min="1537" max="1537" width="23.28515625" style="3" customWidth="1"/>
    <col min="1538" max="1539" width="9.5703125" style="3" customWidth="1"/>
    <col min="1540" max="1540" width="10.85546875" style="3" customWidth="1"/>
    <col min="1541" max="1541" width="12.140625" style="3" customWidth="1"/>
    <col min="1542" max="1542" width="10.5703125" style="3" customWidth="1"/>
    <col min="1543" max="1543" width="19" style="3" customWidth="1"/>
    <col min="1544" max="1544" width="37.85546875" style="3" customWidth="1"/>
    <col min="1545" max="1792" width="9.140625" style="3"/>
    <col min="1793" max="1793" width="23.28515625" style="3" customWidth="1"/>
    <col min="1794" max="1795" width="9.5703125" style="3" customWidth="1"/>
    <col min="1796" max="1796" width="10.85546875" style="3" customWidth="1"/>
    <col min="1797" max="1797" width="12.140625" style="3" customWidth="1"/>
    <col min="1798" max="1798" width="10.5703125" style="3" customWidth="1"/>
    <col min="1799" max="1799" width="19" style="3" customWidth="1"/>
    <col min="1800" max="1800" width="37.85546875" style="3" customWidth="1"/>
    <col min="1801" max="2048" width="9.140625" style="3"/>
    <col min="2049" max="2049" width="23.28515625" style="3" customWidth="1"/>
    <col min="2050" max="2051" width="9.5703125" style="3" customWidth="1"/>
    <col min="2052" max="2052" width="10.85546875" style="3" customWidth="1"/>
    <col min="2053" max="2053" width="12.140625" style="3" customWidth="1"/>
    <col min="2054" max="2054" width="10.5703125" style="3" customWidth="1"/>
    <col min="2055" max="2055" width="19" style="3" customWidth="1"/>
    <col min="2056" max="2056" width="37.85546875" style="3" customWidth="1"/>
    <col min="2057" max="2304" width="9.140625" style="3"/>
    <col min="2305" max="2305" width="23.28515625" style="3" customWidth="1"/>
    <col min="2306" max="2307" width="9.5703125" style="3" customWidth="1"/>
    <col min="2308" max="2308" width="10.85546875" style="3" customWidth="1"/>
    <col min="2309" max="2309" width="12.140625" style="3" customWidth="1"/>
    <col min="2310" max="2310" width="10.5703125" style="3" customWidth="1"/>
    <col min="2311" max="2311" width="19" style="3" customWidth="1"/>
    <col min="2312" max="2312" width="37.85546875" style="3" customWidth="1"/>
    <col min="2313" max="2560" width="9.140625" style="3"/>
    <col min="2561" max="2561" width="23.28515625" style="3" customWidth="1"/>
    <col min="2562" max="2563" width="9.5703125" style="3" customWidth="1"/>
    <col min="2564" max="2564" width="10.85546875" style="3" customWidth="1"/>
    <col min="2565" max="2565" width="12.140625" style="3" customWidth="1"/>
    <col min="2566" max="2566" width="10.5703125" style="3" customWidth="1"/>
    <col min="2567" max="2567" width="19" style="3" customWidth="1"/>
    <col min="2568" max="2568" width="37.85546875" style="3" customWidth="1"/>
    <col min="2569" max="2816" width="9.140625" style="3"/>
    <col min="2817" max="2817" width="23.28515625" style="3" customWidth="1"/>
    <col min="2818" max="2819" width="9.5703125" style="3" customWidth="1"/>
    <col min="2820" max="2820" width="10.85546875" style="3" customWidth="1"/>
    <col min="2821" max="2821" width="12.140625" style="3" customWidth="1"/>
    <col min="2822" max="2822" width="10.5703125" style="3" customWidth="1"/>
    <col min="2823" max="2823" width="19" style="3" customWidth="1"/>
    <col min="2824" max="2824" width="37.85546875" style="3" customWidth="1"/>
    <col min="2825" max="3072" width="9.140625" style="3"/>
    <col min="3073" max="3073" width="23.28515625" style="3" customWidth="1"/>
    <col min="3074" max="3075" width="9.5703125" style="3" customWidth="1"/>
    <col min="3076" max="3076" width="10.85546875" style="3" customWidth="1"/>
    <col min="3077" max="3077" width="12.140625" style="3" customWidth="1"/>
    <col min="3078" max="3078" width="10.5703125" style="3" customWidth="1"/>
    <col min="3079" max="3079" width="19" style="3" customWidth="1"/>
    <col min="3080" max="3080" width="37.85546875" style="3" customWidth="1"/>
    <col min="3081" max="3328" width="9.140625" style="3"/>
    <col min="3329" max="3329" width="23.28515625" style="3" customWidth="1"/>
    <col min="3330" max="3331" width="9.5703125" style="3" customWidth="1"/>
    <col min="3332" max="3332" width="10.85546875" style="3" customWidth="1"/>
    <col min="3333" max="3333" width="12.140625" style="3" customWidth="1"/>
    <col min="3334" max="3334" width="10.5703125" style="3" customWidth="1"/>
    <col min="3335" max="3335" width="19" style="3" customWidth="1"/>
    <col min="3336" max="3336" width="37.85546875" style="3" customWidth="1"/>
    <col min="3337" max="3584" width="9.140625" style="3"/>
    <col min="3585" max="3585" width="23.28515625" style="3" customWidth="1"/>
    <col min="3586" max="3587" width="9.5703125" style="3" customWidth="1"/>
    <col min="3588" max="3588" width="10.85546875" style="3" customWidth="1"/>
    <col min="3589" max="3589" width="12.140625" style="3" customWidth="1"/>
    <col min="3590" max="3590" width="10.5703125" style="3" customWidth="1"/>
    <col min="3591" max="3591" width="19" style="3" customWidth="1"/>
    <col min="3592" max="3592" width="37.85546875" style="3" customWidth="1"/>
    <col min="3593" max="3840" width="9.140625" style="3"/>
    <col min="3841" max="3841" width="23.28515625" style="3" customWidth="1"/>
    <col min="3842" max="3843" width="9.5703125" style="3" customWidth="1"/>
    <col min="3844" max="3844" width="10.85546875" style="3" customWidth="1"/>
    <col min="3845" max="3845" width="12.140625" style="3" customWidth="1"/>
    <col min="3846" max="3846" width="10.5703125" style="3" customWidth="1"/>
    <col min="3847" max="3847" width="19" style="3" customWidth="1"/>
    <col min="3848" max="3848" width="37.85546875" style="3" customWidth="1"/>
    <col min="3849" max="4096" width="9.140625" style="3"/>
    <col min="4097" max="4097" width="23.28515625" style="3" customWidth="1"/>
    <col min="4098" max="4099" width="9.5703125" style="3" customWidth="1"/>
    <col min="4100" max="4100" width="10.85546875" style="3" customWidth="1"/>
    <col min="4101" max="4101" width="12.140625" style="3" customWidth="1"/>
    <col min="4102" max="4102" width="10.5703125" style="3" customWidth="1"/>
    <col min="4103" max="4103" width="19" style="3" customWidth="1"/>
    <col min="4104" max="4104" width="37.85546875" style="3" customWidth="1"/>
    <col min="4105" max="4352" width="9.140625" style="3"/>
    <col min="4353" max="4353" width="23.28515625" style="3" customWidth="1"/>
    <col min="4354" max="4355" width="9.5703125" style="3" customWidth="1"/>
    <col min="4356" max="4356" width="10.85546875" style="3" customWidth="1"/>
    <col min="4357" max="4357" width="12.140625" style="3" customWidth="1"/>
    <col min="4358" max="4358" width="10.5703125" style="3" customWidth="1"/>
    <col min="4359" max="4359" width="19" style="3" customWidth="1"/>
    <col min="4360" max="4360" width="37.85546875" style="3" customWidth="1"/>
    <col min="4361" max="4608" width="9.140625" style="3"/>
    <col min="4609" max="4609" width="23.28515625" style="3" customWidth="1"/>
    <col min="4610" max="4611" width="9.5703125" style="3" customWidth="1"/>
    <col min="4612" max="4612" width="10.85546875" style="3" customWidth="1"/>
    <col min="4613" max="4613" width="12.140625" style="3" customWidth="1"/>
    <col min="4614" max="4614" width="10.5703125" style="3" customWidth="1"/>
    <col min="4615" max="4615" width="19" style="3" customWidth="1"/>
    <col min="4616" max="4616" width="37.85546875" style="3" customWidth="1"/>
    <col min="4617" max="4864" width="9.140625" style="3"/>
    <col min="4865" max="4865" width="23.28515625" style="3" customWidth="1"/>
    <col min="4866" max="4867" width="9.5703125" style="3" customWidth="1"/>
    <col min="4868" max="4868" width="10.85546875" style="3" customWidth="1"/>
    <col min="4869" max="4869" width="12.140625" style="3" customWidth="1"/>
    <col min="4870" max="4870" width="10.5703125" style="3" customWidth="1"/>
    <col min="4871" max="4871" width="19" style="3" customWidth="1"/>
    <col min="4872" max="4872" width="37.85546875" style="3" customWidth="1"/>
    <col min="4873" max="5120" width="9.140625" style="3"/>
    <col min="5121" max="5121" width="23.28515625" style="3" customWidth="1"/>
    <col min="5122" max="5123" width="9.5703125" style="3" customWidth="1"/>
    <col min="5124" max="5124" width="10.85546875" style="3" customWidth="1"/>
    <col min="5125" max="5125" width="12.140625" style="3" customWidth="1"/>
    <col min="5126" max="5126" width="10.5703125" style="3" customWidth="1"/>
    <col min="5127" max="5127" width="19" style="3" customWidth="1"/>
    <col min="5128" max="5128" width="37.85546875" style="3" customWidth="1"/>
    <col min="5129" max="5376" width="9.140625" style="3"/>
    <col min="5377" max="5377" width="23.28515625" style="3" customWidth="1"/>
    <col min="5378" max="5379" width="9.5703125" style="3" customWidth="1"/>
    <col min="5380" max="5380" width="10.85546875" style="3" customWidth="1"/>
    <col min="5381" max="5381" width="12.140625" style="3" customWidth="1"/>
    <col min="5382" max="5382" width="10.5703125" style="3" customWidth="1"/>
    <col min="5383" max="5383" width="19" style="3" customWidth="1"/>
    <col min="5384" max="5384" width="37.85546875" style="3" customWidth="1"/>
    <col min="5385" max="5632" width="9.140625" style="3"/>
    <col min="5633" max="5633" width="23.28515625" style="3" customWidth="1"/>
    <col min="5634" max="5635" width="9.5703125" style="3" customWidth="1"/>
    <col min="5636" max="5636" width="10.85546875" style="3" customWidth="1"/>
    <col min="5637" max="5637" width="12.140625" style="3" customWidth="1"/>
    <col min="5638" max="5638" width="10.5703125" style="3" customWidth="1"/>
    <col min="5639" max="5639" width="19" style="3" customWidth="1"/>
    <col min="5640" max="5640" width="37.85546875" style="3" customWidth="1"/>
    <col min="5641" max="5888" width="9.140625" style="3"/>
    <col min="5889" max="5889" width="23.28515625" style="3" customWidth="1"/>
    <col min="5890" max="5891" width="9.5703125" style="3" customWidth="1"/>
    <col min="5892" max="5892" width="10.85546875" style="3" customWidth="1"/>
    <col min="5893" max="5893" width="12.140625" style="3" customWidth="1"/>
    <col min="5894" max="5894" width="10.5703125" style="3" customWidth="1"/>
    <col min="5895" max="5895" width="19" style="3" customWidth="1"/>
    <col min="5896" max="5896" width="37.85546875" style="3" customWidth="1"/>
    <col min="5897" max="6144" width="9.140625" style="3"/>
    <col min="6145" max="6145" width="23.28515625" style="3" customWidth="1"/>
    <col min="6146" max="6147" width="9.5703125" style="3" customWidth="1"/>
    <col min="6148" max="6148" width="10.85546875" style="3" customWidth="1"/>
    <col min="6149" max="6149" width="12.140625" style="3" customWidth="1"/>
    <col min="6150" max="6150" width="10.5703125" style="3" customWidth="1"/>
    <col min="6151" max="6151" width="19" style="3" customWidth="1"/>
    <col min="6152" max="6152" width="37.85546875" style="3" customWidth="1"/>
    <col min="6153" max="6400" width="9.140625" style="3"/>
    <col min="6401" max="6401" width="23.28515625" style="3" customWidth="1"/>
    <col min="6402" max="6403" width="9.5703125" style="3" customWidth="1"/>
    <col min="6404" max="6404" width="10.85546875" style="3" customWidth="1"/>
    <col min="6405" max="6405" width="12.140625" style="3" customWidth="1"/>
    <col min="6406" max="6406" width="10.5703125" style="3" customWidth="1"/>
    <col min="6407" max="6407" width="19" style="3" customWidth="1"/>
    <col min="6408" max="6408" width="37.85546875" style="3" customWidth="1"/>
    <col min="6409" max="6656" width="9.140625" style="3"/>
    <col min="6657" max="6657" width="23.28515625" style="3" customWidth="1"/>
    <col min="6658" max="6659" width="9.5703125" style="3" customWidth="1"/>
    <col min="6660" max="6660" width="10.85546875" style="3" customWidth="1"/>
    <col min="6661" max="6661" width="12.140625" style="3" customWidth="1"/>
    <col min="6662" max="6662" width="10.5703125" style="3" customWidth="1"/>
    <col min="6663" max="6663" width="19" style="3" customWidth="1"/>
    <col min="6664" max="6664" width="37.85546875" style="3" customWidth="1"/>
    <col min="6665" max="6912" width="9.140625" style="3"/>
    <col min="6913" max="6913" width="23.28515625" style="3" customWidth="1"/>
    <col min="6914" max="6915" width="9.5703125" style="3" customWidth="1"/>
    <col min="6916" max="6916" width="10.85546875" style="3" customWidth="1"/>
    <col min="6917" max="6917" width="12.140625" style="3" customWidth="1"/>
    <col min="6918" max="6918" width="10.5703125" style="3" customWidth="1"/>
    <col min="6919" max="6919" width="19" style="3" customWidth="1"/>
    <col min="6920" max="6920" width="37.85546875" style="3" customWidth="1"/>
    <col min="6921" max="7168" width="9.140625" style="3"/>
    <col min="7169" max="7169" width="23.28515625" style="3" customWidth="1"/>
    <col min="7170" max="7171" width="9.5703125" style="3" customWidth="1"/>
    <col min="7172" max="7172" width="10.85546875" style="3" customWidth="1"/>
    <col min="7173" max="7173" width="12.140625" style="3" customWidth="1"/>
    <col min="7174" max="7174" width="10.5703125" style="3" customWidth="1"/>
    <col min="7175" max="7175" width="19" style="3" customWidth="1"/>
    <col min="7176" max="7176" width="37.85546875" style="3" customWidth="1"/>
    <col min="7177" max="7424" width="9.140625" style="3"/>
    <col min="7425" max="7425" width="23.28515625" style="3" customWidth="1"/>
    <col min="7426" max="7427" width="9.5703125" style="3" customWidth="1"/>
    <col min="7428" max="7428" width="10.85546875" style="3" customWidth="1"/>
    <col min="7429" max="7429" width="12.140625" style="3" customWidth="1"/>
    <col min="7430" max="7430" width="10.5703125" style="3" customWidth="1"/>
    <col min="7431" max="7431" width="19" style="3" customWidth="1"/>
    <col min="7432" max="7432" width="37.85546875" style="3" customWidth="1"/>
    <col min="7433" max="7680" width="9.140625" style="3"/>
    <col min="7681" max="7681" width="23.28515625" style="3" customWidth="1"/>
    <col min="7682" max="7683" width="9.5703125" style="3" customWidth="1"/>
    <col min="7684" max="7684" width="10.85546875" style="3" customWidth="1"/>
    <col min="7685" max="7685" width="12.140625" style="3" customWidth="1"/>
    <col min="7686" max="7686" width="10.5703125" style="3" customWidth="1"/>
    <col min="7687" max="7687" width="19" style="3" customWidth="1"/>
    <col min="7688" max="7688" width="37.85546875" style="3" customWidth="1"/>
    <col min="7689" max="7936" width="9.140625" style="3"/>
    <col min="7937" max="7937" width="23.28515625" style="3" customWidth="1"/>
    <col min="7938" max="7939" width="9.5703125" style="3" customWidth="1"/>
    <col min="7940" max="7940" width="10.85546875" style="3" customWidth="1"/>
    <col min="7941" max="7941" width="12.140625" style="3" customWidth="1"/>
    <col min="7942" max="7942" width="10.5703125" style="3" customWidth="1"/>
    <col min="7943" max="7943" width="19" style="3" customWidth="1"/>
    <col min="7944" max="7944" width="37.85546875" style="3" customWidth="1"/>
    <col min="7945" max="8192" width="9.140625" style="3"/>
    <col min="8193" max="8193" width="23.28515625" style="3" customWidth="1"/>
    <col min="8194" max="8195" width="9.5703125" style="3" customWidth="1"/>
    <col min="8196" max="8196" width="10.85546875" style="3" customWidth="1"/>
    <col min="8197" max="8197" width="12.140625" style="3" customWidth="1"/>
    <col min="8198" max="8198" width="10.5703125" style="3" customWidth="1"/>
    <col min="8199" max="8199" width="19" style="3" customWidth="1"/>
    <col min="8200" max="8200" width="37.85546875" style="3" customWidth="1"/>
    <col min="8201" max="8448" width="9.140625" style="3"/>
    <col min="8449" max="8449" width="23.28515625" style="3" customWidth="1"/>
    <col min="8450" max="8451" width="9.5703125" style="3" customWidth="1"/>
    <col min="8452" max="8452" width="10.85546875" style="3" customWidth="1"/>
    <col min="8453" max="8453" width="12.140625" style="3" customWidth="1"/>
    <col min="8454" max="8454" width="10.5703125" style="3" customWidth="1"/>
    <col min="8455" max="8455" width="19" style="3" customWidth="1"/>
    <col min="8456" max="8456" width="37.85546875" style="3" customWidth="1"/>
    <col min="8457" max="8704" width="9.140625" style="3"/>
    <col min="8705" max="8705" width="23.28515625" style="3" customWidth="1"/>
    <col min="8706" max="8707" width="9.5703125" style="3" customWidth="1"/>
    <col min="8708" max="8708" width="10.85546875" style="3" customWidth="1"/>
    <col min="8709" max="8709" width="12.140625" style="3" customWidth="1"/>
    <col min="8710" max="8710" width="10.5703125" style="3" customWidth="1"/>
    <col min="8711" max="8711" width="19" style="3" customWidth="1"/>
    <col min="8712" max="8712" width="37.85546875" style="3" customWidth="1"/>
    <col min="8713" max="8960" width="9.140625" style="3"/>
    <col min="8961" max="8961" width="23.28515625" style="3" customWidth="1"/>
    <col min="8962" max="8963" width="9.5703125" style="3" customWidth="1"/>
    <col min="8964" max="8964" width="10.85546875" style="3" customWidth="1"/>
    <col min="8965" max="8965" width="12.140625" style="3" customWidth="1"/>
    <col min="8966" max="8966" width="10.5703125" style="3" customWidth="1"/>
    <col min="8967" max="8967" width="19" style="3" customWidth="1"/>
    <col min="8968" max="8968" width="37.85546875" style="3" customWidth="1"/>
    <col min="8969" max="9216" width="9.140625" style="3"/>
    <col min="9217" max="9217" width="23.28515625" style="3" customWidth="1"/>
    <col min="9218" max="9219" width="9.5703125" style="3" customWidth="1"/>
    <col min="9220" max="9220" width="10.85546875" style="3" customWidth="1"/>
    <col min="9221" max="9221" width="12.140625" style="3" customWidth="1"/>
    <col min="9222" max="9222" width="10.5703125" style="3" customWidth="1"/>
    <col min="9223" max="9223" width="19" style="3" customWidth="1"/>
    <col min="9224" max="9224" width="37.85546875" style="3" customWidth="1"/>
    <col min="9225" max="9472" width="9.140625" style="3"/>
    <col min="9473" max="9473" width="23.28515625" style="3" customWidth="1"/>
    <col min="9474" max="9475" width="9.5703125" style="3" customWidth="1"/>
    <col min="9476" max="9476" width="10.85546875" style="3" customWidth="1"/>
    <col min="9477" max="9477" width="12.140625" style="3" customWidth="1"/>
    <col min="9478" max="9478" width="10.5703125" style="3" customWidth="1"/>
    <col min="9479" max="9479" width="19" style="3" customWidth="1"/>
    <col min="9480" max="9480" width="37.85546875" style="3" customWidth="1"/>
    <col min="9481" max="9728" width="9.140625" style="3"/>
    <col min="9729" max="9729" width="23.28515625" style="3" customWidth="1"/>
    <col min="9730" max="9731" width="9.5703125" style="3" customWidth="1"/>
    <col min="9732" max="9732" width="10.85546875" style="3" customWidth="1"/>
    <col min="9733" max="9733" width="12.140625" style="3" customWidth="1"/>
    <col min="9734" max="9734" width="10.5703125" style="3" customWidth="1"/>
    <col min="9735" max="9735" width="19" style="3" customWidth="1"/>
    <col min="9736" max="9736" width="37.85546875" style="3" customWidth="1"/>
    <col min="9737" max="9984" width="9.140625" style="3"/>
    <col min="9985" max="9985" width="23.28515625" style="3" customWidth="1"/>
    <col min="9986" max="9987" width="9.5703125" style="3" customWidth="1"/>
    <col min="9988" max="9988" width="10.85546875" style="3" customWidth="1"/>
    <col min="9989" max="9989" width="12.140625" style="3" customWidth="1"/>
    <col min="9990" max="9990" width="10.5703125" style="3" customWidth="1"/>
    <col min="9991" max="9991" width="19" style="3" customWidth="1"/>
    <col min="9992" max="9992" width="37.85546875" style="3" customWidth="1"/>
    <col min="9993" max="10240" width="9.140625" style="3"/>
    <col min="10241" max="10241" width="23.28515625" style="3" customWidth="1"/>
    <col min="10242" max="10243" width="9.5703125" style="3" customWidth="1"/>
    <col min="10244" max="10244" width="10.85546875" style="3" customWidth="1"/>
    <col min="10245" max="10245" width="12.140625" style="3" customWidth="1"/>
    <col min="10246" max="10246" width="10.5703125" style="3" customWidth="1"/>
    <col min="10247" max="10247" width="19" style="3" customWidth="1"/>
    <col min="10248" max="10248" width="37.85546875" style="3" customWidth="1"/>
    <col min="10249" max="10496" width="9.140625" style="3"/>
    <col min="10497" max="10497" width="23.28515625" style="3" customWidth="1"/>
    <col min="10498" max="10499" width="9.5703125" style="3" customWidth="1"/>
    <col min="10500" max="10500" width="10.85546875" style="3" customWidth="1"/>
    <col min="10501" max="10501" width="12.140625" style="3" customWidth="1"/>
    <col min="10502" max="10502" width="10.5703125" style="3" customWidth="1"/>
    <col min="10503" max="10503" width="19" style="3" customWidth="1"/>
    <col min="10504" max="10504" width="37.85546875" style="3" customWidth="1"/>
    <col min="10505" max="10752" width="9.140625" style="3"/>
    <col min="10753" max="10753" width="23.28515625" style="3" customWidth="1"/>
    <col min="10754" max="10755" width="9.5703125" style="3" customWidth="1"/>
    <col min="10756" max="10756" width="10.85546875" style="3" customWidth="1"/>
    <col min="10757" max="10757" width="12.140625" style="3" customWidth="1"/>
    <col min="10758" max="10758" width="10.5703125" style="3" customWidth="1"/>
    <col min="10759" max="10759" width="19" style="3" customWidth="1"/>
    <col min="10760" max="10760" width="37.85546875" style="3" customWidth="1"/>
    <col min="10761" max="11008" width="9.140625" style="3"/>
    <col min="11009" max="11009" width="23.28515625" style="3" customWidth="1"/>
    <col min="11010" max="11011" width="9.5703125" style="3" customWidth="1"/>
    <col min="11012" max="11012" width="10.85546875" style="3" customWidth="1"/>
    <col min="11013" max="11013" width="12.140625" style="3" customWidth="1"/>
    <col min="11014" max="11014" width="10.5703125" style="3" customWidth="1"/>
    <col min="11015" max="11015" width="19" style="3" customWidth="1"/>
    <col min="11016" max="11016" width="37.85546875" style="3" customWidth="1"/>
    <col min="11017" max="11264" width="9.140625" style="3"/>
    <col min="11265" max="11265" width="23.28515625" style="3" customWidth="1"/>
    <col min="11266" max="11267" width="9.5703125" style="3" customWidth="1"/>
    <col min="11268" max="11268" width="10.85546875" style="3" customWidth="1"/>
    <col min="11269" max="11269" width="12.140625" style="3" customWidth="1"/>
    <col min="11270" max="11270" width="10.5703125" style="3" customWidth="1"/>
    <col min="11271" max="11271" width="19" style="3" customWidth="1"/>
    <col min="11272" max="11272" width="37.85546875" style="3" customWidth="1"/>
    <col min="11273" max="11520" width="9.140625" style="3"/>
    <col min="11521" max="11521" width="23.28515625" style="3" customWidth="1"/>
    <col min="11522" max="11523" width="9.5703125" style="3" customWidth="1"/>
    <col min="11524" max="11524" width="10.85546875" style="3" customWidth="1"/>
    <col min="11525" max="11525" width="12.140625" style="3" customWidth="1"/>
    <col min="11526" max="11526" width="10.5703125" style="3" customWidth="1"/>
    <col min="11527" max="11527" width="19" style="3" customWidth="1"/>
    <col min="11528" max="11528" width="37.85546875" style="3" customWidth="1"/>
    <col min="11529" max="11776" width="9.140625" style="3"/>
    <col min="11777" max="11777" width="23.28515625" style="3" customWidth="1"/>
    <col min="11778" max="11779" width="9.5703125" style="3" customWidth="1"/>
    <col min="11780" max="11780" width="10.85546875" style="3" customWidth="1"/>
    <col min="11781" max="11781" width="12.140625" style="3" customWidth="1"/>
    <col min="11782" max="11782" width="10.5703125" style="3" customWidth="1"/>
    <col min="11783" max="11783" width="19" style="3" customWidth="1"/>
    <col min="11784" max="11784" width="37.85546875" style="3" customWidth="1"/>
    <col min="11785" max="12032" width="9.140625" style="3"/>
    <col min="12033" max="12033" width="23.28515625" style="3" customWidth="1"/>
    <col min="12034" max="12035" width="9.5703125" style="3" customWidth="1"/>
    <col min="12036" max="12036" width="10.85546875" style="3" customWidth="1"/>
    <col min="12037" max="12037" width="12.140625" style="3" customWidth="1"/>
    <col min="12038" max="12038" width="10.5703125" style="3" customWidth="1"/>
    <col min="12039" max="12039" width="19" style="3" customWidth="1"/>
    <col min="12040" max="12040" width="37.85546875" style="3" customWidth="1"/>
    <col min="12041" max="12288" width="9.140625" style="3"/>
    <col min="12289" max="12289" width="23.28515625" style="3" customWidth="1"/>
    <col min="12290" max="12291" width="9.5703125" style="3" customWidth="1"/>
    <col min="12292" max="12292" width="10.85546875" style="3" customWidth="1"/>
    <col min="12293" max="12293" width="12.140625" style="3" customWidth="1"/>
    <col min="12294" max="12294" width="10.5703125" style="3" customWidth="1"/>
    <col min="12295" max="12295" width="19" style="3" customWidth="1"/>
    <col min="12296" max="12296" width="37.85546875" style="3" customWidth="1"/>
    <col min="12297" max="12544" width="9.140625" style="3"/>
    <col min="12545" max="12545" width="23.28515625" style="3" customWidth="1"/>
    <col min="12546" max="12547" width="9.5703125" style="3" customWidth="1"/>
    <col min="12548" max="12548" width="10.85546875" style="3" customWidth="1"/>
    <col min="12549" max="12549" width="12.140625" style="3" customWidth="1"/>
    <col min="12550" max="12550" width="10.5703125" style="3" customWidth="1"/>
    <col min="12551" max="12551" width="19" style="3" customWidth="1"/>
    <col min="12552" max="12552" width="37.85546875" style="3" customWidth="1"/>
    <col min="12553" max="12800" width="9.140625" style="3"/>
    <col min="12801" max="12801" width="23.28515625" style="3" customWidth="1"/>
    <col min="12802" max="12803" width="9.5703125" style="3" customWidth="1"/>
    <col min="12804" max="12804" width="10.85546875" style="3" customWidth="1"/>
    <col min="12805" max="12805" width="12.140625" style="3" customWidth="1"/>
    <col min="12806" max="12806" width="10.5703125" style="3" customWidth="1"/>
    <col min="12807" max="12807" width="19" style="3" customWidth="1"/>
    <col min="12808" max="12808" width="37.85546875" style="3" customWidth="1"/>
    <col min="12809" max="13056" width="9.140625" style="3"/>
    <col min="13057" max="13057" width="23.28515625" style="3" customWidth="1"/>
    <col min="13058" max="13059" width="9.5703125" style="3" customWidth="1"/>
    <col min="13060" max="13060" width="10.85546875" style="3" customWidth="1"/>
    <col min="13061" max="13061" width="12.140625" style="3" customWidth="1"/>
    <col min="13062" max="13062" width="10.5703125" style="3" customWidth="1"/>
    <col min="13063" max="13063" width="19" style="3" customWidth="1"/>
    <col min="13064" max="13064" width="37.85546875" style="3" customWidth="1"/>
    <col min="13065" max="13312" width="9.140625" style="3"/>
    <col min="13313" max="13313" width="23.28515625" style="3" customWidth="1"/>
    <col min="13314" max="13315" width="9.5703125" style="3" customWidth="1"/>
    <col min="13316" max="13316" width="10.85546875" style="3" customWidth="1"/>
    <col min="13317" max="13317" width="12.140625" style="3" customWidth="1"/>
    <col min="13318" max="13318" width="10.5703125" style="3" customWidth="1"/>
    <col min="13319" max="13319" width="19" style="3" customWidth="1"/>
    <col min="13320" max="13320" width="37.85546875" style="3" customWidth="1"/>
    <col min="13321" max="13568" width="9.140625" style="3"/>
    <col min="13569" max="13569" width="23.28515625" style="3" customWidth="1"/>
    <col min="13570" max="13571" width="9.5703125" style="3" customWidth="1"/>
    <col min="13572" max="13572" width="10.85546875" style="3" customWidth="1"/>
    <col min="13573" max="13573" width="12.140625" style="3" customWidth="1"/>
    <col min="13574" max="13574" width="10.5703125" style="3" customWidth="1"/>
    <col min="13575" max="13575" width="19" style="3" customWidth="1"/>
    <col min="13576" max="13576" width="37.85546875" style="3" customWidth="1"/>
    <col min="13577" max="13824" width="9.140625" style="3"/>
    <col min="13825" max="13825" width="23.28515625" style="3" customWidth="1"/>
    <col min="13826" max="13827" width="9.5703125" style="3" customWidth="1"/>
    <col min="13828" max="13828" width="10.85546875" style="3" customWidth="1"/>
    <col min="13829" max="13829" width="12.140625" style="3" customWidth="1"/>
    <col min="13830" max="13830" width="10.5703125" style="3" customWidth="1"/>
    <col min="13831" max="13831" width="19" style="3" customWidth="1"/>
    <col min="13832" max="13832" width="37.85546875" style="3" customWidth="1"/>
    <col min="13833" max="14080" width="9.140625" style="3"/>
    <col min="14081" max="14081" width="23.28515625" style="3" customWidth="1"/>
    <col min="14082" max="14083" width="9.5703125" style="3" customWidth="1"/>
    <col min="14084" max="14084" width="10.85546875" style="3" customWidth="1"/>
    <col min="14085" max="14085" width="12.140625" style="3" customWidth="1"/>
    <col min="14086" max="14086" width="10.5703125" style="3" customWidth="1"/>
    <col min="14087" max="14087" width="19" style="3" customWidth="1"/>
    <col min="14088" max="14088" width="37.85546875" style="3" customWidth="1"/>
    <col min="14089" max="14336" width="9.140625" style="3"/>
    <col min="14337" max="14337" width="23.28515625" style="3" customWidth="1"/>
    <col min="14338" max="14339" width="9.5703125" style="3" customWidth="1"/>
    <col min="14340" max="14340" width="10.85546875" style="3" customWidth="1"/>
    <col min="14341" max="14341" width="12.140625" style="3" customWidth="1"/>
    <col min="14342" max="14342" width="10.5703125" style="3" customWidth="1"/>
    <col min="14343" max="14343" width="19" style="3" customWidth="1"/>
    <col min="14344" max="14344" width="37.85546875" style="3" customWidth="1"/>
    <col min="14345" max="14592" width="9.140625" style="3"/>
    <col min="14593" max="14593" width="23.28515625" style="3" customWidth="1"/>
    <col min="14594" max="14595" width="9.5703125" style="3" customWidth="1"/>
    <col min="14596" max="14596" width="10.85546875" style="3" customWidth="1"/>
    <col min="14597" max="14597" width="12.140625" style="3" customWidth="1"/>
    <col min="14598" max="14598" width="10.5703125" style="3" customWidth="1"/>
    <col min="14599" max="14599" width="19" style="3" customWidth="1"/>
    <col min="14600" max="14600" width="37.85546875" style="3" customWidth="1"/>
    <col min="14601" max="14848" width="9.140625" style="3"/>
    <col min="14849" max="14849" width="23.28515625" style="3" customWidth="1"/>
    <col min="14850" max="14851" width="9.5703125" style="3" customWidth="1"/>
    <col min="14852" max="14852" width="10.85546875" style="3" customWidth="1"/>
    <col min="14853" max="14853" width="12.140625" style="3" customWidth="1"/>
    <col min="14854" max="14854" width="10.5703125" style="3" customWidth="1"/>
    <col min="14855" max="14855" width="19" style="3" customWidth="1"/>
    <col min="14856" max="14856" width="37.85546875" style="3" customWidth="1"/>
    <col min="14857" max="15104" width="9.140625" style="3"/>
    <col min="15105" max="15105" width="23.28515625" style="3" customWidth="1"/>
    <col min="15106" max="15107" width="9.5703125" style="3" customWidth="1"/>
    <col min="15108" max="15108" width="10.85546875" style="3" customWidth="1"/>
    <col min="15109" max="15109" width="12.140625" style="3" customWidth="1"/>
    <col min="15110" max="15110" width="10.5703125" style="3" customWidth="1"/>
    <col min="15111" max="15111" width="19" style="3" customWidth="1"/>
    <col min="15112" max="15112" width="37.85546875" style="3" customWidth="1"/>
    <col min="15113" max="15360" width="9.140625" style="3"/>
    <col min="15361" max="15361" width="23.28515625" style="3" customWidth="1"/>
    <col min="15362" max="15363" width="9.5703125" style="3" customWidth="1"/>
    <col min="15364" max="15364" width="10.85546875" style="3" customWidth="1"/>
    <col min="15365" max="15365" width="12.140625" style="3" customWidth="1"/>
    <col min="15366" max="15366" width="10.5703125" style="3" customWidth="1"/>
    <col min="15367" max="15367" width="19" style="3" customWidth="1"/>
    <col min="15368" max="15368" width="37.85546875" style="3" customWidth="1"/>
    <col min="15369" max="15616" width="9.140625" style="3"/>
    <col min="15617" max="15617" width="23.28515625" style="3" customWidth="1"/>
    <col min="15618" max="15619" width="9.5703125" style="3" customWidth="1"/>
    <col min="15620" max="15620" width="10.85546875" style="3" customWidth="1"/>
    <col min="15621" max="15621" width="12.140625" style="3" customWidth="1"/>
    <col min="15622" max="15622" width="10.5703125" style="3" customWidth="1"/>
    <col min="15623" max="15623" width="19" style="3" customWidth="1"/>
    <col min="15624" max="15624" width="37.85546875" style="3" customWidth="1"/>
    <col min="15625" max="15872" width="9.140625" style="3"/>
    <col min="15873" max="15873" width="23.28515625" style="3" customWidth="1"/>
    <col min="15874" max="15875" width="9.5703125" style="3" customWidth="1"/>
    <col min="15876" max="15876" width="10.85546875" style="3" customWidth="1"/>
    <col min="15877" max="15877" width="12.140625" style="3" customWidth="1"/>
    <col min="15878" max="15878" width="10.5703125" style="3" customWidth="1"/>
    <col min="15879" max="15879" width="19" style="3" customWidth="1"/>
    <col min="15880" max="15880" width="37.85546875" style="3" customWidth="1"/>
    <col min="15881" max="16128" width="9.140625" style="3"/>
    <col min="16129" max="16129" width="23.28515625" style="3" customWidth="1"/>
    <col min="16130" max="16131" width="9.5703125" style="3" customWidth="1"/>
    <col min="16132" max="16132" width="10.85546875" style="3" customWidth="1"/>
    <col min="16133" max="16133" width="12.140625" style="3" customWidth="1"/>
    <col min="16134" max="16134" width="10.5703125" style="3" customWidth="1"/>
    <col min="16135" max="16135" width="19" style="3" customWidth="1"/>
    <col min="16136" max="16136" width="37.85546875" style="3" customWidth="1"/>
    <col min="16137" max="16384" width="9.140625" style="3"/>
  </cols>
  <sheetData>
    <row r="1" spans="1:25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x14ac:dyDescent="0.25">
      <c r="A2" s="83" t="s">
        <v>2009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x14ac:dyDescent="0.25">
      <c r="A4" s="1"/>
      <c r="B4" s="1"/>
      <c r="C4" s="1"/>
      <c r="D4" s="84" t="s">
        <v>2010</v>
      </c>
      <c r="E4" s="84"/>
      <c r="F4" s="1"/>
      <c r="G4" s="1"/>
      <c r="H4" s="1"/>
      <c r="I4" s="1"/>
      <c r="J4" s="1"/>
      <c r="K4" s="1"/>
      <c r="L4" s="84"/>
      <c r="M4" s="84"/>
      <c r="N4" s="1"/>
      <c r="O4" s="1"/>
      <c r="P4" s="1"/>
      <c r="Q4" s="1"/>
      <c r="R4" s="1"/>
      <c r="S4" s="1"/>
      <c r="T4" s="84"/>
      <c r="U4" s="84"/>
      <c r="V4" s="1"/>
      <c r="W4" s="1"/>
      <c r="X4" s="1"/>
      <c r="Y4" s="1"/>
      <c r="Z4" s="1"/>
      <c r="AA4" s="1"/>
      <c r="AB4" s="84"/>
      <c r="AC4" s="84"/>
      <c r="AD4" s="1"/>
      <c r="AE4" s="1"/>
      <c r="AF4" s="1"/>
      <c r="AG4" s="1"/>
      <c r="AH4" s="1"/>
      <c r="AI4" s="1"/>
      <c r="AJ4" s="84"/>
      <c r="AK4" s="84"/>
      <c r="AL4" s="1"/>
      <c r="AM4" s="1"/>
      <c r="AN4" s="1"/>
      <c r="AO4" s="1"/>
      <c r="AP4" s="1"/>
      <c r="AQ4" s="1"/>
      <c r="AR4" s="84"/>
      <c r="AS4" s="84"/>
      <c r="AT4" s="1"/>
      <c r="AU4" s="1"/>
      <c r="AV4" s="1"/>
      <c r="AW4" s="1"/>
      <c r="AX4" s="1"/>
      <c r="AY4" s="1"/>
      <c r="AZ4" s="84"/>
      <c r="BA4" s="84"/>
      <c r="BB4" s="1"/>
      <c r="BC4" s="1"/>
      <c r="BD4" s="1"/>
      <c r="BE4" s="1"/>
      <c r="BF4" s="1"/>
      <c r="BG4" s="1"/>
      <c r="BH4" s="84"/>
      <c r="BI4" s="84"/>
      <c r="BJ4" s="1"/>
      <c r="BK4" s="1"/>
      <c r="BL4" s="1"/>
      <c r="BM4" s="1"/>
      <c r="BN4" s="1"/>
      <c r="BO4" s="1"/>
      <c r="BP4" s="84"/>
      <c r="BQ4" s="84"/>
      <c r="BR4" s="1"/>
      <c r="BS4" s="1"/>
      <c r="BT4" s="1"/>
      <c r="BU4" s="1"/>
      <c r="BV4" s="1"/>
      <c r="BW4" s="1"/>
      <c r="BX4" s="84"/>
      <c r="BY4" s="84"/>
      <c r="BZ4" s="1"/>
      <c r="CA4" s="1"/>
      <c r="CB4" s="1"/>
      <c r="CC4" s="1"/>
      <c r="CD4" s="1"/>
      <c r="CE4" s="1"/>
      <c r="CF4" s="84"/>
      <c r="CG4" s="84"/>
      <c r="CH4" s="1"/>
      <c r="CI4" s="1"/>
      <c r="CJ4" s="1"/>
      <c r="CK4" s="1"/>
      <c r="CL4" s="1"/>
      <c r="CM4" s="1"/>
      <c r="CN4" s="84"/>
      <c r="CO4" s="84"/>
      <c r="CP4" s="1"/>
      <c r="CQ4" s="1"/>
      <c r="CR4" s="1"/>
      <c r="CS4" s="1"/>
      <c r="CT4" s="1"/>
      <c r="CU4" s="1"/>
      <c r="CV4" s="84"/>
      <c r="CW4" s="84"/>
      <c r="CX4" s="1"/>
      <c r="CY4" s="1"/>
      <c r="CZ4" s="1"/>
      <c r="DA4" s="1"/>
      <c r="DB4" s="1"/>
      <c r="DC4" s="1"/>
      <c r="DD4" s="84"/>
      <c r="DE4" s="84"/>
      <c r="DF4" s="1"/>
      <c r="DG4" s="1"/>
      <c r="DH4" s="1"/>
      <c r="DI4" s="1"/>
      <c r="DJ4" s="1"/>
      <c r="DK4" s="1"/>
      <c r="DL4" s="84"/>
      <c r="DM4" s="84"/>
      <c r="DN4" s="1"/>
      <c r="DO4" s="1"/>
      <c r="DP4" s="1"/>
      <c r="DQ4" s="1"/>
      <c r="DR4" s="1"/>
      <c r="DS4" s="1"/>
      <c r="DT4" s="84"/>
      <c r="DU4" s="84"/>
      <c r="DV4" s="1"/>
      <c r="DW4" s="1"/>
      <c r="DX4" s="1"/>
      <c r="DY4" s="1"/>
      <c r="DZ4" s="1"/>
      <c r="EA4" s="1"/>
      <c r="EB4" s="84"/>
      <c r="EC4" s="84"/>
      <c r="ED4" s="1"/>
      <c r="EE4" s="1"/>
      <c r="EF4" s="1"/>
      <c r="EG4" s="1"/>
      <c r="EH4" s="1"/>
      <c r="EI4" s="1"/>
      <c r="EJ4" s="84"/>
      <c r="EK4" s="84"/>
      <c r="EL4" s="1"/>
      <c r="EM4" s="1"/>
      <c r="EN4" s="1"/>
      <c r="EO4" s="1"/>
      <c r="EP4" s="1"/>
      <c r="EQ4" s="1"/>
      <c r="ER4" s="84"/>
      <c r="ES4" s="84"/>
      <c r="ET4" s="1"/>
      <c r="EU4" s="1"/>
      <c r="EV4" s="1"/>
      <c r="EW4" s="1"/>
      <c r="EX4" s="1"/>
      <c r="EY4" s="1"/>
      <c r="EZ4" s="84"/>
      <c r="FA4" s="84"/>
      <c r="FB4" s="1"/>
      <c r="FC4" s="1"/>
      <c r="FD4" s="1"/>
      <c r="FE4" s="1"/>
      <c r="FF4" s="1"/>
      <c r="FG4" s="1"/>
      <c r="FH4" s="84"/>
      <c r="FI4" s="84"/>
      <c r="FJ4" s="1"/>
      <c r="FK4" s="1"/>
      <c r="FL4" s="1"/>
      <c r="FM4" s="1"/>
      <c r="FN4" s="1"/>
      <c r="FO4" s="1"/>
      <c r="FP4" s="84"/>
      <c r="FQ4" s="84"/>
      <c r="FR4" s="1"/>
      <c r="FS4" s="1"/>
      <c r="FT4" s="1"/>
      <c r="FU4" s="1"/>
      <c r="FV4" s="1"/>
      <c r="FW4" s="1"/>
      <c r="FX4" s="84"/>
      <c r="FY4" s="84"/>
      <c r="FZ4" s="1"/>
      <c r="GA4" s="1"/>
      <c r="GB4" s="1"/>
      <c r="GC4" s="1"/>
      <c r="GD4" s="1"/>
      <c r="GE4" s="1"/>
      <c r="GF4" s="84"/>
      <c r="GG4" s="84"/>
      <c r="GH4" s="1"/>
      <c r="GI4" s="1"/>
      <c r="GJ4" s="1"/>
      <c r="GK4" s="1"/>
      <c r="GL4" s="1"/>
      <c r="GM4" s="1"/>
      <c r="GN4" s="84"/>
      <c r="GO4" s="84"/>
      <c r="GP4" s="1"/>
      <c r="GQ4" s="1"/>
      <c r="GR4" s="1"/>
      <c r="GS4" s="1"/>
      <c r="GT4" s="1"/>
      <c r="GU4" s="1"/>
      <c r="GV4" s="84"/>
      <c r="GW4" s="84"/>
      <c r="GX4" s="1"/>
      <c r="GY4" s="1"/>
      <c r="GZ4" s="1"/>
      <c r="HA4" s="1"/>
      <c r="HB4" s="1"/>
      <c r="HC4" s="1"/>
      <c r="HD4" s="84"/>
      <c r="HE4" s="84"/>
      <c r="HF4" s="1"/>
      <c r="HG4" s="1"/>
      <c r="HH4" s="1"/>
      <c r="HI4" s="1"/>
      <c r="HJ4" s="1"/>
      <c r="HK4" s="1"/>
      <c r="HL4" s="84"/>
      <c r="HM4" s="84"/>
      <c r="HN4" s="1"/>
      <c r="HO4" s="1"/>
      <c r="HP4" s="1"/>
      <c r="HQ4" s="1"/>
      <c r="HR4" s="1"/>
      <c r="HS4" s="1"/>
      <c r="HT4" s="84"/>
      <c r="HU4" s="84"/>
      <c r="HV4" s="1"/>
      <c r="HW4" s="1"/>
      <c r="HX4" s="1"/>
      <c r="HY4" s="1"/>
      <c r="HZ4" s="1"/>
      <c r="IA4" s="1"/>
      <c r="IB4" s="84"/>
      <c r="IC4" s="84"/>
      <c r="ID4" s="1"/>
      <c r="IE4" s="1"/>
      <c r="IF4" s="1"/>
      <c r="IG4" s="1"/>
      <c r="IH4" s="1"/>
      <c r="II4" s="1"/>
      <c r="IJ4" s="84"/>
      <c r="IK4" s="84"/>
      <c r="IL4" s="1"/>
      <c r="IM4" s="1"/>
      <c r="IN4" s="1"/>
      <c r="IO4" s="1"/>
      <c r="IP4" s="1"/>
      <c r="IQ4" s="1"/>
      <c r="IR4" s="84"/>
      <c r="IS4" s="84"/>
      <c r="IT4" s="1"/>
      <c r="IU4" s="1"/>
      <c r="IV4" s="1"/>
    </row>
    <row r="5" spans="1:256" x14ac:dyDescent="0.25">
      <c r="A5" s="1"/>
      <c r="B5" s="1"/>
      <c r="C5" s="1"/>
      <c r="D5" s="43" t="s">
        <v>2011</v>
      </c>
      <c r="E5" s="22"/>
      <c r="F5" s="1"/>
      <c r="G5" s="1"/>
      <c r="H5" s="1"/>
      <c r="I5" s="1"/>
      <c r="J5" s="1"/>
      <c r="K5" s="1"/>
      <c r="L5" s="22"/>
      <c r="M5" s="22"/>
      <c r="N5" s="1"/>
      <c r="O5" s="1"/>
      <c r="P5" s="1"/>
      <c r="Q5" s="1"/>
      <c r="R5" s="1"/>
      <c r="S5" s="1"/>
      <c r="T5" s="22"/>
      <c r="U5" s="22"/>
      <c r="V5" s="1"/>
      <c r="W5" s="1"/>
      <c r="X5" s="1"/>
      <c r="Y5" s="1"/>
      <c r="Z5" s="1"/>
      <c r="AA5" s="1"/>
      <c r="AB5" s="22"/>
      <c r="AC5" s="22"/>
      <c r="AD5" s="1"/>
      <c r="AE5" s="1"/>
      <c r="AF5" s="1"/>
      <c r="AG5" s="1"/>
      <c r="AH5" s="1"/>
      <c r="AI5" s="1"/>
      <c r="AJ5" s="22"/>
      <c r="AK5" s="22"/>
      <c r="AL5" s="1"/>
      <c r="AM5" s="1"/>
      <c r="AN5" s="1"/>
      <c r="AO5" s="1"/>
      <c r="AP5" s="1"/>
      <c r="AQ5" s="1"/>
      <c r="AR5" s="22"/>
      <c r="AS5" s="22"/>
      <c r="AT5" s="1"/>
      <c r="AU5" s="1"/>
      <c r="AV5" s="1"/>
      <c r="AW5" s="1"/>
      <c r="AX5" s="1"/>
      <c r="AY5" s="1"/>
      <c r="AZ5" s="22"/>
      <c r="BA5" s="22"/>
      <c r="BB5" s="1"/>
      <c r="BC5" s="1"/>
      <c r="BD5" s="1"/>
      <c r="BE5" s="1"/>
      <c r="BF5" s="1"/>
      <c r="BG5" s="1"/>
      <c r="BH5" s="22"/>
      <c r="BI5" s="22"/>
      <c r="BJ5" s="1"/>
      <c r="BK5" s="1"/>
      <c r="BL5" s="1"/>
      <c r="BM5" s="1"/>
      <c r="BN5" s="1"/>
      <c r="BO5" s="1"/>
      <c r="BP5" s="22"/>
      <c r="BQ5" s="22"/>
      <c r="BR5" s="1"/>
      <c r="BS5" s="1"/>
      <c r="BT5" s="1"/>
      <c r="BU5" s="1"/>
      <c r="BV5" s="1"/>
      <c r="BW5" s="1"/>
      <c r="BX5" s="22"/>
      <c r="BY5" s="22"/>
      <c r="BZ5" s="1"/>
      <c r="CA5" s="1"/>
      <c r="CB5" s="1"/>
      <c r="CC5" s="1"/>
      <c r="CD5" s="1"/>
      <c r="CE5" s="1"/>
      <c r="CF5" s="22"/>
      <c r="CG5" s="22"/>
      <c r="CH5" s="1"/>
      <c r="CI5" s="1"/>
      <c r="CJ5" s="1"/>
      <c r="CK5" s="1"/>
      <c r="CL5" s="1"/>
      <c r="CM5" s="1"/>
      <c r="CN5" s="22"/>
      <c r="CO5" s="22"/>
      <c r="CP5" s="1"/>
      <c r="CQ5" s="1"/>
      <c r="CR5" s="1"/>
      <c r="CS5" s="1"/>
      <c r="CT5" s="1"/>
      <c r="CU5" s="1"/>
      <c r="CV5" s="22"/>
      <c r="CW5" s="22"/>
      <c r="CX5" s="1"/>
      <c r="CY5" s="1"/>
      <c r="CZ5" s="1"/>
      <c r="DA5" s="1"/>
      <c r="DB5" s="1"/>
      <c r="DC5" s="1"/>
      <c r="DD5" s="22"/>
      <c r="DE5" s="22"/>
      <c r="DF5" s="1"/>
      <c r="DG5" s="1"/>
      <c r="DH5" s="1"/>
      <c r="DI5" s="1"/>
      <c r="DJ5" s="1"/>
      <c r="DK5" s="1"/>
      <c r="DL5" s="22"/>
      <c r="DM5" s="22"/>
      <c r="DN5" s="1"/>
      <c r="DO5" s="1"/>
      <c r="DP5" s="1"/>
      <c r="DQ5" s="1"/>
      <c r="DR5" s="1"/>
      <c r="DS5" s="1"/>
      <c r="DT5" s="22"/>
      <c r="DU5" s="22"/>
      <c r="DV5" s="1"/>
      <c r="DW5" s="1"/>
      <c r="DX5" s="1"/>
      <c r="DY5" s="1"/>
      <c r="DZ5" s="1"/>
      <c r="EA5" s="1"/>
      <c r="EB5" s="22"/>
      <c r="EC5" s="22"/>
      <c r="ED5" s="1"/>
      <c r="EE5" s="1"/>
      <c r="EF5" s="1"/>
      <c r="EG5" s="1"/>
      <c r="EH5" s="1"/>
      <c r="EI5" s="1"/>
      <c r="EJ5" s="22"/>
      <c r="EK5" s="22"/>
      <c r="EL5" s="1"/>
      <c r="EM5" s="1"/>
      <c r="EN5" s="1"/>
      <c r="EO5" s="1"/>
      <c r="EP5" s="1"/>
      <c r="EQ5" s="1"/>
      <c r="ER5" s="22"/>
      <c r="ES5" s="22"/>
      <c r="ET5" s="1"/>
      <c r="EU5" s="1"/>
      <c r="EV5" s="1"/>
      <c r="EW5" s="1"/>
      <c r="EX5" s="1"/>
      <c r="EY5" s="1"/>
      <c r="EZ5" s="22"/>
      <c r="FA5" s="22"/>
      <c r="FB5" s="1"/>
      <c r="FC5" s="1"/>
      <c r="FD5" s="1"/>
      <c r="FE5" s="1"/>
      <c r="FF5" s="1"/>
      <c r="FG5" s="1"/>
      <c r="FH5" s="22"/>
      <c r="FI5" s="22"/>
      <c r="FJ5" s="1"/>
      <c r="FK5" s="1"/>
      <c r="FL5" s="1"/>
      <c r="FM5" s="1"/>
      <c r="FN5" s="1"/>
      <c r="FO5" s="1"/>
      <c r="FP5" s="22"/>
      <c r="FQ5" s="22"/>
      <c r="FR5" s="1"/>
      <c r="FS5" s="1"/>
      <c r="FT5" s="1"/>
      <c r="FU5" s="1"/>
      <c r="FV5" s="1"/>
      <c r="FW5" s="1"/>
      <c r="FX5" s="22"/>
      <c r="FY5" s="22"/>
      <c r="FZ5" s="1"/>
      <c r="GA5" s="1"/>
      <c r="GB5" s="1"/>
      <c r="GC5" s="1"/>
      <c r="GD5" s="1"/>
      <c r="GE5" s="1"/>
      <c r="GF5" s="22"/>
      <c r="GG5" s="22"/>
      <c r="GH5" s="1"/>
      <c r="GI5" s="1"/>
      <c r="GJ5" s="1"/>
      <c r="GK5" s="1"/>
      <c r="GL5" s="1"/>
      <c r="GM5" s="1"/>
      <c r="GN5" s="22"/>
      <c r="GO5" s="22"/>
      <c r="GP5" s="1"/>
      <c r="GQ5" s="1"/>
      <c r="GR5" s="1"/>
      <c r="GS5" s="1"/>
      <c r="GT5" s="1"/>
      <c r="GU5" s="1"/>
      <c r="GV5" s="22"/>
      <c r="GW5" s="22"/>
      <c r="GX5" s="1"/>
      <c r="GY5" s="1"/>
      <c r="GZ5" s="1"/>
      <c r="HA5" s="1"/>
      <c r="HB5" s="1"/>
      <c r="HC5" s="1"/>
      <c r="HD5" s="22"/>
      <c r="HE5" s="22"/>
      <c r="HF5" s="1"/>
      <c r="HG5" s="1"/>
      <c r="HH5" s="1"/>
      <c r="HI5" s="1"/>
      <c r="HJ5" s="1"/>
      <c r="HK5" s="1"/>
      <c r="HL5" s="22"/>
      <c r="HM5" s="22"/>
      <c r="HN5" s="1"/>
      <c r="HO5" s="1"/>
      <c r="HP5" s="1"/>
      <c r="HQ5" s="1"/>
      <c r="HR5" s="1"/>
      <c r="HS5" s="1"/>
      <c r="HT5" s="22"/>
      <c r="HU5" s="22"/>
      <c r="HV5" s="1"/>
      <c r="HW5" s="1"/>
      <c r="HX5" s="1"/>
      <c r="HY5" s="1"/>
      <c r="HZ5" s="1"/>
      <c r="IA5" s="1"/>
      <c r="IB5" s="22"/>
      <c r="IC5" s="22"/>
      <c r="ID5" s="1"/>
      <c r="IE5" s="1"/>
      <c r="IF5" s="1"/>
      <c r="IG5" s="1"/>
      <c r="IH5" s="1"/>
      <c r="II5" s="1"/>
      <c r="IJ5" s="22"/>
      <c r="IK5" s="22"/>
      <c r="IL5" s="1"/>
      <c r="IM5" s="1"/>
      <c r="IN5" s="1"/>
      <c r="IO5" s="1"/>
      <c r="IP5" s="1"/>
      <c r="IQ5" s="1"/>
      <c r="IR5" s="22"/>
      <c r="IS5" s="22"/>
      <c r="IT5" s="1"/>
      <c r="IU5" s="1"/>
      <c r="IV5" s="1"/>
    </row>
    <row r="6" spans="1:25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62.25" customHeight="1" x14ac:dyDescent="0.25">
      <c r="A8" s="4" t="s">
        <v>5</v>
      </c>
      <c r="B8" s="4" t="s">
        <v>6</v>
      </c>
      <c r="C8" s="4" t="s">
        <v>7</v>
      </c>
      <c r="D8" s="4" t="s">
        <v>8</v>
      </c>
      <c r="E8" s="35" t="s">
        <v>9</v>
      </c>
      <c r="F8" s="4" t="s">
        <v>10</v>
      </c>
      <c r="G8" s="4" t="s">
        <v>11</v>
      </c>
      <c r="H8" s="4" t="s">
        <v>12</v>
      </c>
    </row>
    <row r="9" spans="1:256" x14ac:dyDescent="0.25">
      <c r="A9" s="7" t="s">
        <v>490</v>
      </c>
      <c r="B9" s="24" t="s">
        <v>2012</v>
      </c>
      <c r="C9" s="25">
        <v>6.75</v>
      </c>
      <c r="D9" s="25">
        <v>2.6230000000000002</v>
      </c>
      <c r="E9" s="26">
        <v>11</v>
      </c>
      <c r="F9" s="26">
        <v>28.85</v>
      </c>
      <c r="G9" s="7" t="s">
        <v>15</v>
      </c>
      <c r="H9" s="7" t="s">
        <v>287</v>
      </c>
    </row>
    <row r="10" spans="1:256" x14ac:dyDescent="0.25">
      <c r="A10" s="7" t="s">
        <v>490</v>
      </c>
      <c r="B10" s="24" t="s">
        <v>2013</v>
      </c>
      <c r="C10" s="25">
        <v>1.51</v>
      </c>
      <c r="D10" s="25">
        <v>0.69</v>
      </c>
      <c r="E10" s="26">
        <v>11</v>
      </c>
      <c r="F10" s="26">
        <v>7.59</v>
      </c>
      <c r="G10" s="7" t="s">
        <v>15</v>
      </c>
      <c r="H10" s="7" t="s">
        <v>287</v>
      </c>
    </row>
    <row r="11" spans="1:256" x14ac:dyDescent="0.25">
      <c r="A11" s="7" t="s">
        <v>490</v>
      </c>
      <c r="B11" s="24" t="s">
        <v>2014</v>
      </c>
      <c r="C11" s="25">
        <v>6.37</v>
      </c>
      <c r="D11" s="25">
        <v>0.52200000000000002</v>
      </c>
      <c r="E11" s="26">
        <v>11</v>
      </c>
      <c r="F11" s="26">
        <v>5.74</v>
      </c>
      <c r="G11" s="7" t="s">
        <v>15</v>
      </c>
      <c r="H11" s="7" t="s">
        <v>287</v>
      </c>
    </row>
    <row r="12" spans="1:256" x14ac:dyDescent="0.25">
      <c r="A12" s="7" t="s">
        <v>490</v>
      </c>
      <c r="B12" s="24" t="s">
        <v>2015</v>
      </c>
      <c r="C12" s="25">
        <v>2.76</v>
      </c>
      <c r="D12" s="25">
        <v>0.51100000000000001</v>
      </c>
      <c r="E12" s="26">
        <v>11</v>
      </c>
      <c r="F12" s="26">
        <v>5.62</v>
      </c>
      <c r="G12" s="7" t="s">
        <v>15</v>
      </c>
      <c r="H12" s="7" t="s">
        <v>287</v>
      </c>
    </row>
    <row r="13" spans="1:256" x14ac:dyDescent="0.25">
      <c r="A13" s="7" t="s">
        <v>490</v>
      </c>
      <c r="B13" s="24" t="s">
        <v>174</v>
      </c>
      <c r="C13" s="25">
        <v>1.29</v>
      </c>
      <c r="D13" s="25">
        <v>0.36099999999999999</v>
      </c>
      <c r="E13" s="26">
        <v>11</v>
      </c>
      <c r="F13" s="26">
        <v>3.97</v>
      </c>
      <c r="G13" s="7" t="s">
        <v>15</v>
      </c>
      <c r="H13" s="7" t="s">
        <v>287</v>
      </c>
    </row>
    <row r="14" spans="1:256" x14ac:dyDescent="0.25">
      <c r="A14" s="7" t="s">
        <v>490</v>
      </c>
      <c r="B14" s="24" t="s">
        <v>2016</v>
      </c>
      <c r="C14" s="25">
        <v>1.01</v>
      </c>
      <c r="D14" s="25">
        <v>0.311</v>
      </c>
      <c r="E14" s="26">
        <v>11</v>
      </c>
      <c r="F14" s="26">
        <v>3.42</v>
      </c>
      <c r="G14" s="7" t="s">
        <v>15</v>
      </c>
      <c r="H14" s="7" t="s">
        <v>287</v>
      </c>
    </row>
    <row r="15" spans="1:256" x14ac:dyDescent="0.25">
      <c r="A15" s="7" t="s">
        <v>490</v>
      </c>
      <c r="B15" s="24" t="s">
        <v>523</v>
      </c>
      <c r="C15" s="25">
        <v>2.14</v>
      </c>
      <c r="D15" s="25">
        <v>0.189</v>
      </c>
      <c r="E15" s="26">
        <v>11</v>
      </c>
      <c r="F15" s="26">
        <v>2.08</v>
      </c>
      <c r="G15" s="7" t="s">
        <v>15</v>
      </c>
      <c r="H15" s="7" t="s">
        <v>287</v>
      </c>
    </row>
    <row r="16" spans="1:256" x14ac:dyDescent="0.25">
      <c r="A16" s="7" t="s">
        <v>490</v>
      </c>
      <c r="B16" s="24" t="s">
        <v>2017</v>
      </c>
      <c r="C16" s="25">
        <v>6.09</v>
      </c>
      <c r="D16" s="25">
        <v>0.10100000000000001</v>
      </c>
      <c r="E16" s="26">
        <v>11</v>
      </c>
      <c r="F16" s="26">
        <v>1.1100000000000001</v>
      </c>
      <c r="G16" s="7" t="s">
        <v>15</v>
      </c>
      <c r="H16" s="7" t="s">
        <v>287</v>
      </c>
    </row>
    <row r="17" spans="1:8" x14ac:dyDescent="0.25">
      <c r="A17" s="7" t="s">
        <v>490</v>
      </c>
      <c r="B17" s="24" t="s">
        <v>2018</v>
      </c>
      <c r="C17" s="25">
        <v>3.58</v>
      </c>
      <c r="D17" s="25">
        <v>7.4999999999999997E-2</v>
      </c>
      <c r="E17" s="26">
        <v>11</v>
      </c>
      <c r="F17" s="26">
        <v>0.83</v>
      </c>
      <c r="G17" s="7" t="s">
        <v>15</v>
      </c>
      <c r="H17" s="7" t="s">
        <v>287</v>
      </c>
    </row>
    <row r="18" spans="1:8" x14ac:dyDescent="0.25">
      <c r="A18" s="7" t="s">
        <v>490</v>
      </c>
      <c r="B18" s="24" t="s">
        <v>2019</v>
      </c>
      <c r="C18" s="25">
        <v>1.53</v>
      </c>
      <c r="D18" s="25">
        <v>5.3999999999999999E-2</v>
      </c>
      <c r="E18" s="26">
        <v>11</v>
      </c>
      <c r="F18" s="26">
        <v>0.59</v>
      </c>
      <c r="G18" s="7" t="s">
        <v>15</v>
      </c>
      <c r="H18" s="7" t="s">
        <v>287</v>
      </c>
    </row>
    <row r="19" spans="1:8" x14ac:dyDescent="0.25">
      <c r="A19" s="7" t="s">
        <v>490</v>
      </c>
      <c r="B19" s="24" t="s">
        <v>2020</v>
      </c>
      <c r="C19" s="25">
        <v>0.54</v>
      </c>
      <c r="D19" s="25">
        <v>2.4E-2</v>
      </c>
      <c r="E19" s="26">
        <v>11</v>
      </c>
      <c r="F19" s="26">
        <v>0.26</v>
      </c>
      <c r="G19" s="7" t="s">
        <v>15</v>
      </c>
      <c r="H19" s="7" t="s">
        <v>287</v>
      </c>
    </row>
    <row r="20" spans="1:8" x14ac:dyDescent="0.25">
      <c r="A20" s="7" t="s">
        <v>490</v>
      </c>
      <c r="B20" s="24" t="s">
        <v>2014</v>
      </c>
      <c r="C20" s="25">
        <v>6.37</v>
      </c>
      <c r="D20" s="25">
        <v>1.7000000000000001E-2</v>
      </c>
      <c r="E20" s="26">
        <v>11</v>
      </c>
      <c r="F20" s="26">
        <v>0.19</v>
      </c>
      <c r="G20" s="7" t="s">
        <v>15</v>
      </c>
      <c r="H20" s="7" t="s">
        <v>287</v>
      </c>
    </row>
    <row r="21" spans="1:8" x14ac:dyDescent="0.25">
      <c r="A21" s="7"/>
      <c r="B21" s="24"/>
      <c r="C21" s="27">
        <f>SUM(C9:C20)</f>
        <v>39.94</v>
      </c>
      <c r="D21" s="27">
        <f>SUM(D9:D20)</f>
        <v>5.4780000000000006</v>
      </c>
      <c r="E21" s="26"/>
      <c r="F21" s="28">
        <f>SUM(F9:F20)</f>
        <v>60.249999999999993</v>
      </c>
      <c r="G21" s="7"/>
      <c r="H21" s="13" t="s">
        <v>19</v>
      </c>
    </row>
    <row r="22" spans="1:8" x14ac:dyDescent="0.25">
      <c r="A22" s="7" t="s">
        <v>490</v>
      </c>
      <c r="B22" s="24" t="s">
        <v>2021</v>
      </c>
      <c r="C22" s="25">
        <v>7.92</v>
      </c>
      <c r="D22" s="25">
        <v>3.7090000000000001</v>
      </c>
      <c r="E22" s="26">
        <v>11</v>
      </c>
      <c r="F22" s="26">
        <v>40.799999999999997</v>
      </c>
      <c r="G22" s="7" t="s">
        <v>15</v>
      </c>
      <c r="H22" s="7" t="s">
        <v>459</v>
      </c>
    </row>
    <row r="23" spans="1:8" x14ac:dyDescent="0.25">
      <c r="A23" s="7" t="s">
        <v>490</v>
      </c>
      <c r="B23" s="24" t="s">
        <v>2022</v>
      </c>
      <c r="C23" s="25">
        <v>26.25</v>
      </c>
      <c r="D23" s="25">
        <v>2.7480000000000002</v>
      </c>
      <c r="E23" s="26">
        <v>11</v>
      </c>
      <c r="F23" s="26">
        <v>30.23</v>
      </c>
      <c r="G23" s="7" t="s">
        <v>213</v>
      </c>
      <c r="H23" s="7" t="s">
        <v>459</v>
      </c>
    </row>
    <row r="24" spans="1:8" x14ac:dyDescent="0.25">
      <c r="A24" s="7" t="s">
        <v>490</v>
      </c>
      <c r="B24" s="24" t="s">
        <v>2023</v>
      </c>
      <c r="C24" s="25">
        <v>4.75</v>
      </c>
      <c r="D24" s="25">
        <v>2.5539999999999998</v>
      </c>
      <c r="E24" s="26">
        <v>11</v>
      </c>
      <c r="F24" s="26">
        <v>28.09</v>
      </c>
      <c r="G24" s="7" t="s">
        <v>15</v>
      </c>
      <c r="H24" s="7" t="s">
        <v>459</v>
      </c>
    </row>
    <row r="25" spans="1:8" x14ac:dyDescent="0.25">
      <c r="A25" s="7" t="s">
        <v>490</v>
      </c>
      <c r="B25" s="24" t="s">
        <v>2024</v>
      </c>
      <c r="C25" s="25">
        <v>2.35</v>
      </c>
      <c r="D25" s="25">
        <v>2.2599999999999998</v>
      </c>
      <c r="E25" s="26">
        <v>11</v>
      </c>
      <c r="F25" s="26">
        <v>24.86</v>
      </c>
      <c r="G25" s="7" t="s">
        <v>15</v>
      </c>
      <c r="H25" s="7" t="s">
        <v>459</v>
      </c>
    </row>
    <row r="26" spans="1:8" x14ac:dyDescent="0.25">
      <c r="A26" s="7" t="s">
        <v>490</v>
      </c>
      <c r="B26" s="24" t="s">
        <v>2025</v>
      </c>
      <c r="C26" s="25">
        <v>6.49</v>
      </c>
      <c r="D26" s="25">
        <v>2.1819999999999999</v>
      </c>
      <c r="E26" s="26">
        <v>11</v>
      </c>
      <c r="F26" s="26">
        <v>24</v>
      </c>
      <c r="G26" s="7" t="s">
        <v>15</v>
      </c>
      <c r="H26" s="7" t="s">
        <v>459</v>
      </c>
    </row>
    <row r="27" spans="1:8" x14ac:dyDescent="0.25">
      <c r="A27" s="7" t="s">
        <v>490</v>
      </c>
      <c r="B27" s="24" t="s">
        <v>2026</v>
      </c>
      <c r="C27" s="25">
        <v>1.9</v>
      </c>
      <c r="D27" s="25">
        <v>1.8440000000000001</v>
      </c>
      <c r="E27" s="26">
        <v>11</v>
      </c>
      <c r="F27" s="26">
        <v>20.29</v>
      </c>
      <c r="G27" s="7" t="s">
        <v>15</v>
      </c>
      <c r="H27" s="7" t="s">
        <v>459</v>
      </c>
    </row>
    <row r="28" spans="1:8" x14ac:dyDescent="0.25">
      <c r="A28" s="7" t="s">
        <v>490</v>
      </c>
      <c r="B28" s="24" t="s">
        <v>2027</v>
      </c>
      <c r="C28" s="25">
        <v>1.0900000000000001</v>
      </c>
      <c r="D28" s="25">
        <v>0.95699999999999996</v>
      </c>
      <c r="E28" s="26">
        <v>11</v>
      </c>
      <c r="F28" s="26">
        <v>10.53</v>
      </c>
      <c r="G28" s="7" t="s">
        <v>15</v>
      </c>
      <c r="H28" s="7" t="s">
        <v>459</v>
      </c>
    </row>
    <row r="29" spans="1:8" x14ac:dyDescent="0.25">
      <c r="A29" s="7" t="s">
        <v>490</v>
      </c>
      <c r="B29" s="24" t="s">
        <v>2028</v>
      </c>
      <c r="C29" s="25">
        <v>11.16</v>
      </c>
      <c r="D29" s="25">
        <v>7.2999999999999995E-2</v>
      </c>
      <c r="E29" s="26">
        <v>11</v>
      </c>
      <c r="F29" s="26">
        <v>0.8</v>
      </c>
      <c r="G29" s="7" t="s">
        <v>15</v>
      </c>
      <c r="H29" s="7" t="s">
        <v>459</v>
      </c>
    </row>
    <row r="30" spans="1:8" x14ac:dyDescent="0.25">
      <c r="A30" s="7"/>
      <c r="B30" s="24"/>
      <c r="C30" s="27">
        <f>SUM(C22:C29)</f>
        <v>61.910000000000011</v>
      </c>
      <c r="D30" s="27">
        <f>SUM(D22:D29)</f>
        <v>16.327000000000002</v>
      </c>
      <c r="E30" s="26"/>
      <c r="F30" s="28">
        <f>SUM(F22:F29)</f>
        <v>179.60000000000002</v>
      </c>
      <c r="G30" s="7"/>
      <c r="H30" s="13" t="s">
        <v>19</v>
      </c>
    </row>
    <row r="31" spans="1:8" x14ac:dyDescent="0.25">
      <c r="A31" s="7" t="s">
        <v>490</v>
      </c>
      <c r="B31" s="24" t="s">
        <v>2029</v>
      </c>
      <c r="C31" s="25">
        <v>0.6</v>
      </c>
      <c r="D31" s="25">
        <v>0.57199999999999995</v>
      </c>
      <c r="E31" s="26">
        <v>11</v>
      </c>
      <c r="F31" s="26">
        <v>6.29</v>
      </c>
      <c r="G31" s="7" t="s">
        <v>15</v>
      </c>
      <c r="H31" s="7" t="s">
        <v>2030</v>
      </c>
    </row>
    <row r="32" spans="1:8" x14ac:dyDescent="0.25">
      <c r="A32" s="7" t="s">
        <v>490</v>
      </c>
      <c r="B32" s="24" t="s">
        <v>293</v>
      </c>
      <c r="C32" s="25">
        <v>0.6</v>
      </c>
      <c r="D32" s="25">
        <v>0.46400000000000002</v>
      </c>
      <c r="E32" s="26">
        <v>11</v>
      </c>
      <c r="F32" s="26">
        <v>5.0999999999999996</v>
      </c>
      <c r="G32" s="7" t="s">
        <v>15</v>
      </c>
      <c r="H32" s="7" t="s">
        <v>2030</v>
      </c>
    </row>
    <row r="33" spans="1:8" x14ac:dyDescent="0.25">
      <c r="A33" s="7" t="s">
        <v>490</v>
      </c>
      <c r="B33" s="24" t="s">
        <v>2031</v>
      </c>
      <c r="C33" s="25">
        <v>1.1399999999999999</v>
      </c>
      <c r="D33" s="25">
        <v>0.38400000000000001</v>
      </c>
      <c r="E33" s="26">
        <v>11</v>
      </c>
      <c r="F33" s="26">
        <v>4.22</v>
      </c>
      <c r="G33" s="7" t="s">
        <v>15</v>
      </c>
      <c r="H33" s="7" t="s">
        <v>2030</v>
      </c>
    </row>
    <row r="34" spans="1:8" x14ac:dyDescent="0.25">
      <c r="A34" s="7"/>
      <c r="B34" s="24"/>
      <c r="C34" s="27">
        <f>SUM(C31:C33)</f>
        <v>2.34</v>
      </c>
      <c r="D34" s="27">
        <f>SUM(D31:D33)</f>
        <v>1.42</v>
      </c>
      <c r="E34" s="26"/>
      <c r="F34" s="28">
        <f>SUM(F31:F33)</f>
        <v>15.61</v>
      </c>
      <c r="G34" s="7"/>
      <c r="H34" s="13" t="s">
        <v>19</v>
      </c>
    </row>
    <row r="35" spans="1:8" x14ac:dyDescent="0.25">
      <c r="A35" s="7" t="s">
        <v>490</v>
      </c>
      <c r="B35" s="24" t="s">
        <v>2032</v>
      </c>
      <c r="C35" s="25">
        <v>6.81</v>
      </c>
      <c r="D35" s="25">
        <v>6.4530000000000003</v>
      </c>
      <c r="E35" s="26">
        <v>11</v>
      </c>
      <c r="F35" s="26">
        <v>70.98</v>
      </c>
      <c r="G35" s="7" t="s">
        <v>15</v>
      </c>
      <c r="H35" s="7" t="s">
        <v>884</v>
      </c>
    </row>
    <row r="36" spans="1:8" x14ac:dyDescent="0.25">
      <c r="A36" s="7" t="s">
        <v>490</v>
      </c>
      <c r="B36" s="24" t="s">
        <v>2017</v>
      </c>
      <c r="C36" s="25">
        <v>6.09</v>
      </c>
      <c r="D36" s="25">
        <v>3.7789999999999999</v>
      </c>
      <c r="E36" s="26">
        <v>11</v>
      </c>
      <c r="F36" s="26">
        <v>41.56</v>
      </c>
      <c r="G36" s="7" t="s">
        <v>15</v>
      </c>
      <c r="H36" s="7" t="s">
        <v>884</v>
      </c>
    </row>
    <row r="37" spans="1:8" x14ac:dyDescent="0.25">
      <c r="A37" s="7" t="s">
        <v>490</v>
      </c>
      <c r="B37" s="24" t="s">
        <v>2033</v>
      </c>
      <c r="C37" s="25">
        <v>3.94</v>
      </c>
      <c r="D37" s="25">
        <v>3.1059999999999999</v>
      </c>
      <c r="E37" s="26">
        <v>11</v>
      </c>
      <c r="F37" s="26">
        <v>34.17</v>
      </c>
      <c r="G37" s="7" t="s">
        <v>15</v>
      </c>
      <c r="H37" s="7" t="s">
        <v>884</v>
      </c>
    </row>
    <row r="38" spans="1:8" x14ac:dyDescent="0.25">
      <c r="A38" s="7" t="s">
        <v>490</v>
      </c>
      <c r="B38" s="24" t="s">
        <v>2034</v>
      </c>
      <c r="C38" s="25">
        <v>5.99</v>
      </c>
      <c r="D38" s="25">
        <v>2.0880000000000001</v>
      </c>
      <c r="E38" s="26">
        <v>11</v>
      </c>
      <c r="F38" s="26">
        <v>22.97</v>
      </c>
      <c r="G38" s="7" t="s">
        <v>15</v>
      </c>
      <c r="H38" s="7" t="s">
        <v>884</v>
      </c>
    </row>
    <row r="39" spans="1:8" x14ac:dyDescent="0.25">
      <c r="A39" s="7" t="s">
        <v>490</v>
      </c>
      <c r="B39" s="24" t="s">
        <v>2035</v>
      </c>
      <c r="C39" s="25">
        <v>8.8699999999999992</v>
      </c>
      <c r="D39" s="25">
        <v>1.2070000000000001</v>
      </c>
      <c r="E39" s="26">
        <v>11</v>
      </c>
      <c r="F39" s="26">
        <v>13.28</v>
      </c>
      <c r="G39" s="7" t="s">
        <v>213</v>
      </c>
      <c r="H39" s="7" t="s">
        <v>884</v>
      </c>
    </row>
    <row r="40" spans="1:8" x14ac:dyDescent="0.25">
      <c r="A40" s="7" t="s">
        <v>490</v>
      </c>
      <c r="B40" s="24" t="s">
        <v>2036</v>
      </c>
      <c r="C40" s="25">
        <v>2.39</v>
      </c>
      <c r="D40" s="25">
        <v>0.94499999999999995</v>
      </c>
      <c r="E40" s="26">
        <v>11</v>
      </c>
      <c r="F40" s="26">
        <v>10.4</v>
      </c>
      <c r="G40" s="7" t="s">
        <v>15</v>
      </c>
      <c r="H40" s="7" t="s">
        <v>884</v>
      </c>
    </row>
    <row r="41" spans="1:8" x14ac:dyDescent="0.25">
      <c r="A41" s="7" t="s">
        <v>490</v>
      </c>
      <c r="B41" s="24" t="s">
        <v>2037</v>
      </c>
      <c r="C41" s="25">
        <v>0.56000000000000005</v>
      </c>
      <c r="D41" s="25">
        <v>0.53900000000000003</v>
      </c>
      <c r="E41" s="26">
        <v>11</v>
      </c>
      <c r="F41" s="26">
        <v>5.93</v>
      </c>
      <c r="G41" s="7" t="s">
        <v>15</v>
      </c>
      <c r="H41" s="7" t="s">
        <v>884</v>
      </c>
    </row>
    <row r="42" spans="1:8" x14ac:dyDescent="0.25">
      <c r="A42" s="7" t="s">
        <v>490</v>
      </c>
      <c r="B42" s="24" t="s">
        <v>2038</v>
      </c>
      <c r="C42" s="25">
        <v>9.1</v>
      </c>
      <c r="D42" s="25">
        <v>0.48399999999999999</v>
      </c>
      <c r="E42" s="26">
        <v>11</v>
      </c>
      <c r="F42" s="26">
        <v>5.33</v>
      </c>
      <c r="G42" s="7" t="s">
        <v>15</v>
      </c>
      <c r="H42" s="7" t="s">
        <v>884</v>
      </c>
    </row>
    <row r="43" spans="1:8" x14ac:dyDescent="0.25">
      <c r="A43" s="7" t="s">
        <v>490</v>
      </c>
      <c r="B43" s="24" t="s">
        <v>87</v>
      </c>
      <c r="C43" s="25">
        <v>4.8499999999999996</v>
      </c>
      <c r="D43" s="25">
        <v>0.29099999999999998</v>
      </c>
      <c r="E43" s="26">
        <v>11</v>
      </c>
      <c r="F43" s="26">
        <v>3.21</v>
      </c>
      <c r="G43" s="7" t="s">
        <v>15</v>
      </c>
      <c r="H43" s="7" t="s">
        <v>884</v>
      </c>
    </row>
    <row r="44" spans="1:8" x14ac:dyDescent="0.25">
      <c r="A44" s="7" t="s">
        <v>490</v>
      </c>
      <c r="B44" s="24" t="s">
        <v>2039</v>
      </c>
      <c r="C44" s="25">
        <v>0.55000000000000004</v>
      </c>
      <c r="D44" s="25">
        <v>0.27400000000000002</v>
      </c>
      <c r="E44" s="26">
        <v>11</v>
      </c>
      <c r="F44" s="26">
        <v>3.01</v>
      </c>
      <c r="G44" s="7" t="s">
        <v>15</v>
      </c>
      <c r="H44" s="7" t="s">
        <v>884</v>
      </c>
    </row>
    <row r="45" spans="1:8" x14ac:dyDescent="0.25">
      <c r="A45" s="7" t="s">
        <v>490</v>
      </c>
      <c r="B45" s="24" t="s">
        <v>2035</v>
      </c>
      <c r="C45" s="25">
        <v>8.8699999999999992</v>
      </c>
      <c r="D45" s="25">
        <v>0.13900000000000001</v>
      </c>
      <c r="E45" s="26">
        <v>11</v>
      </c>
      <c r="F45" s="26">
        <v>1.53</v>
      </c>
      <c r="G45" s="7" t="s">
        <v>213</v>
      </c>
      <c r="H45" s="7" t="s">
        <v>884</v>
      </c>
    </row>
    <row r="46" spans="1:8" x14ac:dyDescent="0.25">
      <c r="A46" s="7" t="s">
        <v>490</v>
      </c>
      <c r="B46" s="24" t="s">
        <v>2040</v>
      </c>
      <c r="C46" s="25">
        <v>7.33</v>
      </c>
      <c r="D46" s="25">
        <v>2.5000000000000001E-2</v>
      </c>
      <c r="E46" s="26">
        <v>11</v>
      </c>
      <c r="F46" s="26">
        <v>0.28000000000000003</v>
      </c>
      <c r="G46" s="7" t="s">
        <v>15</v>
      </c>
      <c r="H46" s="7" t="s">
        <v>884</v>
      </c>
    </row>
    <row r="47" spans="1:8" x14ac:dyDescent="0.25">
      <c r="A47" s="7" t="s">
        <v>490</v>
      </c>
      <c r="B47" s="24" t="s">
        <v>2041</v>
      </c>
      <c r="C47" s="25">
        <v>1.3</v>
      </c>
      <c r="D47" s="25">
        <v>2.1999999999999999E-2</v>
      </c>
      <c r="E47" s="26">
        <v>11</v>
      </c>
      <c r="F47" s="26">
        <v>0.24</v>
      </c>
      <c r="G47" s="7" t="s">
        <v>213</v>
      </c>
      <c r="H47" s="7" t="s">
        <v>884</v>
      </c>
    </row>
    <row r="48" spans="1:8" x14ac:dyDescent="0.25">
      <c r="A48" s="7"/>
      <c r="B48" s="24"/>
      <c r="C48" s="27">
        <f>SUM(C35:C47)</f>
        <v>66.649999999999991</v>
      </c>
      <c r="D48" s="27">
        <f>SUM(D35:D47)</f>
        <v>19.351999999999997</v>
      </c>
      <c r="E48" s="26"/>
      <c r="F48" s="28">
        <f>SUM(F35:F47)</f>
        <v>212.89000000000004</v>
      </c>
      <c r="G48" s="7"/>
      <c r="H48" s="13" t="s">
        <v>19</v>
      </c>
    </row>
    <row r="49" spans="1:8" x14ac:dyDescent="0.25">
      <c r="A49" s="7" t="s">
        <v>490</v>
      </c>
      <c r="B49" s="24" t="s">
        <v>2042</v>
      </c>
      <c r="C49" s="25">
        <v>6.63</v>
      </c>
      <c r="D49" s="25">
        <v>6.3860000000000001</v>
      </c>
      <c r="E49" s="26">
        <v>11</v>
      </c>
      <c r="F49" s="26">
        <v>70.25</v>
      </c>
      <c r="G49" s="7" t="s">
        <v>15</v>
      </c>
      <c r="H49" s="7" t="s">
        <v>21</v>
      </c>
    </row>
    <row r="50" spans="1:8" x14ac:dyDescent="0.25">
      <c r="A50" s="7" t="s">
        <v>490</v>
      </c>
      <c r="B50" s="24" t="s">
        <v>2043</v>
      </c>
      <c r="C50" s="25">
        <v>4.8499999999999996</v>
      </c>
      <c r="D50" s="25">
        <v>2.4569999999999999</v>
      </c>
      <c r="E50" s="26">
        <v>11</v>
      </c>
      <c r="F50" s="26">
        <v>27.03</v>
      </c>
      <c r="G50" s="7" t="s">
        <v>15</v>
      </c>
      <c r="H50" s="7" t="s">
        <v>21</v>
      </c>
    </row>
    <row r="51" spans="1:8" x14ac:dyDescent="0.25">
      <c r="A51" s="7" t="s">
        <v>490</v>
      </c>
      <c r="B51" s="24" t="s">
        <v>2044</v>
      </c>
      <c r="C51" s="25">
        <v>5.92</v>
      </c>
      <c r="D51" s="25">
        <v>2.0289999999999999</v>
      </c>
      <c r="E51" s="26">
        <v>11</v>
      </c>
      <c r="F51" s="26">
        <v>22.31</v>
      </c>
      <c r="G51" s="7" t="s">
        <v>213</v>
      </c>
      <c r="H51" s="7" t="s">
        <v>21</v>
      </c>
    </row>
    <row r="52" spans="1:8" x14ac:dyDescent="0.25">
      <c r="A52" s="7" t="s">
        <v>490</v>
      </c>
      <c r="B52" s="24" t="s">
        <v>2038</v>
      </c>
      <c r="C52" s="25">
        <v>9.1</v>
      </c>
      <c r="D52" s="25">
        <v>1.629</v>
      </c>
      <c r="E52" s="26">
        <v>11</v>
      </c>
      <c r="F52" s="26">
        <v>17.920000000000002</v>
      </c>
      <c r="G52" s="7" t="s">
        <v>15</v>
      </c>
      <c r="H52" s="7" t="s">
        <v>21</v>
      </c>
    </row>
    <row r="53" spans="1:8" x14ac:dyDescent="0.25">
      <c r="A53" s="7" t="s">
        <v>490</v>
      </c>
      <c r="B53" s="24" t="s">
        <v>2045</v>
      </c>
      <c r="C53" s="25">
        <v>7.33</v>
      </c>
      <c r="D53" s="25">
        <v>0.248</v>
      </c>
      <c r="E53" s="26">
        <v>11</v>
      </c>
      <c r="F53" s="26">
        <v>2.73</v>
      </c>
      <c r="G53" s="7" t="s">
        <v>15</v>
      </c>
      <c r="H53" s="7" t="s">
        <v>21</v>
      </c>
    </row>
    <row r="54" spans="1:8" x14ac:dyDescent="0.25">
      <c r="A54" s="7" t="s">
        <v>490</v>
      </c>
      <c r="B54" s="24" t="s">
        <v>2046</v>
      </c>
      <c r="C54" s="25">
        <v>0.83</v>
      </c>
      <c r="D54" s="25">
        <v>0.187</v>
      </c>
      <c r="E54" s="26">
        <v>11</v>
      </c>
      <c r="F54" s="26">
        <v>2.06</v>
      </c>
      <c r="G54" s="7" t="s">
        <v>213</v>
      </c>
      <c r="H54" s="7" t="s">
        <v>21</v>
      </c>
    </row>
    <row r="55" spans="1:8" x14ac:dyDescent="0.25">
      <c r="A55" s="7" t="s">
        <v>490</v>
      </c>
      <c r="B55" s="24" t="s">
        <v>2047</v>
      </c>
      <c r="C55" s="25">
        <v>1.1399999999999999</v>
      </c>
      <c r="D55" s="25">
        <v>2.4E-2</v>
      </c>
      <c r="E55" s="26">
        <v>11</v>
      </c>
      <c r="F55" s="26">
        <v>0.26</v>
      </c>
      <c r="G55" s="7" t="s">
        <v>15</v>
      </c>
      <c r="H55" s="7" t="s">
        <v>21</v>
      </c>
    </row>
    <row r="56" spans="1:8" x14ac:dyDescent="0.25">
      <c r="A56" s="7"/>
      <c r="B56" s="24"/>
      <c r="C56" s="27">
        <f>SUM(C49:C55)</f>
        <v>35.799999999999997</v>
      </c>
      <c r="D56" s="27">
        <f>SUM(D49:D55)</f>
        <v>12.959999999999997</v>
      </c>
      <c r="E56" s="26"/>
      <c r="F56" s="28">
        <f>SUM(F49:F55)</f>
        <v>142.55999999999997</v>
      </c>
      <c r="G56" s="7"/>
      <c r="H56" s="13" t="s">
        <v>19</v>
      </c>
    </row>
    <row r="57" spans="1:8" x14ac:dyDescent="0.25">
      <c r="A57" s="7" t="s">
        <v>490</v>
      </c>
      <c r="B57" s="24" t="s">
        <v>2048</v>
      </c>
      <c r="C57" s="25">
        <v>13.53</v>
      </c>
      <c r="D57" s="25">
        <v>11.334</v>
      </c>
      <c r="E57" s="26">
        <v>11</v>
      </c>
      <c r="F57" s="26">
        <v>124.67</v>
      </c>
      <c r="G57" s="7" t="s">
        <v>15</v>
      </c>
      <c r="H57" s="7" t="s">
        <v>2049</v>
      </c>
    </row>
    <row r="58" spans="1:8" x14ac:dyDescent="0.25">
      <c r="A58" s="7" t="s">
        <v>490</v>
      </c>
      <c r="B58" s="24" t="s">
        <v>2028</v>
      </c>
      <c r="C58" s="25">
        <v>11.16</v>
      </c>
      <c r="D58" s="25">
        <v>11.084</v>
      </c>
      <c r="E58" s="26">
        <v>11</v>
      </c>
      <c r="F58" s="26">
        <v>121.93</v>
      </c>
      <c r="G58" s="7" t="s">
        <v>15</v>
      </c>
      <c r="H58" s="7" t="s">
        <v>2049</v>
      </c>
    </row>
    <row r="59" spans="1:8" x14ac:dyDescent="0.25">
      <c r="A59" s="7" t="s">
        <v>490</v>
      </c>
      <c r="B59" s="24" t="s">
        <v>2050</v>
      </c>
      <c r="C59" s="25">
        <v>8.5299999999999994</v>
      </c>
      <c r="D59" s="25">
        <v>8.5069999999999997</v>
      </c>
      <c r="E59" s="26">
        <v>11</v>
      </c>
      <c r="F59" s="26">
        <v>93.58</v>
      </c>
      <c r="G59" s="7" t="s">
        <v>15</v>
      </c>
      <c r="H59" s="7" t="s">
        <v>2049</v>
      </c>
    </row>
    <row r="60" spans="1:8" x14ac:dyDescent="0.25">
      <c r="A60" s="7" t="s">
        <v>490</v>
      </c>
      <c r="B60" s="24" t="s">
        <v>2051</v>
      </c>
      <c r="C60" s="25">
        <v>10.63</v>
      </c>
      <c r="D60" s="25">
        <v>6.7119999999999997</v>
      </c>
      <c r="E60" s="26">
        <v>11</v>
      </c>
      <c r="F60" s="26">
        <v>73.83</v>
      </c>
      <c r="G60" s="7" t="s">
        <v>15</v>
      </c>
      <c r="H60" s="7" t="s">
        <v>2049</v>
      </c>
    </row>
    <row r="61" spans="1:8" x14ac:dyDescent="0.25">
      <c r="A61" s="7" t="s">
        <v>490</v>
      </c>
      <c r="B61" s="24" t="s">
        <v>2052</v>
      </c>
      <c r="C61" s="25">
        <v>11.17</v>
      </c>
      <c r="D61" s="25">
        <v>6.6139999999999999</v>
      </c>
      <c r="E61" s="26">
        <v>11</v>
      </c>
      <c r="F61" s="26">
        <v>72.75</v>
      </c>
      <c r="G61" s="7" t="s">
        <v>15</v>
      </c>
      <c r="H61" s="7" t="s">
        <v>2049</v>
      </c>
    </row>
    <row r="62" spans="1:8" x14ac:dyDescent="0.25">
      <c r="A62" s="7" t="s">
        <v>490</v>
      </c>
      <c r="B62" s="24" t="s">
        <v>2038</v>
      </c>
      <c r="C62" s="25">
        <v>9.1</v>
      </c>
      <c r="D62" s="25">
        <v>6.343</v>
      </c>
      <c r="E62" s="26">
        <v>11</v>
      </c>
      <c r="F62" s="26">
        <v>69.77</v>
      </c>
      <c r="G62" s="7" t="s">
        <v>15</v>
      </c>
      <c r="H62" s="7" t="s">
        <v>2049</v>
      </c>
    </row>
    <row r="63" spans="1:8" x14ac:dyDescent="0.25">
      <c r="A63" s="7" t="s">
        <v>490</v>
      </c>
      <c r="B63" s="24" t="s">
        <v>2040</v>
      </c>
      <c r="C63" s="25">
        <v>7.33</v>
      </c>
      <c r="D63" s="25">
        <v>5.7939999999999996</v>
      </c>
      <c r="E63" s="26">
        <v>11</v>
      </c>
      <c r="F63" s="26">
        <v>63.74</v>
      </c>
      <c r="G63" s="7" t="s">
        <v>15</v>
      </c>
      <c r="H63" s="7" t="s">
        <v>2049</v>
      </c>
    </row>
    <row r="64" spans="1:8" x14ac:dyDescent="0.25">
      <c r="A64" s="7" t="s">
        <v>490</v>
      </c>
      <c r="B64" s="24" t="s">
        <v>2053</v>
      </c>
      <c r="C64" s="25">
        <v>5.96</v>
      </c>
      <c r="D64" s="25">
        <v>5.665</v>
      </c>
      <c r="E64" s="26">
        <v>11</v>
      </c>
      <c r="F64" s="26">
        <v>62.32</v>
      </c>
      <c r="G64" s="7" t="s">
        <v>15</v>
      </c>
      <c r="H64" s="7" t="s">
        <v>2049</v>
      </c>
    </row>
    <row r="65" spans="1:8" x14ac:dyDescent="0.25">
      <c r="A65" s="7" t="s">
        <v>490</v>
      </c>
      <c r="B65" s="24" t="s">
        <v>2054</v>
      </c>
      <c r="C65" s="25">
        <v>5.44</v>
      </c>
      <c r="D65" s="25">
        <v>4.9509999999999996</v>
      </c>
      <c r="E65" s="26">
        <v>11</v>
      </c>
      <c r="F65" s="26">
        <v>54.46</v>
      </c>
      <c r="G65" s="7" t="s">
        <v>15</v>
      </c>
      <c r="H65" s="7" t="s">
        <v>2049</v>
      </c>
    </row>
    <row r="66" spans="1:8" x14ac:dyDescent="0.25">
      <c r="A66" s="7" t="s">
        <v>490</v>
      </c>
      <c r="B66" s="24" t="s">
        <v>2055</v>
      </c>
      <c r="C66" s="25">
        <v>4.18</v>
      </c>
      <c r="D66" s="25">
        <v>4.1710000000000003</v>
      </c>
      <c r="E66" s="26">
        <v>11</v>
      </c>
      <c r="F66" s="26">
        <v>45.88</v>
      </c>
      <c r="G66" s="7" t="s">
        <v>15</v>
      </c>
      <c r="H66" s="7" t="s">
        <v>2049</v>
      </c>
    </row>
    <row r="67" spans="1:8" x14ac:dyDescent="0.25">
      <c r="A67" s="7" t="s">
        <v>490</v>
      </c>
      <c r="B67" s="24" t="s">
        <v>2021</v>
      </c>
      <c r="C67" s="25">
        <v>7.92</v>
      </c>
      <c r="D67" s="25">
        <v>4.1109999999999998</v>
      </c>
      <c r="E67" s="26">
        <v>11</v>
      </c>
      <c r="F67" s="26">
        <v>45.22</v>
      </c>
      <c r="G67" s="7" t="s">
        <v>15</v>
      </c>
      <c r="H67" s="7" t="s">
        <v>2049</v>
      </c>
    </row>
    <row r="68" spans="1:8" x14ac:dyDescent="0.25">
      <c r="A68" s="7" t="s">
        <v>490</v>
      </c>
      <c r="B68" s="24" t="s">
        <v>2056</v>
      </c>
      <c r="C68" s="25">
        <v>8.7799999999999994</v>
      </c>
      <c r="D68" s="25">
        <v>3.96</v>
      </c>
      <c r="E68" s="26">
        <v>11</v>
      </c>
      <c r="F68" s="26">
        <v>43.56</v>
      </c>
      <c r="G68" s="7" t="s">
        <v>15</v>
      </c>
      <c r="H68" s="7" t="s">
        <v>2049</v>
      </c>
    </row>
    <row r="69" spans="1:8" x14ac:dyDescent="0.25">
      <c r="A69" s="7" t="s">
        <v>490</v>
      </c>
      <c r="B69" s="24" t="s">
        <v>2057</v>
      </c>
      <c r="C69" s="25">
        <v>4.21</v>
      </c>
      <c r="D69" s="25">
        <v>3.9</v>
      </c>
      <c r="E69" s="26">
        <v>11</v>
      </c>
      <c r="F69" s="26">
        <v>42.91</v>
      </c>
      <c r="G69" s="7" t="s">
        <v>15</v>
      </c>
      <c r="H69" s="7" t="s">
        <v>2049</v>
      </c>
    </row>
    <row r="70" spans="1:8" x14ac:dyDescent="0.25">
      <c r="A70" s="7" t="s">
        <v>490</v>
      </c>
      <c r="B70" s="24" t="s">
        <v>2058</v>
      </c>
      <c r="C70" s="25">
        <v>3.36</v>
      </c>
      <c r="D70" s="25">
        <v>3.282</v>
      </c>
      <c r="E70" s="26">
        <v>11</v>
      </c>
      <c r="F70" s="26">
        <v>36.1</v>
      </c>
      <c r="G70" s="7" t="s">
        <v>15</v>
      </c>
      <c r="H70" s="7" t="s">
        <v>2049</v>
      </c>
    </row>
    <row r="71" spans="1:8" x14ac:dyDescent="0.25">
      <c r="A71" s="7" t="s">
        <v>490</v>
      </c>
      <c r="B71" s="24" t="s">
        <v>2059</v>
      </c>
      <c r="C71" s="25">
        <v>4.66</v>
      </c>
      <c r="D71" s="25">
        <v>3.2360000000000002</v>
      </c>
      <c r="E71" s="26">
        <v>11</v>
      </c>
      <c r="F71" s="26">
        <v>35.590000000000003</v>
      </c>
      <c r="G71" s="7" t="s">
        <v>15</v>
      </c>
      <c r="H71" s="7" t="s">
        <v>2049</v>
      </c>
    </row>
    <row r="72" spans="1:8" x14ac:dyDescent="0.25">
      <c r="A72" s="7" t="s">
        <v>490</v>
      </c>
      <c r="B72" s="24" t="s">
        <v>2060</v>
      </c>
      <c r="C72" s="25">
        <v>3.83</v>
      </c>
      <c r="D72" s="25">
        <v>3.21</v>
      </c>
      <c r="E72" s="26">
        <v>11</v>
      </c>
      <c r="F72" s="26">
        <v>35.31</v>
      </c>
      <c r="G72" s="7" t="s">
        <v>15</v>
      </c>
      <c r="H72" s="7" t="s">
        <v>2049</v>
      </c>
    </row>
    <row r="73" spans="1:8" x14ac:dyDescent="0.25">
      <c r="A73" s="7" t="s">
        <v>490</v>
      </c>
      <c r="B73" s="24" t="s">
        <v>2061</v>
      </c>
      <c r="C73" s="25">
        <v>3.06</v>
      </c>
      <c r="D73" s="25">
        <v>3.032</v>
      </c>
      <c r="E73" s="26">
        <v>11</v>
      </c>
      <c r="F73" s="26">
        <v>33.35</v>
      </c>
      <c r="G73" s="7" t="s">
        <v>15</v>
      </c>
      <c r="H73" s="7" t="s">
        <v>2049</v>
      </c>
    </row>
    <row r="74" spans="1:8" x14ac:dyDescent="0.25">
      <c r="A74" s="7" t="s">
        <v>490</v>
      </c>
      <c r="B74" s="24" t="s">
        <v>2062</v>
      </c>
      <c r="C74" s="25">
        <v>3.75</v>
      </c>
      <c r="D74" s="25">
        <v>2.9209999999999998</v>
      </c>
      <c r="E74" s="26">
        <v>11</v>
      </c>
      <c r="F74" s="26">
        <v>32.14</v>
      </c>
      <c r="G74" s="7" t="s">
        <v>15</v>
      </c>
      <c r="H74" s="7" t="s">
        <v>2049</v>
      </c>
    </row>
    <row r="75" spans="1:8" x14ac:dyDescent="0.25">
      <c r="A75" s="7" t="s">
        <v>490</v>
      </c>
      <c r="B75" s="24" t="s">
        <v>2063</v>
      </c>
      <c r="C75" s="25">
        <v>3.51</v>
      </c>
      <c r="D75" s="25">
        <v>2.5910000000000002</v>
      </c>
      <c r="E75" s="26">
        <v>11</v>
      </c>
      <c r="F75" s="26">
        <v>28.5</v>
      </c>
      <c r="G75" s="7" t="s">
        <v>15</v>
      </c>
      <c r="H75" s="7" t="s">
        <v>2049</v>
      </c>
    </row>
    <row r="76" spans="1:8" x14ac:dyDescent="0.25">
      <c r="A76" s="7" t="s">
        <v>490</v>
      </c>
      <c r="B76" s="24" t="s">
        <v>2064</v>
      </c>
      <c r="C76" s="25">
        <v>3.17</v>
      </c>
      <c r="D76" s="25">
        <v>2.5649999999999999</v>
      </c>
      <c r="E76" s="26">
        <v>11</v>
      </c>
      <c r="F76" s="26">
        <v>28.22</v>
      </c>
      <c r="G76" s="7" t="s">
        <v>15</v>
      </c>
      <c r="H76" s="7" t="s">
        <v>2049</v>
      </c>
    </row>
    <row r="77" spans="1:8" x14ac:dyDescent="0.25">
      <c r="A77" s="7" t="s">
        <v>490</v>
      </c>
      <c r="B77" s="24" t="s">
        <v>2022</v>
      </c>
      <c r="C77" s="25">
        <v>26.25</v>
      </c>
      <c r="D77" s="25">
        <v>2.54</v>
      </c>
      <c r="E77" s="26">
        <v>11</v>
      </c>
      <c r="F77" s="26">
        <v>27.95</v>
      </c>
      <c r="G77" s="7" t="s">
        <v>213</v>
      </c>
      <c r="H77" s="7" t="s">
        <v>2049</v>
      </c>
    </row>
    <row r="78" spans="1:8" x14ac:dyDescent="0.25">
      <c r="A78" s="7" t="s">
        <v>490</v>
      </c>
      <c r="B78" s="24" t="s">
        <v>2025</v>
      </c>
      <c r="C78" s="25">
        <v>6.49</v>
      </c>
      <c r="D78" s="25">
        <v>2.34</v>
      </c>
      <c r="E78" s="26">
        <v>11</v>
      </c>
      <c r="F78" s="26">
        <v>25.74</v>
      </c>
      <c r="G78" s="7" t="s">
        <v>15</v>
      </c>
      <c r="H78" s="7" t="s">
        <v>2049</v>
      </c>
    </row>
    <row r="79" spans="1:8" x14ac:dyDescent="0.25">
      <c r="A79" s="7" t="s">
        <v>490</v>
      </c>
      <c r="B79" s="24" t="s">
        <v>2065</v>
      </c>
      <c r="C79" s="25">
        <v>2.2999999999999998</v>
      </c>
      <c r="D79" s="25">
        <v>2.2719999999999998</v>
      </c>
      <c r="E79" s="26">
        <v>11</v>
      </c>
      <c r="F79" s="26">
        <v>24.99</v>
      </c>
      <c r="G79" s="7" t="s">
        <v>15</v>
      </c>
      <c r="H79" s="7" t="s">
        <v>2049</v>
      </c>
    </row>
    <row r="80" spans="1:8" x14ac:dyDescent="0.25">
      <c r="A80" s="7" t="s">
        <v>490</v>
      </c>
      <c r="B80" s="24" t="s">
        <v>2023</v>
      </c>
      <c r="C80" s="25">
        <v>4.75</v>
      </c>
      <c r="D80" s="25">
        <v>2.1960000000000002</v>
      </c>
      <c r="E80" s="26">
        <v>11</v>
      </c>
      <c r="F80" s="26">
        <v>24.15</v>
      </c>
      <c r="G80" s="7" t="s">
        <v>15</v>
      </c>
      <c r="H80" s="7" t="s">
        <v>2049</v>
      </c>
    </row>
    <row r="81" spans="1:8" x14ac:dyDescent="0.25">
      <c r="A81" s="7" t="s">
        <v>490</v>
      </c>
      <c r="B81" s="24" t="s">
        <v>2066</v>
      </c>
      <c r="C81" s="25">
        <v>3.4</v>
      </c>
      <c r="D81" s="25">
        <v>2.1640000000000001</v>
      </c>
      <c r="E81" s="26">
        <v>11</v>
      </c>
      <c r="F81" s="26">
        <v>23.8</v>
      </c>
      <c r="G81" s="7" t="s">
        <v>15</v>
      </c>
      <c r="H81" s="7" t="s">
        <v>2049</v>
      </c>
    </row>
    <row r="82" spans="1:8" x14ac:dyDescent="0.25">
      <c r="A82" s="7" t="s">
        <v>490</v>
      </c>
      <c r="B82" s="24" t="s">
        <v>2067</v>
      </c>
      <c r="C82" s="25">
        <v>2.81</v>
      </c>
      <c r="D82" s="25">
        <v>2.101</v>
      </c>
      <c r="E82" s="26">
        <v>11</v>
      </c>
      <c r="F82" s="26">
        <v>23.11</v>
      </c>
      <c r="G82" s="7" t="s">
        <v>15</v>
      </c>
      <c r="H82" s="7" t="s">
        <v>2049</v>
      </c>
    </row>
    <row r="83" spans="1:8" x14ac:dyDescent="0.25">
      <c r="A83" s="7" t="s">
        <v>490</v>
      </c>
      <c r="B83" s="24" t="s">
        <v>2068</v>
      </c>
      <c r="C83" s="25">
        <v>2.9</v>
      </c>
      <c r="D83" s="25">
        <v>2.089</v>
      </c>
      <c r="E83" s="26">
        <v>11</v>
      </c>
      <c r="F83" s="26">
        <v>22.98</v>
      </c>
      <c r="G83" s="7" t="s">
        <v>15</v>
      </c>
      <c r="H83" s="7" t="s">
        <v>2049</v>
      </c>
    </row>
    <row r="84" spans="1:8" x14ac:dyDescent="0.25">
      <c r="A84" s="7" t="s">
        <v>490</v>
      </c>
      <c r="B84" s="24" t="s">
        <v>2022</v>
      </c>
      <c r="C84" s="25">
        <v>26.25</v>
      </c>
      <c r="D84" s="25">
        <v>1.925</v>
      </c>
      <c r="E84" s="26">
        <v>11</v>
      </c>
      <c r="F84" s="26">
        <v>21.17</v>
      </c>
      <c r="G84" s="7" t="s">
        <v>213</v>
      </c>
      <c r="H84" s="7" t="s">
        <v>2049</v>
      </c>
    </row>
    <row r="85" spans="1:8" x14ac:dyDescent="0.25">
      <c r="A85" s="7" t="s">
        <v>490</v>
      </c>
      <c r="B85" s="24" t="s">
        <v>2069</v>
      </c>
      <c r="C85" s="25">
        <v>8.32</v>
      </c>
      <c r="D85" s="25">
        <v>1.863</v>
      </c>
      <c r="E85" s="26">
        <v>11</v>
      </c>
      <c r="F85" s="26">
        <v>20.49</v>
      </c>
      <c r="G85" s="7" t="s">
        <v>15</v>
      </c>
      <c r="H85" s="7" t="s">
        <v>2049</v>
      </c>
    </row>
    <row r="86" spans="1:8" x14ac:dyDescent="0.25">
      <c r="A86" s="7" t="s">
        <v>490</v>
      </c>
      <c r="B86" s="24" t="s">
        <v>2070</v>
      </c>
      <c r="C86" s="25">
        <v>1.92</v>
      </c>
      <c r="D86" s="25">
        <v>1.6870000000000001</v>
      </c>
      <c r="E86" s="26">
        <v>11</v>
      </c>
      <c r="F86" s="26">
        <v>18.55</v>
      </c>
      <c r="G86" s="7" t="s">
        <v>15</v>
      </c>
      <c r="H86" s="7" t="s">
        <v>2049</v>
      </c>
    </row>
    <row r="87" spans="1:8" x14ac:dyDescent="0.25">
      <c r="A87" s="7" t="s">
        <v>490</v>
      </c>
      <c r="B87" s="24" t="s">
        <v>424</v>
      </c>
      <c r="C87" s="25">
        <v>5.08</v>
      </c>
      <c r="D87" s="25">
        <v>1.61</v>
      </c>
      <c r="E87" s="26">
        <v>11</v>
      </c>
      <c r="F87" s="26">
        <v>17.71</v>
      </c>
      <c r="G87" s="7" t="s">
        <v>15</v>
      </c>
      <c r="H87" s="7" t="s">
        <v>2049</v>
      </c>
    </row>
    <row r="88" spans="1:8" x14ac:dyDescent="0.25">
      <c r="A88" s="7" t="s">
        <v>490</v>
      </c>
      <c r="B88" s="24" t="s">
        <v>2071</v>
      </c>
      <c r="C88" s="25">
        <v>3.57</v>
      </c>
      <c r="D88" s="25">
        <v>1.5129999999999999</v>
      </c>
      <c r="E88" s="26">
        <v>11</v>
      </c>
      <c r="F88" s="26">
        <v>16.64</v>
      </c>
      <c r="G88" s="7" t="s">
        <v>15</v>
      </c>
      <c r="H88" s="7" t="s">
        <v>2049</v>
      </c>
    </row>
    <row r="89" spans="1:8" x14ac:dyDescent="0.25">
      <c r="A89" s="7" t="s">
        <v>490</v>
      </c>
      <c r="B89" s="24" t="s">
        <v>2072</v>
      </c>
      <c r="C89" s="25">
        <v>1.34</v>
      </c>
      <c r="D89" s="25">
        <v>1.339</v>
      </c>
      <c r="E89" s="26">
        <v>11</v>
      </c>
      <c r="F89" s="26">
        <v>14.73</v>
      </c>
      <c r="G89" s="7" t="s">
        <v>15</v>
      </c>
      <c r="H89" s="7" t="s">
        <v>2049</v>
      </c>
    </row>
    <row r="90" spans="1:8" x14ac:dyDescent="0.25">
      <c r="A90" s="7" t="s">
        <v>490</v>
      </c>
      <c r="B90" s="24" t="s">
        <v>595</v>
      </c>
      <c r="C90" s="25">
        <v>1.51</v>
      </c>
      <c r="D90" s="25">
        <v>1.2969999999999999</v>
      </c>
      <c r="E90" s="26">
        <v>11</v>
      </c>
      <c r="F90" s="26">
        <v>14.27</v>
      </c>
      <c r="G90" s="7" t="s">
        <v>15</v>
      </c>
      <c r="H90" s="7" t="s">
        <v>2049</v>
      </c>
    </row>
    <row r="91" spans="1:8" x14ac:dyDescent="0.25">
      <c r="A91" s="7" t="s">
        <v>490</v>
      </c>
      <c r="B91" s="24" t="s">
        <v>2073</v>
      </c>
      <c r="C91" s="25">
        <v>1.3</v>
      </c>
      <c r="D91" s="25">
        <v>1.2569999999999999</v>
      </c>
      <c r="E91" s="26">
        <v>11</v>
      </c>
      <c r="F91" s="26">
        <v>13.82</v>
      </c>
      <c r="G91" s="7" t="s">
        <v>15</v>
      </c>
      <c r="H91" s="7" t="s">
        <v>2049</v>
      </c>
    </row>
    <row r="92" spans="1:8" x14ac:dyDescent="0.25">
      <c r="A92" s="7" t="s">
        <v>490</v>
      </c>
      <c r="B92" s="24" t="s">
        <v>2074</v>
      </c>
      <c r="C92" s="25">
        <v>6.06</v>
      </c>
      <c r="D92" s="25">
        <v>1.24</v>
      </c>
      <c r="E92" s="26">
        <v>11</v>
      </c>
      <c r="F92" s="26">
        <v>13.64</v>
      </c>
      <c r="G92" s="7" t="s">
        <v>15</v>
      </c>
      <c r="H92" s="7" t="s">
        <v>2049</v>
      </c>
    </row>
    <row r="93" spans="1:8" x14ac:dyDescent="0.25">
      <c r="A93" s="7" t="s">
        <v>490</v>
      </c>
      <c r="B93" s="24" t="s">
        <v>2075</v>
      </c>
      <c r="C93" s="25">
        <v>1.19</v>
      </c>
      <c r="D93" s="25">
        <v>1.1859999999999999</v>
      </c>
      <c r="E93" s="26">
        <v>11</v>
      </c>
      <c r="F93" s="26">
        <v>13.04</v>
      </c>
      <c r="G93" s="7" t="s">
        <v>15</v>
      </c>
      <c r="H93" s="7" t="s">
        <v>2049</v>
      </c>
    </row>
    <row r="94" spans="1:8" x14ac:dyDescent="0.25">
      <c r="A94" s="7" t="s">
        <v>490</v>
      </c>
      <c r="B94" s="24" t="s">
        <v>2076</v>
      </c>
      <c r="C94" s="25">
        <v>1.58</v>
      </c>
      <c r="D94" s="25">
        <v>1.143</v>
      </c>
      <c r="E94" s="26">
        <v>11</v>
      </c>
      <c r="F94" s="26">
        <v>12.58</v>
      </c>
      <c r="G94" s="7" t="s">
        <v>213</v>
      </c>
      <c r="H94" s="7" t="s">
        <v>2049</v>
      </c>
    </row>
    <row r="95" spans="1:8" x14ac:dyDescent="0.25">
      <c r="A95" s="7" t="s">
        <v>490</v>
      </c>
      <c r="B95" s="24" t="s">
        <v>2022</v>
      </c>
      <c r="C95" s="25">
        <v>26.25</v>
      </c>
      <c r="D95" s="25">
        <v>1.1419999999999999</v>
      </c>
      <c r="E95" s="26">
        <v>11</v>
      </c>
      <c r="F95" s="26">
        <v>12.56</v>
      </c>
      <c r="G95" s="7" t="s">
        <v>213</v>
      </c>
      <c r="H95" s="7" t="s">
        <v>2049</v>
      </c>
    </row>
    <row r="96" spans="1:8" x14ac:dyDescent="0.25">
      <c r="A96" s="7" t="s">
        <v>490</v>
      </c>
      <c r="B96" s="24" t="s">
        <v>2077</v>
      </c>
      <c r="C96" s="25">
        <v>10.130000000000001</v>
      </c>
      <c r="D96" s="25">
        <v>1.1419999999999999</v>
      </c>
      <c r="E96" s="26">
        <v>11</v>
      </c>
      <c r="F96" s="26">
        <v>12.56</v>
      </c>
      <c r="G96" s="7" t="s">
        <v>15</v>
      </c>
      <c r="H96" s="7" t="s">
        <v>2049</v>
      </c>
    </row>
    <row r="97" spans="1:8" x14ac:dyDescent="0.25">
      <c r="A97" s="7" t="s">
        <v>490</v>
      </c>
      <c r="B97" s="24" t="s">
        <v>2078</v>
      </c>
      <c r="C97" s="25">
        <v>1.1299999999999999</v>
      </c>
      <c r="D97" s="25">
        <v>1.131</v>
      </c>
      <c r="E97" s="26">
        <v>11</v>
      </c>
      <c r="F97" s="26">
        <v>12.44</v>
      </c>
      <c r="G97" s="7" t="s">
        <v>15</v>
      </c>
      <c r="H97" s="7" t="s">
        <v>2049</v>
      </c>
    </row>
    <row r="98" spans="1:8" x14ac:dyDescent="0.25">
      <c r="A98" s="7" t="s">
        <v>490</v>
      </c>
      <c r="B98" s="24" t="s">
        <v>2077</v>
      </c>
      <c r="C98" s="25">
        <v>10.130000000000001</v>
      </c>
      <c r="D98" s="25">
        <v>1.1040000000000001</v>
      </c>
      <c r="E98" s="26">
        <v>11</v>
      </c>
      <c r="F98" s="26">
        <v>12.15</v>
      </c>
      <c r="G98" s="7" t="s">
        <v>15</v>
      </c>
      <c r="H98" s="7" t="s">
        <v>2049</v>
      </c>
    </row>
    <row r="99" spans="1:8" x14ac:dyDescent="0.25">
      <c r="A99" s="7" t="s">
        <v>490</v>
      </c>
      <c r="B99" s="24" t="s">
        <v>2079</v>
      </c>
      <c r="C99" s="25">
        <v>6.5</v>
      </c>
      <c r="D99" s="25">
        <v>1.0760000000000001</v>
      </c>
      <c r="E99" s="26">
        <v>11</v>
      </c>
      <c r="F99" s="26">
        <v>11.84</v>
      </c>
      <c r="G99" s="7" t="s">
        <v>15</v>
      </c>
      <c r="H99" s="7" t="s">
        <v>2049</v>
      </c>
    </row>
    <row r="100" spans="1:8" x14ac:dyDescent="0.25">
      <c r="A100" s="7" t="s">
        <v>490</v>
      </c>
      <c r="B100" s="24" t="s">
        <v>2080</v>
      </c>
      <c r="C100" s="25">
        <v>9.82</v>
      </c>
      <c r="D100" s="25">
        <v>1.0720000000000001</v>
      </c>
      <c r="E100" s="26">
        <v>11</v>
      </c>
      <c r="F100" s="26">
        <v>11.79</v>
      </c>
      <c r="G100" s="7" t="s">
        <v>15</v>
      </c>
      <c r="H100" s="7" t="s">
        <v>2049</v>
      </c>
    </row>
    <row r="101" spans="1:8" x14ac:dyDescent="0.25">
      <c r="A101" s="7" t="s">
        <v>490</v>
      </c>
      <c r="B101" s="24" t="s">
        <v>2081</v>
      </c>
      <c r="C101" s="25">
        <v>1.1200000000000001</v>
      </c>
      <c r="D101" s="25">
        <v>1.0620000000000001</v>
      </c>
      <c r="E101" s="26">
        <v>11</v>
      </c>
      <c r="F101" s="26">
        <v>11.68</v>
      </c>
      <c r="G101" s="7" t="s">
        <v>15</v>
      </c>
      <c r="H101" s="7" t="s">
        <v>2049</v>
      </c>
    </row>
    <row r="102" spans="1:8" x14ac:dyDescent="0.25">
      <c r="A102" s="7" t="s">
        <v>490</v>
      </c>
      <c r="B102" s="24" t="s">
        <v>2082</v>
      </c>
      <c r="C102" s="25">
        <v>1.96</v>
      </c>
      <c r="D102" s="25">
        <v>1.0369999999999999</v>
      </c>
      <c r="E102" s="26">
        <v>11</v>
      </c>
      <c r="F102" s="26">
        <v>11.4</v>
      </c>
      <c r="G102" s="7" t="s">
        <v>15</v>
      </c>
      <c r="H102" s="7" t="s">
        <v>2049</v>
      </c>
    </row>
    <row r="103" spans="1:8" x14ac:dyDescent="0.25">
      <c r="A103" s="7" t="s">
        <v>490</v>
      </c>
      <c r="B103" s="24" t="s">
        <v>2083</v>
      </c>
      <c r="C103" s="25">
        <v>2.25</v>
      </c>
      <c r="D103" s="25">
        <v>1.018</v>
      </c>
      <c r="E103" s="26">
        <v>11</v>
      </c>
      <c r="F103" s="26">
        <v>11.2</v>
      </c>
      <c r="G103" s="7" t="s">
        <v>15</v>
      </c>
      <c r="H103" s="7" t="s">
        <v>2049</v>
      </c>
    </row>
    <row r="104" spans="1:8" x14ac:dyDescent="0.25">
      <c r="A104" s="7" t="s">
        <v>490</v>
      </c>
      <c r="B104" s="24" t="s">
        <v>2084</v>
      </c>
      <c r="C104" s="25">
        <v>3.38</v>
      </c>
      <c r="D104" s="25">
        <v>0.95</v>
      </c>
      <c r="E104" s="26">
        <v>11</v>
      </c>
      <c r="F104" s="26">
        <v>10.45</v>
      </c>
      <c r="G104" s="7" t="s">
        <v>15</v>
      </c>
      <c r="H104" s="7" t="s">
        <v>2049</v>
      </c>
    </row>
    <row r="105" spans="1:8" x14ac:dyDescent="0.25">
      <c r="A105" s="7" t="s">
        <v>490</v>
      </c>
      <c r="B105" s="24" t="s">
        <v>2085</v>
      </c>
      <c r="C105" s="25">
        <v>3.85</v>
      </c>
      <c r="D105" s="25">
        <v>0.94699999999999995</v>
      </c>
      <c r="E105" s="26">
        <v>11</v>
      </c>
      <c r="F105" s="26">
        <v>10.42</v>
      </c>
      <c r="G105" s="7" t="s">
        <v>15</v>
      </c>
      <c r="H105" s="7" t="s">
        <v>2049</v>
      </c>
    </row>
    <row r="106" spans="1:8" x14ac:dyDescent="0.25">
      <c r="A106" s="7" t="s">
        <v>490</v>
      </c>
      <c r="B106" s="24" t="s">
        <v>2086</v>
      </c>
      <c r="C106" s="25">
        <v>1.69</v>
      </c>
      <c r="D106" s="25">
        <v>0.92900000000000005</v>
      </c>
      <c r="E106" s="26">
        <v>11</v>
      </c>
      <c r="F106" s="26">
        <v>10.220000000000001</v>
      </c>
      <c r="G106" s="7" t="s">
        <v>15</v>
      </c>
      <c r="H106" s="7" t="s">
        <v>2049</v>
      </c>
    </row>
    <row r="107" spans="1:8" x14ac:dyDescent="0.25">
      <c r="A107" s="7" t="s">
        <v>490</v>
      </c>
      <c r="B107" s="24" t="s">
        <v>2087</v>
      </c>
      <c r="C107" s="25">
        <v>1.21</v>
      </c>
      <c r="D107" s="25">
        <v>0.91200000000000003</v>
      </c>
      <c r="E107" s="26">
        <v>11</v>
      </c>
      <c r="F107" s="26">
        <v>10.039999999999999</v>
      </c>
      <c r="G107" s="7" t="s">
        <v>15</v>
      </c>
      <c r="H107" s="7" t="s">
        <v>2049</v>
      </c>
    </row>
    <row r="108" spans="1:8" x14ac:dyDescent="0.25">
      <c r="A108" s="7" t="s">
        <v>490</v>
      </c>
      <c r="B108" s="24" t="s">
        <v>2088</v>
      </c>
      <c r="C108" s="25">
        <v>3.15</v>
      </c>
      <c r="D108" s="25">
        <v>0.90600000000000003</v>
      </c>
      <c r="E108" s="26">
        <v>11</v>
      </c>
      <c r="F108" s="26">
        <v>9.9700000000000006</v>
      </c>
      <c r="G108" s="7" t="s">
        <v>15</v>
      </c>
      <c r="H108" s="7" t="s">
        <v>2049</v>
      </c>
    </row>
    <row r="109" spans="1:8" x14ac:dyDescent="0.25">
      <c r="A109" s="7" t="s">
        <v>490</v>
      </c>
      <c r="B109" s="24" t="s">
        <v>2085</v>
      </c>
      <c r="C109" s="25">
        <v>3.85</v>
      </c>
      <c r="D109" s="25">
        <v>0.88700000000000001</v>
      </c>
      <c r="E109" s="26">
        <v>11</v>
      </c>
      <c r="F109" s="26">
        <v>9.75</v>
      </c>
      <c r="G109" s="7" t="s">
        <v>15</v>
      </c>
      <c r="H109" s="7" t="s">
        <v>2049</v>
      </c>
    </row>
    <row r="110" spans="1:8" x14ac:dyDescent="0.25">
      <c r="A110" s="7" t="s">
        <v>490</v>
      </c>
      <c r="B110" s="24" t="s">
        <v>2084</v>
      </c>
      <c r="C110" s="25">
        <v>3.38</v>
      </c>
      <c r="D110" s="25">
        <v>0.86099999999999999</v>
      </c>
      <c r="E110" s="26">
        <v>11</v>
      </c>
      <c r="F110" s="26">
        <v>9.4700000000000006</v>
      </c>
      <c r="G110" s="7" t="s">
        <v>15</v>
      </c>
      <c r="H110" s="7" t="s">
        <v>2049</v>
      </c>
    </row>
    <row r="111" spans="1:8" x14ac:dyDescent="0.25">
      <c r="A111" s="7" t="s">
        <v>490</v>
      </c>
      <c r="B111" s="24" t="s">
        <v>2089</v>
      </c>
      <c r="C111" s="25">
        <v>5.75</v>
      </c>
      <c r="D111" s="25">
        <v>0.85399999999999998</v>
      </c>
      <c r="E111" s="26">
        <v>11</v>
      </c>
      <c r="F111" s="26">
        <v>9.39</v>
      </c>
      <c r="G111" s="7" t="s">
        <v>213</v>
      </c>
      <c r="H111" s="7" t="s">
        <v>2049</v>
      </c>
    </row>
    <row r="112" spans="1:8" x14ac:dyDescent="0.25">
      <c r="A112" s="7" t="s">
        <v>490</v>
      </c>
      <c r="B112" s="24" t="s">
        <v>2090</v>
      </c>
      <c r="C112" s="25">
        <v>0.84</v>
      </c>
      <c r="D112" s="25">
        <v>0.84299999999999997</v>
      </c>
      <c r="E112" s="26">
        <v>11</v>
      </c>
      <c r="F112" s="26">
        <v>9.27</v>
      </c>
      <c r="G112" s="7" t="s">
        <v>15</v>
      </c>
      <c r="H112" s="7" t="s">
        <v>2049</v>
      </c>
    </row>
    <row r="113" spans="1:8" x14ac:dyDescent="0.25">
      <c r="A113" s="7" t="s">
        <v>490</v>
      </c>
      <c r="B113" s="24" t="s">
        <v>2091</v>
      </c>
      <c r="C113" s="25">
        <v>5.76</v>
      </c>
      <c r="D113" s="25">
        <v>0.82099999999999995</v>
      </c>
      <c r="E113" s="26">
        <v>11</v>
      </c>
      <c r="F113" s="26">
        <v>9.0299999999999994</v>
      </c>
      <c r="G113" s="7" t="s">
        <v>15</v>
      </c>
      <c r="H113" s="7" t="s">
        <v>2049</v>
      </c>
    </row>
    <row r="114" spans="1:8" x14ac:dyDescent="0.25">
      <c r="A114" s="7" t="s">
        <v>490</v>
      </c>
      <c r="B114" s="24" t="s">
        <v>2092</v>
      </c>
      <c r="C114" s="25">
        <v>1.22</v>
      </c>
      <c r="D114" s="25">
        <v>0.81799999999999995</v>
      </c>
      <c r="E114" s="26">
        <v>11</v>
      </c>
      <c r="F114" s="26">
        <v>8.99</v>
      </c>
      <c r="G114" s="7" t="s">
        <v>15</v>
      </c>
      <c r="H114" s="7" t="s">
        <v>2049</v>
      </c>
    </row>
    <row r="115" spans="1:8" x14ac:dyDescent="0.25">
      <c r="A115" s="7" t="s">
        <v>490</v>
      </c>
      <c r="B115" s="24" t="s">
        <v>2093</v>
      </c>
      <c r="C115" s="25">
        <v>1.02</v>
      </c>
      <c r="D115" s="25">
        <v>0.78200000000000003</v>
      </c>
      <c r="E115" s="26">
        <v>11</v>
      </c>
      <c r="F115" s="26">
        <v>8.6</v>
      </c>
      <c r="G115" s="7" t="s">
        <v>15</v>
      </c>
      <c r="H115" s="7" t="s">
        <v>2049</v>
      </c>
    </row>
    <row r="116" spans="1:8" x14ac:dyDescent="0.25">
      <c r="A116" s="7" t="s">
        <v>490</v>
      </c>
      <c r="B116" s="24" t="s">
        <v>2094</v>
      </c>
      <c r="C116" s="25">
        <v>1.57</v>
      </c>
      <c r="D116" s="25">
        <v>0.78</v>
      </c>
      <c r="E116" s="26">
        <v>11</v>
      </c>
      <c r="F116" s="26">
        <v>8.58</v>
      </c>
      <c r="G116" s="7" t="s">
        <v>15</v>
      </c>
      <c r="H116" s="7" t="s">
        <v>2049</v>
      </c>
    </row>
    <row r="117" spans="1:8" x14ac:dyDescent="0.25">
      <c r="A117" s="7" t="s">
        <v>490</v>
      </c>
      <c r="B117" s="24" t="s">
        <v>2095</v>
      </c>
      <c r="C117" s="25">
        <v>0.77</v>
      </c>
      <c r="D117" s="25">
        <v>0.76</v>
      </c>
      <c r="E117" s="26">
        <v>11</v>
      </c>
      <c r="F117" s="26">
        <v>8.3699999999999992</v>
      </c>
      <c r="G117" s="7" t="s">
        <v>15</v>
      </c>
      <c r="H117" s="7" t="s">
        <v>2049</v>
      </c>
    </row>
    <row r="118" spans="1:8" x14ac:dyDescent="0.25">
      <c r="A118" s="7" t="s">
        <v>490</v>
      </c>
      <c r="B118" s="24" t="s">
        <v>2096</v>
      </c>
      <c r="C118" s="25">
        <v>0.89</v>
      </c>
      <c r="D118" s="25">
        <v>0.75900000000000001</v>
      </c>
      <c r="E118" s="26">
        <v>11</v>
      </c>
      <c r="F118" s="26">
        <v>8.35</v>
      </c>
      <c r="G118" s="7" t="s">
        <v>15</v>
      </c>
      <c r="H118" s="7" t="s">
        <v>2049</v>
      </c>
    </row>
    <row r="119" spans="1:8" x14ac:dyDescent="0.25">
      <c r="A119" s="7" t="s">
        <v>490</v>
      </c>
      <c r="B119" s="24" t="s">
        <v>2097</v>
      </c>
      <c r="C119" s="25">
        <v>0.74</v>
      </c>
      <c r="D119" s="25">
        <v>0.74</v>
      </c>
      <c r="E119" s="26">
        <v>11</v>
      </c>
      <c r="F119" s="26">
        <v>8.14</v>
      </c>
      <c r="G119" s="7" t="s">
        <v>15</v>
      </c>
      <c r="H119" s="7" t="s">
        <v>2049</v>
      </c>
    </row>
    <row r="120" spans="1:8" x14ac:dyDescent="0.25">
      <c r="A120" s="7" t="s">
        <v>490</v>
      </c>
      <c r="B120" s="24" t="s">
        <v>2098</v>
      </c>
      <c r="C120" s="25">
        <v>0.72</v>
      </c>
      <c r="D120" s="25">
        <v>0.71799999999999997</v>
      </c>
      <c r="E120" s="26">
        <v>11</v>
      </c>
      <c r="F120" s="26">
        <v>7.9</v>
      </c>
      <c r="G120" s="7" t="s">
        <v>15</v>
      </c>
      <c r="H120" s="7" t="s">
        <v>2049</v>
      </c>
    </row>
    <row r="121" spans="1:8" x14ac:dyDescent="0.25">
      <c r="A121" s="7" t="s">
        <v>490</v>
      </c>
      <c r="B121" s="24" t="s">
        <v>2099</v>
      </c>
      <c r="C121" s="25">
        <v>3.17</v>
      </c>
      <c r="D121" s="25">
        <v>0.70799999999999996</v>
      </c>
      <c r="E121" s="26">
        <v>11</v>
      </c>
      <c r="F121" s="26">
        <v>7.79</v>
      </c>
      <c r="G121" s="7" t="s">
        <v>15</v>
      </c>
      <c r="H121" s="7" t="s">
        <v>2049</v>
      </c>
    </row>
    <row r="122" spans="1:8" x14ac:dyDescent="0.25">
      <c r="A122" s="7" t="s">
        <v>490</v>
      </c>
      <c r="B122" s="24" t="s">
        <v>2100</v>
      </c>
      <c r="C122" s="25">
        <v>0.7</v>
      </c>
      <c r="D122" s="25">
        <v>0.69599999999999995</v>
      </c>
      <c r="E122" s="26">
        <v>11</v>
      </c>
      <c r="F122" s="26">
        <v>7.66</v>
      </c>
      <c r="G122" s="7" t="s">
        <v>15</v>
      </c>
      <c r="H122" s="7" t="s">
        <v>2049</v>
      </c>
    </row>
    <row r="123" spans="1:8" x14ac:dyDescent="0.25">
      <c r="A123" s="7" t="s">
        <v>490</v>
      </c>
      <c r="B123" s="24" t="s">
        <v>2101</v>
      </c>
      <c r="C123" s="25">
        <v>0.69</v>
      </c>
      <c r="D123" s="25">
        <v>0.68799999999999994</v>
      </c>
      <c r="E123" s="26">
        <v>11</v>
      </c>
      <c r="F123" s="26">
        <v>7.57</v>
      </c>
      <c r="G123" s="7" t="s">
        <v>15</v>
      </c>
      <c r="H123" s="7" t="s">
        <v>2049</v>
      </c>
    </row>
    <row r="124" spans="1:8" x14ac:dyDescent="0.25">
      <c r="A124" s="7" t="s">
        <v>490</v>
      </c>
      <c r="B124" s="24" t="s">
        <v>2102</v>
      </c>
      <c r="C124" s="25">
        <v>0.67</v>
      </c>
      <c r="D124" s="25">
        <v>0.67</v>
      </c>
      <c r="E124" s="26">
        <v>11</v>
      </c>
      <c r="F124" s="26">
        <v>7.37</v>
      </c>
      <c r="G124" s="7" t="s">
        <v>15</v>
      </c>
      <c r="H124" s="7" t="s">
        <v>2049</v>
      </c>
    </row>
    <row r="125" spans="1:8" x14ac:dyDescent="0.25">
      <c r="A125" s="7" t="s">
        <v>490</v>
      </c>
      <c r="B125" s="24" t="s">
        <v>2103</v>
      </c>
      <c r="C125" s="25">
        <v>0.67</v>
      </c>
      <c r="D125" s="25">
        <v>0.63700000000000001</v>
      </c>
      <c r="E125" s="26">
        <v>11</v>
      </c>
      <c r="F125" s="26">
        <v>7.01</v>
      </c>
      <c r="G125" s="7" t="s">
        <v>15</v>
      </c>
      <c r="H125" s="7" t="s">
        <v>2049</v>
      </c>
    </row>
    <row r="126" spans="1:8" x14ac:dyDescent="0.25">
      <c r="A126" s="7" t="s">
        <v>490</v>
      </c>
      <c r="B126" s="24" t="s">
        <v>2104</v>
      </c>
      <c r="C126" s="25">
        <v>0.66</v>
      </c>
      <c r="D126" s="25">
        <v>0.63500000000000001</v>
      </c>
      <c r="E126" s="26">
        <v>11</v>
      </c>
      <c r="F126" s="26">
        <v>6.98</v>
      </c>
      <c r="G126" s="7" t="s">
        <v>15</v>
      </c>
      <c r="H126" s="7" t="s">
        <v>2049</v>
      </c>
    </row>
    <row r="127" spans="1:8" x14ac:dyDescent="0.25">
      <c r="A127" s="7" t="s">
        <v>490</v>
      </c>
      <c r="B127" s="24" t="s">
        <v>2045</v>
      </c>
      <c r="C127" s="25">
        <v>7.33</v>
      </c>
      <c r="D127" s="25">
        <v>0.624</v>
      </c>
      <c r="E127" s="26">
        <v>11</v>
      </c>
      <c r="F127" s="26">
        <v>6.87</v>
      </c>
      <c r="G127" s="7" t="s">
        <v>15</v>
      </c>
      <c r="H127" s="7" t="s">
        <v>2049</v>
      </c>
    </row>
    <row r="128" spans="1:8" x14ac:dyDescent="0.25">
      <c r="A128" s="7" t="s">
        <v>490</v>
      </c>
      <c r="B128" s="24" t="s">
        <v>2105</v>
      </c>
      <c r="C128" s="25">
        <v>0.67</v>
      </c>
      <c r="D128" s="25">
        <v>0.58699999999999997</v>
      </c>
      <c r="E128" s="26">
        <v>11</v>
      </c>
      <c r="F128" s="26">
        <v>6.46</v>
      </c>
      <c r="G128" s="7" t="s">
        <v>15</v>
      </c>
      <c r="H128" s="7" t="s">
        <v>2049</v>
      </c>
    </row>
    <row r="129" spans="1:8" x14ac:dyDescent="0.25">
      <c r="A129" s="7" t="s">
        <v>490</v>
      </c>
      <c r="B129" s="24" t="s">
        <v>2079</v>
      </c>
      <c r="C129" s="25">
        <v>6.5</v>
      </c>
      <c r="D129" s="25">
        <v>0.58399999999999996</v>
      </c>
      <c r="E129" s="26">
        <v>11</v>
      </c>
      <c r="F129" s="26">
        <v>6.42</v>
      </c>
      <c r="G129" s="7" t="s">
        <v>15</v>
      </c>
      <c r="H129" s="7" t="s">
        <v>2049</v>
      </c>
    </row>
    <row r="130" spans="1:8" x14ac:dyDescent="0.25">
      <c r="A130" s="7" t="s">
        <v>490</v>
      </c>
      <c r="B130" s="24" t="s">
        <v>2106</v>
      </c>
      <c r="C130" s="25">
        <v>0.95</v>
      </c>
      <c r="D130" s="25">
        <v>0.56599999999999995</v>
      </c>
      <c r="E130" s="26">
        <v>11</v>
      </c>
      <c r="F130" s="26">
        <v>6.22</v>
      </c>
      <c r="G130" s="7" t="s">
        <v>15</v>
      </c>
      <c r="H130" s="7" t="s">
        <v>2049</v>
      </c>
    </row>
    <row r="131" spans="1:8" x14ac:dyDescent="0.25">
      <c r="A131" s="7" t="s">
        <v>490</v>
      </c>
      <c r="B131" s="24" t="s">
        <v>2077</v>
      </c>
      <c r="C131" s="25">
        <v>10.130000000000001</v>
      </c>
      <c r="D131" s="25">
        <v>0.55600000000000005</v>
      </c>
      <c r="E131" s="26">
        <v>11</v>
      </c>
      <c r="F131" s="26">
        <v>6.11</v>
      </c>
      <c r="G131" s="7" t="s">
        <v>15</v>
      </c>
      <c r="H131" s="7" t="s">
        <v>2049</v>
      </c>
    </row>
    <row r="132" spans="1:8" x14ac:dyDescent="0.25">
      <c r="A132" s="7" t="s">
        <v>490</v>
      </c>
      <c r="B132" s="24" t="s">
        <v>2107</v>
      </c>
      <c r="C132" s="25">
        <v>1.24</v>
      </c>
      <c r="D132" s="25">
        <v>0.52800000000000002</v>
      </c>
      <c r="E132" s="26">
        <v>11</v>
      </c>
      <c r="F132" s="26">
        <v>5.81</v>
      </c>
      <c r="G132" s="7" t="s">
        <v>15</v>
      </c>
      <c r="H132" s="7" t="s">
        <v>2049</v>
      </c>
    </row>
    <row r="133" spans="1:8" x14ac:dyDescent="0.25">
      <c r="A133" s="7" t="s">
        <v>490</v>
      </c>
      <c r="B133" s="24" t="s">
        <v>2108</v>
      </c>
      <c r="C133" s="25">
        <v>3.5</v>
      </c>
      <c r="D133" s="25">
        <v>0.52</v>
      </c>
      <c r="E133" s="26">
        <v>11</v>
      </c>
      <c r="F133" s="26">
        <v>5.72</v>
      </c>
      <c r="G133" s="7" t="s">
        <v>15</v>
      </c>
      <c r="H133" s="7" t="s">
        <v>2049</v>
      </c>
    </row>
    <row r="134" spans="1:8" x14ac:dyDescent="0.25">
      <c r="A134" s="7" t="s">
        <v>490</v>
      </c>
      <c r="B134" s="24" t="s">
        <v>2094</v>
      </c>
      <c r="C134" s="25">
        <v>1.57</v>
      </c>
      <c r="D134" s="25">
        <v>0.495</v>
      </c>
      <c r="E134" s="26">
        <v>11</v>
      </c>
      <c r="F134" s="26">
        <v>5.44</v>
      </c>
      <c r="G134" s="7" t="s">
        <v>15</v>
      </c>
      <c r="H134" s="7" t="s">
        <v>2049</v>
      </c>
    </row>
    <row r="135" spans="1:8" x14ac:dyDescent="0.25">
      <c r="A135" s="7" t="s">
        <v>490</v>
      </c>
      <c r="B135" s="24" t="s">
        <v>2109</v>
      </c>
      <c r="C135" s="25">
        <v>0.54</v>
      </c>
      <c r="D135" s="25">
        <v>0.49299999999999999</v>
      </c>
      <c r="E135" s="26">
        <v>11</v>
      </c>
      <c r="F135" s="26">
        <v>5.42</v>
      </c>
      <c r="G135" s="7" t="s">
        <v>15</v>
      </c>
      <c r="H135" s="7" t="s">
        <v>2049</v>
      </c>
    </row>
    <row r="136" spans="1:8" x14ac:dyDescent="0.25">
      <c r="A136" s="7" t="s">
        <v>490</v>
      </c>
      <c r="B136" s="24" t="s">
        <v>2034</v>
      </c>
      <c r="C136" s="25">
        <v>5.99</v>
      </c>
      <c r="D136" s="25">
        <v>0.46600000000000003</v>
      </c>
      <c r="E136" s="26">
        <v>11</v>
      </c>
      <c r="F136" s="26">
        <v>5.12</v>
      </c>
      <c r="G136" s="7" t="s">
        <v>15</v>
      </c>
      <c r="H136" s="7" t="s">
        <v>2049</v>
      </c>
    </row>
    <row r="137" spans="1:8" x14ac:dyDescent="0.25">
      <c r="A137" s="7" t="s">
        <v>490</v>
      </c>
      <c r="B137" s="24" t="s">
        <v>2110</v>
      </c>
      <c r="C137" s="25">
        <v>0.5</v>
      </c>
      <c r="D137" s="25">
        <v>0.46100000000000002</v>
      </c>
      <c r="E137" s="26">
        <v>11</v>
      </c>
      <c r="F137" s="26">
        <v>5.07</v>
      </c>
      <c r="G137" s="7" t="s">
        <v>15</v>
      </c>
      <c r="H137" s="7" t="s">
        <v>2049</v>
      </c>
    </row>
    <row r="138" spans="1:8" x14ac:dyDescent="0.25">
      <c r="A138" s="7" t="s">
        <v>490</v>
      </c>
      <c r="B138" s="24" t="s">
        <v>2111</v>
      </c>
      <c r="C138" s="25">
        <v>1.05</v>
      </c>
      <c r="D138" s="25">
        <v>0.44400000000000001</v>
      </c>
      <c r="E138" s="26">
        <v>11</v>
      </c>
      <c r="F138" s="26">
        <v>4.88</v>
      </c>
      <c r="G138" s="7" t="s">
        <v>15</v>
      </c>
      <c r="H138" s="7" t="s">
        <v>2049</v>
      </c>
    </row>
    <row r="139" spans="1:8" x14ac:dyDescent="0.25">
      <c r="A139" s="7" t="s">
        <v>490</v>
      </c>
      <c r="B139" s="24" t="s">
        <v>2079</v>
      </c>
      <c r="C139" s="25">
        <v>6.5</v>
      </c>
      <c r="D139" s="25">
        <v>0.41599999999999998</v>
      </c>
      <c r="E139" s="26">
        <v>11</v>
      </c>
      <c r="F139" s="26">
        <v>4.57</v>
      </c>
      <c r="G139" s="7" t="s">
        <v>15</v>
      </c>
      <c r="H139" s="7" t="s">
        <v>2049</v>
      </c>
    </row>
    <row r="140" spans="1:8" x14ac:dyDescent="0.25">
      <c r="A140" s="7" t="s">
        <v>490</v>
      </c>
      <c r="B140" s="24" t="s">
        <v>2112</v>
      </c>
      <c r="C140" s="25">
        <v>3.33</v>
      </c>
      <c r="D140" s="25">
        <v>0.41399999999999998</v>
      </c>
      <c r="E140" s="26">
        <v>11</v>
      </c>
      <c r="F140" s="26">
        <v>4.55</v>
      </c>
      <c r="G140" s="7" t="s">
        <v>15</v>
      </c>
      <c r="H140" s="7" t="s">
        <v>2049</v>
      </c>
    </row>
    <row r="141" spans="1:8" x14ac:dyDescent="0.25">
      <c r="A141" s="7" t="s">
        <v>490</v>
      </c>
      <c r="B141" s="24" t="s">
        <v>132</v>
      </c>
      <c r="C141" s="25">
        <v>2.94</v>
      </c>
      <c r="D141" s="25">
        <v>0.40200000000000002</v>
      </c>
      <c r="E141" s="26">
        <v>11</v>
      </c>
      <c r="F141" s="26">
        <v>4.42</v>
      </c>
      <c r="G141" s="7" t="s">
        <v>15</v>
      </c>
      <c r="H141" s="7" t="s">
        <v>2049</v>
      </c>
    </row>
    <row r="142" spans="1:8" x14ac:dyDescent="0.25">
      <c r="A142" s="7" t="s">
        <v>490</v>
      </c>
      <c r="B142" s="24" t="s">
        <v>2034</v>
      </c>
      <c r="C142" s="25">
        <v>5.99</v>
      </c>
      <c r="D142" s="25">
        <v>0.39900000000000002</v>
      </c>
      <c r="E142" s="26">
        <v>11</v>
      </c>
      <c r="F142" s="26">
        <v>4.3899999999999997</v>
      </c>
      <c r="G142" s="7" t="s">
        <v>15</v>
      </c>
      <c r="H142" s="7" t="s">
        <v>2049</v>
      </c>
    </row>
    <row r="143" spans="1:8" x14ac:dyDescent="0.25">
      <c r="A143" s="7" t="s">
        <v>490</v>
      </c>
      <c r="B143" s="24" t="s">
        <v>2113</v>
      </c>
      <c r="C143" s="25">
        <v>0.43</v>
      </c>
      <c r="D143" s="25">
        <v>0.38400000000000001</v>
      </c>
      <c r="E143" s="26">
        <v>11</v>
      </c>
      <c r="F143" s="26">
        <v>4.22</v>
      </c>
      <c r="G143" s="7" t="s">
        <v>15</v>
      </c>
      <c r="H143" s="7" t="s">
        <v>2049</v>
      </c>
    </row>
    <row r="144" spans="1:8" x14ac:dyDescent="0.25">
      <c r="A144" s="7" t="s">
        <v>490</v>
      </c>
      <c r="B144" s="24" t="s">
        <v>2114</v>
      </c>
      <c r="C144" s="25">
        <v>0.37</v>
      </c>
      <c r="D144" s="25">
        <v>0.36599999999999999</v>
      </c>
      <c r="E144" s="26">
        <v>11</v>
      </c>
      <c r="F144" s="26">
        <v>4.03</v>
      </c>
      <c r="G144" s="7" t="s">
        <v>15</v>
      </c>
      <c r="H144" s="7" t="s">
        <v>2049</v>
      </c>
    </row>
    <row r="145" spans="1:8" x14ac:dyDescent="0.25">
      <c r="A145" s="7" t="s">
        <v>490</v>
      </c>
      <c r="B145" s="24" t="s">
        <v>2115</v>
      </c>
      <c r="C145" s="25">
        <v>0.41</v>
      </c>
      <c r="D145" s="25">
        <v>0.36399999999999999</v>
      </c>
      <c r="E145" s="26">
        <v>11</v>
      </c>
      <c r="F145" s="26">
        <v>4.01</v>
      </c>
      <c r="G145" s="7" t="s">
        <v>15</v>
      </c>
      <c r="H145" s="7" t="s">
        <v>2049</v>
      </c>
    </row>
    <row r="146" spans="1:8" x14ac:dyDescent="0.25">
      <c r="A146" s="7" t="s">
        <v>490</v>
      </c>
      <c r="B146" s="24" t="s">
        <v>2014</v>
      </c>
      <c r="C146" s="25">
        <v>6.37</v>
      </c>
      <c r="D146" s="25">
        <v>0.36299999999999999</v>
      </c>
      <c r="E146" s="26">
        <v>11</v>
      </c>
      <c r="F146" s="26">
        <v>3.99</v>
      </c>
      <c r="G146" s="7" t="s">
        <v>15</v>
      </c>
      <c r="H146" s="7" t="s">
        <v>2049</v>
      </c>
    </row>
    <row r="147" spans="1:8" x14ac:dyDescent="0.25">
      <c r="A147" s="7" t="s">
        <v>490</v>
      </c>
      <c r="B147" s="24" t="s">
        <v>460</v>
      </c>
      <c r="C147" s="25">
        <v>2.35</v>
      </c>
      <c r="D147" s="25">
        <v>0.33100000000000002</v>
      </c>
      <c r="E147" s="26">
        <v>11</v>
      </c>
      <c r="F147" s="26">
        <v>3.65</v>
      </c>
      <c r="G147" s="7" t="s">
        <v>15</v>
      </c>
      <c r="H147" s="7" t="s">
        <v>2049</v>
      </c>
    </row>
    <row r="148" spans="1:8" x14ac:dyDescent="0.25">
      <c r="A148" s="7" t="s">
        <v>490</v>
      </c>
      <c r="B148" s="24" t="s">
        <v>2041</v>
      </c>
      <c r="C148" s="25">
        <v>1.3</v>
      </c>
      <c r="D148" s="25">
        <v>0.32500000000000001</v>
      </c>
      <c r="E148" s="26">
        <v>11</v>
      </c>
      <c r="F148" s="26">
        <v>3.57</v>
      </c>
      <c r="G148" s="7" t="s">
        <v>213</v>
      </c>
      <c r="H148" s="7" t="s">
        <v>2049</v>
      </c>
    </row>
    <row r="149" spans="1:8" x14ac:dyDescent="0.25">
      <c r="A149" s="7" t="s">
        <v>490</v>
      </c>
      <c r="B149" s="24" t="s">
        <v>2116</v>
      </c>
      <c r="C149" s="25">
        <v>0.35</v>
      </c>
      <c r="D149" s="25">
        <v>0.28599999999999998</v>
      </c>
      <c r="E149" s="26">
        <v>11</v>
      </c>
      <c r="F149" s="26">
        <v>3.15</v>
      </c>
      <c r="G149" s="7" t="s">
        <v>15</v>
      </c>
      <c r="H149" s="7" t="s">
        <v>2049</v>
      </c>
    </row>
    <row r="150" spans="1:8" x14ac:dyDescent="0.25">
      <c r="A150" s="7" t="s">
        <v>490</v>
      </c>
      <c r="B150" s="24" t="s">
        <v>2117</v>
      </c>
      <c r="C150" s="25">
        <v>0.28999999999999998</v>
      </c>
      <c r="D150" s="25">
        <v>0.26300000000000001</v>
      </c>
      <c r="E150" s="26">
        <v>11</v>
      </c>
      <c r="F150" s="26">
        <v>2.89</v>
      </c>
      <c r="G150" s="7" t="s">
        <v>15</v>
      </c>
      <c r="H150" s="7" t="s">
        <v>2049</v>
      </c>
    </row>
    <row r="151" spans="1:8" x14ac:dyDescent="0.25">
      <c r="A151" s="7" t="s">
        <v>490</v>
      </c>
      <c r="B151" s="24" t="s">
        <v>2042</v>
      </c>
      <c r="C151" s="25">
        <v>6.63</v>
      </c>
      <c r="D151" s="25">
        <v>0.24199999999999999</v>
      </c>
      <c r="E151" s="26">
        <v>11</v>
      </c>
      <c r="F151" s="26">
        <v>2.66</v>
      </c>
      <c r="G151" s="7" t="s">
        <v>15</v>
      </c>
      <c r="H151" s="7" t="s">
        <v>2049</v>
      </c>
    </row>
    <row r="152" spans="1:8" x14ac:dyDescent="0.25">
      <c r="A152" s="7" t="s">
        <v>490</v>
      </c>
      <c r="B152" s="24" t="s">
        <v>2118</v>
      </c>
      <c r="C152" s="25">
        <v>0.91</v>
      </c>
      <c r="D152" s="25">
        <v>0.23</v>
      </c>
      <c r="E152" s="26">
        <v>11</v>
      </c>
      <c r="F152" s="26">
        <v>2.5299999999999998</v>
      </c>
      <c r="G152" s="7" t="s">
        <v>15</v>
      </c>
      <c r="H152" s="7" t="s">
        <v>2049</v>
      </c>
    </row>
    <row r="153" spans="1:8" x14ac:dyDescent="0.25">
      <c r="A153" s="7" t="s">
        <v>490</v>
      </c>
      <c r="B153" s="24" t="s">
        <v>2015</v>
      </c>
      <c r="C153" s="25">
        <v>2.76</v>
      </c>
      <c r="D153" s="25">
        <v>0.22800000000000001</v>
      </c>
      <c r="E153" s="26">
        <v>11</v>
      </c>
      <c r="F153" s="26">
        <v>2.5099999999999998</v>
      </c>
      <c r="G153" s="7" t="s">
        <v>15</v>
      </c>
      <c r="H153" s="7" t="s">
        <v>2049</v>
      </c>
    </row>
    <row r="154" spans="1:8" x14ac:dyDescent="0.25">
      <c r="A154" s="7" t="s">
        <v>490</v>
      </c>
      <c r="B154" s="24" t="s">
        <v>2119</v>
      </c>
      <c r="C154" s="25">
        <v>0.25</v>
      </c>
      <c r="D154" s="25">
        <v>0.21199999999999999</v>
      </c>
      <c r="E154" s="26">
        <v>11</v>
      </c>
      <c r="F154" s="26">
        <v>2.33</v>
      </c>
      <c r="G154" s="7" t="s">
        <v>15</v>
      </c>
      <c r="H154" s="7" t="s">
        <v>2049</v>
      </c>
    </row>
    <row r="155" spans="1:8" x14ac:dyDescent="0.25">
      <c r="A155" s="7" t="s">
        <v>490</v>
      </c>
      <c r="B155" s="24" t="s">
        <v>2120</v>
      </c>
      <c r="C155" s="25">
        <v>6.55</v>
      </c>
      <c r="D155" s="25">
        <v>0.20699999999999999</v>
      </c>
      <c r="E155" s="26">
        <v>11</v>
      </c>
      <c r="F155" s="26">
        <v>2.2799999999999998</v>
      </c>
      <c r="G155" s="7" t="s">
        <v>213</v>
      </c>
      <c r="H155" s="7" t="s">
        <v>2049</v>
      </c>
    </row>
    <row r="156" spans="1:8" x14ac:dyDescent="0.25">
      <c r="A156" s="7" t="s">
        <v>490</v>
      </c>
      <c r="B156" s="24" t="s">
        <v>2054</v>
      </c>
      <c r="C156" s="25">
        <v>5.44</v>
      </c>
      <c r="D156" s="25">
        <v>0.19600000000000001</v>
      </c>
      <c r="E156" s="26">
        <v>11</v>
      </c>
      <c r="F156" s="26">
        <v>2.15</v>
      </c>
      <c r="G156" s="7" t="s">
        <v>15</v>
      </c>
      <c r="H156" s="7" t="s">
        <v>2049</v>
      </c>
    </row>
    <row r="157" spans="1:8" x14ac:dyDescent="0.25">
      <c r="A157" s="7" t="s">
        <v>490</v>
      </c>
      <c r="B157" s="24" t="s">
        <v>2121</v>
      </c>
      <c r="C157" s="25">
        <v>6.39</v>
      </c>
      <c r="D157" s="25">
        <v>0.18099999999999999</v>
      </c>
      <c r="E157" s="26">
        <v>11</v>
      </c>
      <c r="F157" s="26">
        <v>1.99</v>
      </c>
      <c r="G157" s="7" t="s">
        <v>15</v>
      </c>
      <c r="H157" s="7" t="s">
        <v>2049</v>
      </c>
    </row>
    <row r="158" spans="1:8" x14ac:dyDescent="0.25">
      <c r="A158" s="7" t="s">
        <v>490</v>
      </c>
      <c r="B158" s="24" t="s">
        <v>2085</v>
      </c>
      <c r="C158" s="25">
        <v>3.85</v>
      </c>
      <c r="D158" s="25">
        <v>0.17699999999999999</v>
      </c>
      <c r="E158" s="26">
        <v>11</v>
      </c>
      <c r="F158" s="26">
        <v>1.95</v>
      </c>
      <c r="G158" s="7" t="s">
        <v>15</v>
      </c>
      <c r="H158" s="7" t="s">
        <v>2049</v>
      </c>
    </row>
    <row r="159" spans="1:8" x14ac:dyDescent="0.25">
      <c r="A159" s="7" t="s">
        <v>490</v>
      </c>
      <c r="B159" s="24" t="s">
        <v>2122</v>
      </c>
      <c r="C159" s="25">
        <v>0.65</v>
      </c>
      <c r="D159" s="25">
        <v>0.17299999999999999</v>
      </c>
      <c r="E159" s="26">
        <v>11</v>
      </c>
      <c r="F159" s="26">
        <v>1.9</v>
      </c>
      <c r="G159" s="7" t="s">
        <v>15</v>
      </c>
      <c r="H159" s="7" t="s">
        <v>2049</v>
      </c>
    </row>
    <row r="160" spans="1:8" x14ac:dyDescent="0.25">
      <c r="A160" s="7" t="s">
        <v>490</v>
      </c>
      <c r="B160" s="24" t="s">
        <v>2123</v>
      </c>
      <c r="C160" s="25">
        <v>0.56000000000000005</v>
      </c>
      <c r="D160" s="25">
        <v>0.159</v>
      </c>
      <c r="E160" s="26">
        <v>11</v>
      </c>
      <c r="F160" s="26">
        <v>1.75</v>
      </c>
      <c r="G160" s="7" t="s">
        <v>15</v>
      </c>
      <c r="H160" s="7" t="s">
        <v>2049</v>
      </c>
    </row>
    <row r="161" spans="1:8" x14ac:dyDescent="0.25">
      <c r="A161" s="7" t="s">
        <v>490</v>
      </c>
      <c r="B161" s="24" t="s">
        <v>2045</v>
      </c>
      <c r="C161" s="25">
        <v>7.33</v>
      </c>
      <c r="D161" s="25">
        <v>0.151</v>
      </c>
      <c r="E161" s="26">
        <v>11</v>
      </c>
      <c r="F161" s="26">
        <v>1.66</v>
      </c>
      <c r="G161" s="7" t="s">
        <v>15</v>
      </c>
      <c r="H161" s="7" t="s">
        <v>2049</v>
      </c>
    </row>
    <row r="162" spans="1:8" x14ac:dyDescent="0.25">
      <c r="A162" s="7" t="s">
        <v>490</v>
      </c>
      <c r="B162" s="24" t="s">
        <v>2014</v>
      </c>
      <c r="C162" s="25">
        <v>6.37</v>
      </c>
      <c r="D162" s="25">
        <v>0.109</v>
      </c>
      <c r="E162" s="26">
        <v>11</v>
      </c>
      <c r="F162" s="26">
        <v>1.2</v>
      </c>
      <c r="G162" s="7" t="s">
        <v>15</v>
      </c>
      <c r="H162" s="7" t="s">
        <v>2049</v>
      </c>
    </row>
    <row r="163" spans="1:8" x14ac:dyDescent="0.25">
      <c r="A163" s="7" t="s">
        <v>490</v>
      </c>
      <c r="B163" s="24" t="s">
        <v>2099</v>
      </c>
      <c r="C163" s="25">
        <v>3.17</v>
      </c>
      <c r="D163" s="25">
        <v>0.1</v>
      </c>
      <c r="E163" s="26">
        <v>11</v>
      </c>
      <c r="F163" s="26">
        <v>1.1000000000000001</v>
      </c>
      <c r="G163" s="7" t="s">
        <v>15</v>
      </c>
      <c r="H163" s="7" t="s">
        <v>2049</v>
      </c>
    </row>
    <row r="164" spans="1:8" x14ac:dyDescent="0.25">
      <c r="A164" s="7" t="s">
        <v>490</v>
      </c>
      <c r="B164" s="24" t="s">
        <v>460</v>
      </c>
      <c r="C164" s="25">
        <v>2.35</v>
      </c>
      <c r="D164" s="25">
        <v>9.6000000000000002E-2</v>
      </c>
      <c r="E164" s="26">
        <v>11</v>
      </c>
      <c r="F164" s="26">
        <v>1.05</v>
      </c>
      <c r="G164" s="7" t="s">
        <v>15</v>
      </c>
      <c r="H164" s="7" t="s">
        <v>2049</v>
      </c>
    </row>
    <row r="165" spans="1:8" x14ac:dyDescent="0.25">
      <c r="A165" s="7" t="s">
        <v>490</v>
      </c>
      <c r="B165" s="24" t="s">
        <v>2124</v>
      </c>
      <c r="C165" s="25">
        <v>2.37</v>
      </c>
      <c r="D165" s="25">
        <v>8.8999999999999996E-2</v>
      </c>
      <c r="E165" s="26">
        <v>11</v>
      </c>
      <c r="F165" s="26">
        <v>0.98</v>
      </c>
      <c r="G165" s="7" t="s">
        <v>15</v>
      </c>
      <c r="H165" s="7" t="s">
        <v>2049</v>
      </c>
    </row>
    <row r="166" spans="1:8" x14ac:dyDescent="0.25">
      <c r="A166" s="7" t="s">
        <v>490</v>
      </c>
      <c r="B166" s="24" t="s">
        <v>2125</v>
      </c>
      <c r="C166" s="25">
        <v>1.21</v>
      </c>
      <c r="D166" s="25">
        <v>8.2000000000000003E-2</v>
      </c>
      <c r="E166" s="26">
        <v>11</v>
      </c>
      <c r="F166" s="26">
        <v>0.91</v>
      </c>
      <c r="G166" s="7" t="s">
        <v>15</v>
      </c>
      <c r="H166" s="7" t="s">
        <v>2049</v>
      </c>
    </row>
    <row r="167" spans="1:8" x14ac:dyDescent="0.25">
      <c r="A167" s="7" t="s">
        <v>490</v>
      </c>
      <c r="B167" s="24" t="s">
        <v>2045</v>
      </c>
      <c r="C167" s="25">
        <v>7.33</v>
      </c>
      <c r="D167" s="25">
        <v>8.1000000000000003E-2</v>
      </c>
      <c r="E167" s="26">
        <v>11</v>
      </c>
      <c r="F167" s="26">
        <v>0.89</v>
      </c>
      <c r="G167" s="7" t="s">
        <v>15</v>
      </c>
      <c r="H167" s="7" t="s">
        <v>2049</v>
      </c>
    </row>
    <row r="168" spans="1:8" x14ac:dyDescent="0.25">
      <c r="A168" s="7" t="s">
        <v>490</v>
      </c>
      <c r="B168" s="24" t="s">
        <v>2040</v>
      </c>
      <c r="C168" s="25">
        <v>7.33</v>
      </c>
      <c r="D168" s="25">
        <v>0.08</v>
      </c>
      <c r="E168" s="26">
        <v>11</v>
      </c>
      <c r="F168" s="26">
        <v>0.88</v>
      </c>
      <c r="G168" s="7" t="s">
        <v>15</v>
      </c>
      <c r="H168" s="7" t="s">
        <v>2049</v>
      </c>
    </row>
    <row r="169" spans="1:8" x14ac:dyDescent="0.25">
      <c r="A169" s="7" t="s">
        <v>490</v>
      </c>
      <c r="B169" s="24" t="s">
        <v>2043</v>
      </c>
      <c r="C169" s="25">
        <v>4.8499999999999996</v>
      </c>
      <c r="D169" s="25">
        <v>7.9000000000000001E-2</v>
      </c>
      <c r="E169" s="26">
        <v>11</v>
      </c>
      <c r="F169" s="26">
        <v>0.87</v>
      </c>
      <c r="G169" s="7" t="s">
        <v>15</v>
      </c>
      <c r="H169" s="7" t="s">
        <v>2049</v>
      </c>
    </row>
    <row r="170" spans="1:8" x14ac:dyDescent="0.25">
      <c r="A170" s="7" t="s">
        <v>490</v>
      </c>
      <c r="B170" s="24" t="s">
        <v>2126</v>
      </c>
      <c r="C170" s="25">
        <v>0.16</v>
      </c>
      <c r="D170" s="25">
        <v>7.5999999999999998E-2</v>
      </c>
      <c r="E170" s="26">
        <v>11</v>
      </c>
      <c r="F170" s="26">
        <v>0.84</v>
      </c>
      <c r="G170" s="7" t="s">
        <v>15</v>
      </c>
      <c r="H170" s="7" t="s">
        <v>2049</v>
      </c>
    </row>
    <row r="171" spans="1:8" x14ac:dyDescent="0.25">
      <c r="A171" s="7" t="s">
        <v>490</v>
      </c>
      <c r="B171" s="24" t="s">
        <v>2071</v>
      </c>
      <c r="C171" s="25">
        <v>3.57</v>
      </c>
      <c r="D171" s="25">
        <v>7.0999999999999994E-2</v>
      </c>
      <c r="E171" s="26">
        <v>11</v>
      </c>
      <c r="F171" s="26">
        <v>0.78</v>
      </c>
      <c r="G171" s="7" t="s">
        <v>15</v>
      </c>
      <c r="H171" s="7" t="s">
        <v>2049</v>
      </c>
    </row>
    <row r="172" spans="1:8" x14ac:dyDescent="0.25">
      <c r="A172" s="7" t="s">
        <v>490</v>
      </c>
      <c r="B172" s="24" t="s">
        <v>2034</v>
      </c>
      <c r="C172" s="25">
        <v>5.99</v>
      </c>
      <c r="D172" s="25">
        <v>0.06</v>
      </c>
      <c r="E172" s="26">
        <v>11</v>
      </c>
      <c r="F172" s="26">
        <v>0.66</v>
      </c>
      <c r="G172" s="7" t="s">
        <v>15</v>
      </c>
      <c r="H172" s="7" t="s">
        <v>2049</v>
      </c>
    </row>
    <row r="173" spans="1:8" x14ac:dyDescent="0.25">
      <c r="A173" s="7" t="s">
        <v>490</v>
      </c>
      <c r="B173" s="24" t="s">
        <v>2127</v>
      </c>
      <c r="C173" s="25">
        <v>2.54</v>
      </c>
      <c r="D173" s="25">
        <v>5.2999999999999999E-2</v>
      </c>
      <c r="E173" s="26">
        <v>11</v>
      </c>
      <c r="F173" s="26">
        <v>0.57999999999999996</v>
      </c>
      <c r="G173" s="7" t="s">
        <v>15</v>
      </c>
      <c r="H173" s="7" t="s">
        <v>2049</v>
      </c>
    </row>
    <row r="174" spans="1:8" x14ac:dyDescent="0.25">
      <c r="A174" s="7" t="s">
        <v>490</v>
      </c>
      <c r="B174" s="24" t="s">
        <v>2128</v>
      </c>
      <c r="C174" s="25">
        <v>0.17</v>
      </c>
      <c r="D174" s="25">
        <v>4.1000000000000002E-2</v>
      </c>
      <c r="E174" s="26">
        <v>11</v>
      </c>
      <c r="F174" s="26">
        <v>0.45</v>
      </c>
      <c r="G174" s="7" t="s">
        <v>15</v>
      </c>
      <c r="H174" s="7" t="s">
        <v>2049</v>
      </c>
    </row>
    <row r="175" spans="1:8" x14ac:dyDescent="0.25">
      <c r="A175" s="7" t="s">
        <v>490</v>
      </c>
      <c r="B175" s="24" t="s">
        <v>2129</v>
      </c>
      <c r="C175" s="25">
        <v>1.53</v>
      </c>
      <c r="D175" s="25">
        <v>3.6999999999999998E-2</v>
      </c>
      <c r="E175" s="26">
        <v>11</v>
      </c>
      <c r="F175" s="26">
        <v>0.41</v>
      </c>
      <c r="G175" s="7" t="s">
        <v>15</v>
      </c>
      <c r="H175" s="7" t="s">
        <v>2049</v>
      </c>
    </row>
    <row r="176" spans="1:8" x14ac:dyDescent="0.25">
      <c r="A176" s="7" t="s">
        <v>490</v>
      </c>
      <c r="B176" s="24" t="s">
        <v>2040</v>
      </c>
      <c r="C176" s="25">
        <v>7.33</v>
      </c>
      <c r="D176" s="25">
        <v>3.6999999999999998E-2</v>
      </c>
      <c r="E176" s="26">
        <v>11</v>
      </c>
      <c r="F176" s="26">
        <v>0.41</v>
      </c>
      <c r="G176" s="7" t="s">
        <v>15</v>
      </c>
      <c r="H176" s="7" t="s">
        <v>2049</v>
      </c>
    </row>
    <row r="177" spans="1:8" x14ac:dyDescent="0.25">
      <c r="A177" s="7" t="s">
        <v>490</v>
      </c>
      <c r="B177" s="24" t="s">
        <v>2044</v>
      </c>
      <c r="C177" s="25">
        <v>5.92</v>
      </c>
      <c r="D177" s="25">
        <v>3.5999999999999997E-2</v>
      </c>
      <c r="E177" s="26">
        <v>11</v>
      </c>
      <c r="F177" s="26">
        <v>0.4</v>
      </c>
      <c r="G177" s="7" t="s">
        <v>213</v>
      </c>
      <c r="H177" s="7" t="s">
        <v>2049</v>
      </c>
    </row>
    <row r="178" spans="1:8" x14ac:dyDescent="0.25">
      <c r="A178" s="7" t="s">
        <v>490</v>
      </c>
      <c r="B178" s="24" t="s">
        <v>2130</v>
      </c>
      <c r="C178" s="25">
        <v>0.35</v>
      </c>
      <c r="D178" s="25">
        <v>3.5999999999999997E-2</v>
      </c>
      <c r="E178" s="26">
        <v>11</v>
      </c>
      <c r="F178" s="26">
        <v>0.4</v>
      </c>
      <c r="G178" s="7" t="s">
        <v>15</v>
      </c>
      <c r="H178" s="7" t="s">
        <v>2049</v>
      </c>
    </row>
    <row r="179" spans="1:8" x14ac:dyDescent="0.25">
      <c r="A179" s="7" t="s">
        <v>490</v>
      </c>
      <c r="B179" s="24" t="s">
        <v>2131</v>
      </c>
      <c r="C179" s="25">
        <v>6.68</v>
      </c>
      <c r="D179" s="25">
        <v>2.5000000000000001E-2</v>
      </c>
      <c r="E179" s="26">
        <v>11</v>
      </c>
      <c r="F179" s="26">
        <v>0.27</v>
      </c>
      <c r="G179" s="7" t="s">
        <v>15</v>
      </c>
      <c r="H179" s="7" t="s">
        <v>2049</v>
      </c>
    </row>
    <row r="180" spans="1:8" x14ac:dyDescent="0.25">
      <c r="A180" s="7" t="s">
        <v>490</v>
      </c>
      <c r="B180" s="24" t="s">
        <v>2033</v>
      </c>
      <c r="C180" s="25">
        <v>3.94</v>
      </c>
      <c r="D180" s="25">
        <v>0.02</v>
      </c>
      <c r="E180" s="26">
        <v>11</v>
      </c>
      <c r="F180" s="26">
        <v>0.23</v>
      </c>
      <c r="G180" s="7" t="s">
        <v>15</v>
      </c>
      <c r="H180" s="7" t="s">
        <v>2049</v>
      </c>
    </row>
    <row r="181" spans="1:8" x14ac:dyDescent="0.25">
      <c r="A181" s="7" t="s">
        <v>490</v>
      </c>
      <c r="B181" s="24" t="s">
        <v>2130</v>
      </c>
      <c r="C181" s="25">
        <v>0.35</v>
      </c>
      <c r="D181" s="25">
        <v>1.7999999999999999E-2</v>
      </c>
      <c r="E181" s="26">
        <v>11</v>
      </c>
      <c r="F181" s="26">
        <v>0.2</v>
      </c>
      <c r="G181" s="7" t="s">
        <v>15</v>
      </c>
      <c r="H181" s="7" t="s">
        <v>2049</v>
      </c>
    </row>
    <row r="182" spans="1:8" x14ac:dyDescent="0.25">
      <c r="A182" s="7" t="s">
        <v>490</v>
      </c>
      <c r="B182" s="24" t="s">
        <v>2124</v>
      </c>
      <c r="C182" s="25">
        <v>2.37</v>
      </c>
      <c r="D182" s="25">
        <v>1.7000000000000001E-2</v>
      </c>
      <c r="E182" s="26">
        <v>11</v>
      </c>
      <c r="F182" s="26">
        <v>0.19</v>
      </c>
      <c r="G182" s="7" t="s">
        <v>15</v>
      </c>
      <c r="H182" s="7" t="s">
        <v>2049</v>
      </c>
    </row>
    <row r="183" spans="1:8" x14ac:dyDescent="0.25">
      <c r="A183" s="7" t="s">
        <v>490</v>
      </c>
      <c r="B183" s="24" t="s">
        <v>2048</v>
      </c>
      <c r="C183" s="25">
        <v>13.53</v>
      </c>
      <c r="D183" s="25">
        <v>1.2999999999999999E-2</v>
      </c>
      <c r="E183" s="26">
        <v>11</v>
      </c>
      <c r="F183" s="26">
        <v>0.15</v>
      </c>
      <c r="G183" s="7" t="s">
        <v>15</v>
      </c>
      <c r="H183" s="7" t="s">
        <v>2049</v>
      </c>
    </row>
    <row r="184" spans="1:8" x14ac:dyDescent="0.25">
      <c r="A184" s="7" t="s">
        <v>490</v>
      </c>
      <c r="B184" s="24" t="s">
        <v>2048</v>
      </c>
      <c r="C184" s="25">
        <v>13.53</v>
      </c>
      <c r="D184" s="25">
        <v>1.2E-2</v>
      </c>
      <c r="E184" s="26">
        <v>11</v>
      </c>
      <c r="F184" s="26">
        <v>0.13</v>
      </c>
      <c r="G184" s="7" t="s">
        <v>15</v>
      </c>
      <c r="H184" s="7" t="s">
        <v>2049</v>
      </c>
    </row>
    <row r="185" spans="1:8" x14ac:dyDescent="0.25">
      <c r="A185" s="7"/>
      <c r="B185" s="24"/>
      <c r="C185" s="27">
        <f>SUM(C57:C184)</f>
        <v>570.80000000000007</v>
      </c>
      <c r="D185" s="27">
        <f>SUM(D57:D184)</f>
        <v>177.89099999999996</v>
      </c>
      <c r="E185" s="26"/>
      <c r="F185" s="28">
        <f>SUM(F57:F184)</f>
        <v>1956.8000000000015</v>
      </c>
      <c r="G185" s="7"/>
      <c r="H185" s="13" t="s">
        <v>19</v>
      </c>
    </row>
    <row r="186" spans="1:8" x14ac:dyDescent="0.25">
      <c r="A186" s="7" t="s">
        <v>490</v>
      </c>
      <c r="B186" s="24" t="s">
        <v>2069</v>
      </c>
      <c r="C186" s="25">
        <v>8.32</v>
      </c>
      <c r="D186" s="25">
        <v>3.0190000000000001</v>
      </c>
      <c r="E186" s="26">
        <v>11</v>
      </c>
      <c r="F186" s="26">
        <v>33.21</v>
      </c>
      <c r="G186" s="7" t="s">
        <v>15</v>
      </c>
      <c r="H186" s="7" t="s">
        <v>2132</v>
      </c>
    </row>
    <row r="187" spans="1:8" x14ac:dyDescent="0.25">
      <c r="A187" s="7" t="s">
        <v>490</v>
      </c>
      <c r="B187" s="24" t="s">
        <v>2051</v>
      </c>
      <c r="C187" s="25">
        <v>10.63</v>
      </c>
      <c r="D187" s="25">
        <v>2.0129999999999999</v>
      </c>
      <c r="E187" s="26">
        <v>11</v>
      </c>
      <c r="F187" s="26">
        <v>22.14</v>
      </c>
      <c r="G187" s="7" t="s">
        <v>15</v>
      </c>
      <c r="H187" s="7" t="s">
        <v>2132</v>
      </c>
    </row>
    <row r="188" spans="1:8" x14ac:dyDescent="0.25">
      <c r="A188" s="7" t="s">
        <v>490</v>
      </c>
      <c r="B188" s="24" t="s">
        <v>2025</v>
      </c>
      <c r="C188" s="25">
        <v>6.49</v>
      </c>
      <c r="D188" s="25">
        <v>1.6359999999999999</v>
      </c>
      <c r="E188" s="26">
        <v>11</v>
      </c>
      <c r="F188" s="26">
        <v>18</v>
      </c>
      <c r="G188" s="7" t="s">
        <v>15</v>
      </c>
      <c r="H188" s="7" t="s">
        <v>2132</v>
      </c>
    </row>
    <row r="189" spans="1:8" x14ac:dyDescent="0.25">
      <c r="A189" s="7" t="s">
        <v>490</v>
      </c>
      <c r="B189" s="24" t="s">
        <v>2133</v>
      </c>
      <c r="C189" s="25">
        <v>1.46</v>
      </c>
      <c r="D189" s="25">
        <v>1.4530000000000001</v>
      </c>
      <c r="E189" s="26">
        <v>11</v>
      </c>
      <c r="F189" s="26">
        <v>15.98</v>
      </c>
      <c r="G189" s="7" t="s">
        <v>15</v>
      </c>
      <c r="H189" s="7" t="s">
        <v>2132</v>
      </c>
    </row>
    <row r="190" spans="1:8" x14ac:dyDescent="0.25">
      <c r="A190" s="7" t="s">
        <v>490</v>
      </c>
      <c r="B190" s="24" t="s">
        <v>2045</v>
      </c>
      <c r="C190" s="25">
        <v>7.33</v>
      </c>
      <c r="D190" s="25">
        <v>1.3129999999999999</v>
      </c>
      <c r="E190" s="26">
        <v>11</v>
      </c>
      <c r="F190" s="26">
        <v>14.45</v>
      </c>
      <c r="G190" s="7" t="s">
        <v>15</v>
      </c>
      <c r="H190" s="7" t="s">
        <v>2132</v>
      </c>
    </row>
    <row r="191" spans="1:8" x14ac:dyDescent="0.25">
      <c r="A191" s="7" t="s">
        <v>490</v>
      </c>
      <c r="B191" s="24" t="s">
        <v>2112</v>
      </c>
      <c r="C191" s="25">
        <v>3.33</v>
      </c>
      <c r="D191" s="25">
        <v>1.038</v>
      </c>
      <c r="E191" s="26">
        <v>11</v>
      </c>
      <c r="F191" s="26">
        <v>11.42</v>
      </c>
      <c r="G191" s="7" t="s">
        <v>15</v>
      </c>
      <c r="H191" s="7" t="s">
        <v>2132</v>
      </c>
    </row>
    <row r="192" spans="1:8" x14ac:dyDescent="0.25">
      <c r="A192" s="7" t="s">
        <v>490</v>
      </c>
      <c r="B192" s="24" t="s">
        <v>2063</v>
      </c>
      <c r="C192" s="25">
        <v>3.51</v>
      </c>
      <c r="D192" s="25">
        <v>0.92</v>
      </c>
      <c r="E192" s="26">
        <v>11</v>
      </c>
      <c r="F192" s="26">
        <v>10.119999999999999</v>
      </c>
      <c r="G192" s="7" t="s">
        <v>15</v>
      </c>
      <c r="H192" s="7" t="s">
        <v>2132</v>
      </c>
    </row>
    <row r="193" spans="1:8" x14ac:dyDescent="0.25">
      <c r="A193" s="7" t="s">
        <v>490</v>
      </c>
      <c r="B193" s="24" t="s">
        <v>2045</v>
      </c>
      <c r="C193" s="25">
        <v>7.33</v>
      </c>
      <c r="D193" s="25">
        <v>0.83699999999999997</v>
      </c>
      <c r="E193" s="26">
        <v>11</v>
      </c>
      <c r="F193" s="26">
        <v>9.2100000000000009</v>
      </c>
      <c r="G193" s="7" t="s">
        <v>15</v>
      </c>
      <c r="H193" s="7" t="s">
        <v>2132</v>
      </c>
    </row>
    <row r="194" spans="1:8" x14ac:dyDescent="0.25">
      <c r="A194" s="7" t="s">
        <v>490</v>
      </c>
      <c r="B194" s="24" t="s">
        <v>2034</v>
      </c>
      <c r="C194" s="25">
        <v>5.99</v>
      </c>
      <c r="D194" s="25">
        <v>0.76400000000000001</v>
      </c>
      <c r="E194" s="26">
        <v>11</v>
      </c>
      <c r="F194" s="26">
        <v>8.4</v>
      </c>
      <c r="G194" s="7" t="s">
        <v>15</v>
      </c>
      <c r="H194" s="7" t="s">
        <v>2132</v>
      </c>
    </row>
    <row r="195" spans="1:8" x14ac:dyDescent="0.25">
      <c r="A195" s="7" t="s">
        <v>490</v>
      </c>
      <c r="B195" s="24" t="s">
        <v>2056</v>
      </c>
      <c r="C195" s="25">
        <v>8.7799999999999994</v>
      </c>
      <c r="D195" s="25">
        <v>0.754</v>
      </c>
      <c r="E195" s="26">
        <v>11</v>
      </c>
      <c r="F195" s="26">
        <v>8.2899999999999991</v>
      </c>
      <c r="G195" s="7" t="s">
        <v>15</v>
      </c>
      <c r="H195" s="7" t="s">
        <v>2132</v>
      </c>
    </row>
    <row r="196" spans="1:8" x14ac:dyDescent="0.25">
      <c r="A196" s="7" t="s">
        <v>490</v>
      </c>
      <c r="B196" s="24" t="s">
        <v>2134</v>
      </c>
      <c r="C196" s="25">
        <v>0.77</v>
      </c>
      <c r="D196" s="25">
        <v>0.72299999999999998</v>
      </c>
      <c r="E196" s="26">
        <v>11</v>
      </c>
      <c r="F196" s="26">
        <v>7.95</v>
      </c>
      <c r="G196" s="7" t="s">
        <v>15</v>
      </c>
      <c r="H196" s="7" t="s">
        <v>2132</v>
      </c>
    </row>
    <row r="197" spans="1:8" x14ac:dyDescent="0.25">
      <c r="A197" s="7" t="s">
        <v>490</v>
      </c>
      <c r="B197" s="24" t="s">
        <v>2135</v>
      </c>
      <c r="C197" s="25">
        <v>0.67</v>
      </c>
      <c r="D197" s="25">
        <v>0.63700000000000001</v>
      </c>
      <c r="E197" s="26">
        <v>11</v>
      </c>
      <c r="F197" s="26">
        <v>7</v>
      </c>
      <c r="G197" s="7" t="s">
        <v>15</v>
      </c>
      <c r="H197" s="7" t="s">
        <v>2132</v>
      </c>
    </row>
    <row r="198" spans="1:8" x14ac:dyDescent="0.25">
      <c r="A198" s="7" t="s">
        <v>490</v>
      </c>
      <c r="B198" s="24" t="s">
        <v>2064</v>
      </c>
      <c r="C198" s="25">
        <v>3.17</v>
      </c>
      <c r="D198" s="25">
        <v>0.60599999999999998</v>
      </c>
      <c r="E198" s="26">
        <v>11</v>
      </c>
      <c r="F198" s="26">
        <v>6.66</v>
      </c>
      <c r="G198" s="7" t="s">
        <v>15</v>
      </c>
      <c r="H198" s="7" t="s">
        <v>2132</v>
      </c>
    </row>
    <row r="199" spans="1:8" x14ac:dyDescent="0.25">
      <c r="A199" s="7" t="s">
        <v>490</v>
      </c>
      <c r="B199" s="24" t="s">
        <v>2136</v>
      </c>
      <c r="C199" s="25">
        <v>0.52</v>
      </c>
      <c r="D199" s="25">
        <v>0.51700000000000002</v>
      </c>
      <c r="E199" s="26">
        <v>11</v>
      </c>
      <c r="F199" s="26">
        <v>5.69</v>
      </c>
      <c r="G199" s="7" t="s">
        <v>15</v>
      </c>
      <c r="H199" s="7" t="s">
        <v>2132</v>
      </c>
    </row>
    <row r="200" spans="1:8" x14ac:dyDescent="0.25">
      <c r="A200" s="7" t="s">
        <v>490</v>
      </c>
      <c r="B200" s="24" t="s">
        <v>2137</v>
      </c>
      <c r="C200" s="25">
        <v>0.53</v>
      </c>
      <c r="D200" s="25">
        <v>0.48</v>
      </c>
      <c r="E200" s="26">
        <v>11</v>
      </c>
      <c r="F200" s="26">
        <v>5.28</v>
      </c>
      <c r="G200" s="7" t="s">
        <v>15</v>
      </c>
      <c r="H200" s="7" t="s">
        <v>2132</v>
      </c>
    </row>
    <row r="201" spans="1:8" x14ac:dyDescent="0.25">
      <c r="A201" s="7" t="s">
        <v>490</v>
      </c>
      <c r="B201" s="24" t="s">
        <v>2138</v>
      </c>
      <c r="C201" s="25">
        <v>0.46</v>
      </c>
      <c r="D201" s="25">
        <v>0.45300000000000001</v>
      </c>
      <c r="E201" s="26">
        <v>11</v>
      </c>
      <c r="F201" s="26">
        <v>4.9800000000000004</v>
      </c>
      <c r="G201" s="7" t="s">
        <v>15</v>
      </c>
      <c r="H201" s="7" t="s">
        <v>2132</v>
      </c>
    </row>
    <row r="202" spans="1:8" x14ac:dyDescent="0.25">
      <c r="A202" s="7" t="s">
        <v>490</v>
      </c>
      <c r="B202" s="24" t="s">
        <v>2139</v>
      </c>
      <c r="C202" s="25">
        <v>0.45</v>
      </c>
      <c r="D202" s="25">
        <v>0.38900000000000001</v>
      </c>
      <c r="E202" s="26">
        <v>11</v>
      </c>
      <c r="F202" s="26">
        <v>4.28</v>
      </c>
      <c r="G202" s="7" t="s">
        <v>15</v>
      </c>
      <c r="H202" s="7" t="s">
        <v>2132</v>
      </c>
    </row>
    <row r="203" spans="1:8" x14ac:dyDescent="0.25">
      <c r="A203" s="7" t="s">
        <v>490</v>
      </c>
      <c r="B203" s="24" t="s">
        <v>2140</v>
      </c>
      <c r="C203" s="25">
        <v>0.35</v>
      </c>
      <c r="D203" s="25">
        <v>0.31900000000000001</v>
      </c>
      <c r="E203" s="26">
        <v>11</v>
      </c>
      <c r="F203" s="26">
        <v>3.51</v>
      </c>
      <c r="G203" s="7" t="s">
        <v>15</v>
      </c>
      <c r="H203" s="7" t="s">
        <v>2132</v>
      </c>
    </row>
    <row r="204" spans="1:8" x14ac:dyDescent="0.25">
      <c r="A204" s="7" t="s">
        <v>490</v>
      </c>
      <c r="B204" s="24" t="s">
        <v>2141</v>
      </c>
      <c r="C204" s="25">
        <v>2.29</v>
      </c>
      <c r="D204" s="25">
        <v>4.1000000000000002E-2</v>
      </c>
      <c r="E204" s="26">
        <v>11</v>
      </c>
      <c r="F204" s="26">
        <v>0.45</v>
      </c>
      <c r="G204" s="7" t="s">
        <v>15</v>
      </c>
      <c r="H204" s="7" t="s">
        <v>2132</v>
      </c>
    </row>
    <row r="205" spans="1:8" x14ac:dyDescent="0.25">
      <c r="A205" s="7"/>
      <c r="B205" s="24"/>
      <c r="C205" s="27">
        <f>SUM(C186:C204)</f>
        <v>72.38</v>
      </c>
      <c r="D205" s="27">
        <f>SUM(D186:D204)</f>
        <v>17.911999999999999</v>
      </c>
      <c r="E205" s="26"/>
      <c r="F205" s="28">
        <f>SUM(F186:F204)</f>
        <v>197.01999999999995</v>
      </c>
      <c r="G205" s="7"/>
      <c r="H205" s="13" t="s">
        <v>19</v>
      </c>
    </row>
    <row r="206" spans="1:8" x14ac:dyDescent="0.25">
      <c r="A206" s="7" t="s">
        <v>490</v>
      </c>
      <c r="B206" s="24" t="s">
        <v>2051</v>
      </c>
      <c r="C206" s="25">
        <v>10.63</v>
      </c>
      <c r="D206" s="25">
        <v>0.81599999999999995</v>
      </c>
      <c r="E206" s="26">
        <v>11</v>
      </c>
      <c r="F206" s="26">
        <v>8.98</v>
      </c>
      <c r="G206" s="7" t="s">
        <v>15</v>
      </c>
      <c r="H206" s="7" t="s">
        <v>2142</v>
      </c>
    </row>
    <row r="207" spans="1:8" x14ac:dyDescent="0.25">
      <c r="A207" s="14"/>
      <c r="B207" s="29"/>
      <c r="C207" s="30">
        <f>SUM(C206)</f>
        <v>10.63</v>
      </c>
      <c r="D207" s="30">
        <f>SUM(D206)</f>
        <v>0.81599999999999995</v>
      </c>
      <c r="E207" s="29"/>
      <c r="F207" s="32">
        <f>SUM(F206)</f>
        <v>8.98</v>
      </c>
      <c r="G207" s="14"/>
      <c r="H207" s="13" t="s">
        <v>19</v>
      </c>
    </row>
    <row r="208" spans="1:8" x14ac:dyDescent="0.25">
      <c r="A208" s="14"/>
      <c r="B208" s="29"/>
      <c r="C208" s="30">
        <f>SUM(C21+C30+C34+C48+C56+C185+C205+C207)</f>
        <v>860.45</v>
      </c>
      <c r="D208" s="30">
        <f>SUM(D21+D30+D34+D48+D56+D185+D205+D207)</f>
        <v>252.15599999999995</v>
      </c>
      <c r="E208" s="29"/>
      <c r="F208" s="32">
        <f>SUM(F21+F30+F34+F48+F56+F185+F205+F207)</f>
        <v>2773.7100000000019</v>
      </c>
      <c r="G208" s="14"/>
      <c r="H208" s="19" t="s">
        <v>238</v>
      </c>
    </row>
  </sheetData>
  <mergeCells count="64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D4:E4"/>
    <mergeCell ref="L4:M4"/>
    <mergeCell ref="T4:U4"/>
    <mergeCell ref="AB4:AC4"/>
    <mergeCell ref="AJ4:AK4"/>
    <mergeCell ref="AR4:AS4"/>
    <mergeCell ref="AZ4:BA4"/>
    <mergeCell ref="BH4:BI4"/>
    <mergeCell ref="GK2:GR2"/>
    <mergeCell ref="GS2:GZ2"/>
    <mergeCell ref="HA2:HH2"/>
    <mergeCell ref="HI2:HP2"/>
    <mergeCell ref="HQ2:HX2"/>
    <mergeCell ref="HY2:IF2"/>
    <mergeCell ref="EZ4:FA4"/>
    <mergeCell ref="BP4:BQ4"/>
    <mergeCell ref="BX4:BY4"/>
    <mergeCell ref="CF4:CG4"/>
    <mergeCell ref="CN4:CO4"/>
    <mergeCell ref="CV4:CW4"/>
    <mergeCell ref="DD4:DE4"/>
    <mergeCell ref="DL4:DM4"/>
    <mergeCell ref="DT4:DU4"/>
    <mergeCell ref="EB4:EC4"/>
    <mergeCell ref="EJ4:EK4"/>
    <mergeCell ref="ER4:ES4"/>
    <mergeCell ref="IR4:IS4"/>
    <mergeCell ref="FH4:FI4"/>
    <mergeCell ref="FP4:FQ4"/>
    <mergeCell ref="FX4:FY4"/>
    <mergeCell ref="GF4:GG4"/>
    <mergeCell ref="GN4:GO4"/>
    <mergeCell ref="GV4:GW4"/>
    <mergeCell ref="HD4:HE4"/>
    <mergeCell ref="HL4:HM4"/>
    <mergeCell ref="HT4:HU4"/>
    <mergeCell ref="IB4:IC4"/>
    <mergeCell ref="IJ4:IK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workbookViewId="0">
      <selection sqref="A1:XFD1048576"/>
    </sheetView>
  </sheetViews>
  <sheetFormatPr defaultRowHeight="15.75" x14ac:dyDescent="0.25"/>
  <cols>
    <col min="1" max="1" width="46.28515625" style="3" customWidth="1"/>
    <col min="2" max="2" width="13.42578125" style="33" customWidth="1"/>
    <col min="3" max="4" width="12.85546875" style="33" customWidth="1"/>
    <col min="5" max="5" width="16.140625" style="33" customWidth="1"/>
    <col min="6" max="6" width="13.7109375" style="33" customWidth="1"/>
    <col min="7" max="7" width="16.140625" style="3" customWidth="1"/>
    <col min="8" max="8" width="49" style="3" customWidth="1"/>
    <col min="9" max="256" width="9.140625" style="3"/>
    <col min="257" max="257" width="46.28515625" style="3" customWidth="1"/>
    <col min="258" max="258" width="13.42578125" style="3" customWidth="1"/>
    <col min="259" max="260" width="12.85546875" style="3" customWidth="1"/>
    <col min="261" max="261" width="16.140625" style="3" customWidth="1"/>
    <col min="262" max="262" width="13.7109375" style="3" customWidth="1"/>
    <col min="263" max="263" width="16.140625" style="3" customWidth="1"/>
    <col min="264" max="264" width="49" style="3" customWidth="1"/>
    <col min="265" max="512" width="9.140625" style="3"/>
    <col min="513" max="513" width="46.28515625" style="3" customWidth="1"/>
    <col min="514" max="514" width="13.42578125" style="3" customWidth="1"/>
    <col min="515" max="516" width="12.85546875" style="3" customWidth="1"/>
    <col min="517" max="517" width="16.140625" style="3" customWidth="1"/>
    <col min="518" max="518" width="13.7109375" style="3" customWidth="1"/>
    <col min="519" max="519" width="16.140625" style="3" customWidth="1"/>
    <col min="520" max="520" width="49" style="3" customWidth="1"/>
    <col min="521" max="768" width="9.140625" style="3"/>
    <col min="769" max="769" width="46.28515625" style="3" customWidth="1"/>
    <col min="770" max="770" width="13.42578125" style="3" customWidth="1"/>
    <col min="771" max="772" width="12.85546875" style="3" customWidth="1"/>
    <col min="773" max="773" width="16.140625" style="3" customWidth="1"/>
    <col min="774" max="774" width="13.7109375" style="3" customWidth="1"/>
    <col min="775" max="775" width="16.140625" style="3" customWidth="1"/>
    <col min="776" max="776" width="49" style="3" customWidth="1"/>
    <col min="777" max="1024" width="9.140625" style="3"/>
    <col min="1025" max="1025" width="46.28515625" style="3" customWidth="1"/>
    <col min="1026" max="1026" width="13.42578125" style="3" customWidth="1"/>
    <col min="1027" max="1028" width="12.85546875" style="3" customWidth="1"/>
    <col min="1029" max="1029" width="16.140625" style="3" customWidth="1"/>
    <col min="1030" max="1030" width="13.7109375" style="3" customWidth="1"/>
    <col min="1031" max="1031" width="16.140625" style="3" customWidth="1"/>
    <col min="1032" max="1032" width="49" style="3" customWidth="1"/>
    <col min="1033" max="1280" width="9.140625" style="3"/>
    <col min="1281" max="1281" width="46.28515625" style="3" customWidth="1"/>
    <col min="1282" max="1282" width="13.42578125" style="3" customWidth="1"/>
    <col min="1283" max="1284" width="12.85546875" style="3" customWidth="1"/>
    <col min="1285" max="1285" width="16.140625" style="3" customWidth="1"/>
    <col min="1286" max="1286" width="13.7109375" style="3" customWidth="1"/>
    <col min="1287" max="1287" width="16.140625" style="3" customWidth="1"/>
    <col min="1288" max="1288" width="49" style="3" customWidth="1"/>
    <col min="1289" max="1536" width="9.140625" style="3"/>
    <col min="1537" max="1537" width="46.28515625" style="3" customWidth="1"/>
    <col min="1538" max="1538" width="13.42578125" style="3" customWidth="1"/>
    <col min="1539" max="1540" width="12.85546875" style="3" customWidth="1"/>
    <col min="1541" max="1541" width="16.140625" style="3" customWidth="1"/>
    <col min="1542" max="1542" width="13.7109375" style="3" customWidth="1"/>
    <col min="1543" max="1543" width="16.140625" style="3" customWidth="1"/>
    <col min="1544" max="1544" width="49" style="3" customWidth="1"/>
    <col min="1545" max="1792" width="9.140625" style="3"/>
    <col min="1793" max="1793" width="46.28515625" style="3" customWidth="1"/>
    <col min="1794" max="1794" width="13.42578125" style="3" customWidth="1"/>
    <col min="1795" max="1796" width="12.85546875" style="3" customWidth="1"/>
    <col min="1797" max="1797" width="16.140625" style="3" customWidth="1"/>
    <col min="1798" max="1798" width="13.7109375" style="3" customWidth="1"/>
    <col min="1799" max="1799" width="16.140625" style="3" customWidth="1"/>
    <col min="1800" max="1800" width="49" style="3" customWidth="1"/>
    <col min="1801" max="2048" width="9.140625" style="3"/>
    <col min="2049" max="2049" width="46.28515625" style="3" customWidth="1"/>
    <col min="2050" max="2050" width="13.42578125" style="3" customWidth="1"/>
    <col min="2051" max="2052" width="12.85546875" style="3" customWidth="1"/>
    <col min="2053" max="2053" width="16.140625" style="3" customWidth="1"/>
    <col min="2054" max="2054" width="13.7109375" style="3" customWidth="1"/>
    <col min="2055" max="2055" width="16.140625" style="3" customWidth="1"/>
    <col min="2056" max="2056" width="49" style="3" customWidth="1"/>
    <col min="2057" max="2304" width="9.140625" style="3"/>
    <col min="2305" max="2305" width="46.28515625" style="3" customWidth="1"/>
    <col min="2306" max="2306" width="13.42578125" style="3" customWidth="1"/>
    <col min="2307" max="2308" width="12.85546875" style="3" customWidth="1"/>
    <col min="2309" max="2309" width="16.140625" style="3" customWidth="1"/>
    <col min="2310" max="2310" width="13.7109375" style="3" customWidth="1"/>
    <col min="2311" max="2311" width="16.140625" style="3" customWidth="1"/>
    <col min="2312" max="2312" width="49" style="3" customWidth="1"/>
    <col min="2313" max="2560" width="9.140625" style="3"/>
    <col min="2561" max="2561" width="46.28515625" style="3" customWidth="1"/>
    <col min="2562" max="2562" width="13.42578125" style="3" customWidth="1"/>
    <col min="2563" max="2564" width="12.85546875" style="3" customWidth="1"/>
    <col min="2565" max="2565" width="16.140625" style="3" customWidth="1"/>
    <col min="2566" max="2566" width="13.7109375" style="3" customWidth="1"/>
    <col min="2567" max="2567" width="16.140625" style="3" customWidth="1"/>
    <col min="2568" max="2568" width="49" style="3" customWidth="1"/>
    <col min="2569" max="2816" width="9.140625" style="3"/>
    <col min="2817" max="2817" width="46.28515625" style="3" customWidth="1"/>
    <col min="2818" max="2818" width="13.42578125" style="3" customWidth="1"/>
    <col min="2819" max="2820" width="12.85546875" style="3" customWidth="1"/>
    <col min="2821" max="2821" width="16.140625" style="3" customWidth="1"/>
    <col min="2822" max="2822" width="13.7109375" style="3" customWidth="1"/>
    <col min="2823" max="2823" width="16.140625" style="3" customWidth="1"/>
    <col min="2824" max="2824" width="49" style="3" customWidth="1"/>
    <col min="2825" max="3072" width="9.140625" style="3"/>
    <col min="3073" max="3073" width="46.28515625" style="3" customWidth="1"/>
    <col min="3074" max="3074" width="13.42578125" style="3" customWidth="1"/>
    <col min="3075" max="3076" width="12.85546875" style="3" customWidth="1"/>
    <col min="3077" max="3077" width="16.140625" style="3" customWidth="1"/>
    <col min="3078" max="3078" width="13.7109375" style="3" customWidth="1"/>
    <col min="3079" max="3079" width="16.140625" style="3" customWidth="1"/>
    <col min="3080" max="3080" width="49" style="3" customWidth="1"/>
    <col min="3081" max="3328" width="9.140625" style="3"/>
    <col min="3329" max="3329" width="46.28515625" style="3" customWidth="1"/>
    <col min="3330" max="3330" width="13.42578125" style="3" customWidth="1"/>
    <col min="3331" max="3332" width="12.85546875" style="3" customWidth="1"/>
    <col min="3333" max="3333" width="16.140625" style="3" customWidth="1"/>
    <col min="3334" max="3334" width="13.7109375" style="3" customWidth="1"/>
    <col min="3335" max="3335" width="16.140625" style="3" customWidth="1"/>
    <col min="3336" max="3336" width="49" style="3" customWidth="1"/>
    <col min="3337" max="3584" width="9.140625" style="3"/>
    <col min="3585" max="3585" width="46.28515625" style="3" customWidth="1"/>
    <col min="3586" max="3586" width="13.42578125" style="3" customWidth="1"/>
    <col min="3587" max="3588" width="12.85546875" style="3" customWidth="1"/>
    <col min="3589" max="3589" width="16.140625" style="3" customWidth="1"/>
    <col min="3590" max="3590" width="13.7109375" style="3" customWidth="1"/>
    <col min="3591" max="3591" width="16.140625" style="3" customWidth="1"/>
    <col min="3592" max="3592" width="49" style="3" customWidth="1"/>
    <col min="3593" max="3840" width="9.140625" style="3"/>
    <col min="3841" max="3841" width="46.28515625" style="3" customWidth="1"/>
    <col min="3842" max="3842" width="13.42578125" style="3" customWidth="1"/>
    <col min="3843" max="3844" width="12.85546875" style="3" customWidth="1"/>
    <col min="3845" max="3845" width="16.140625" style="3" customWidth="1"/>
    <col min="3846" max="3846" width="13.7109375" style="3" customWidth="1"/>
    <col min="3847" max="3847" width="16.140625" style="3" customWidth="1"/>
    <col min="3848" max="3848" width="49" style="3" customWidth="1"/>
    <col min="3849" max="4096" width="9.140625" style="3"/>
    <col min="4097" max="4097" width="46.28515625" style="3" customWidth="1"/>
    <col min="4098" max="4098" width="13.42578125" style="3" customWidth="1"/>
    <col min="4099" max="4100" width="12.85546875" style="3" customWidth="1"/>
    <col min="4101" max="4101" width="16.140625" style="3" customWidth="1"/>
    <col min="4102" max="4102" width="13.7109375" style="3" customWidth="1"/>
    <col min="4103" max="4103" width="16.140625" style="3" customWidth="1"/>
    <col min="4104" max="4104" width="49" style="3" customWidth="1"/>
    <col min="4105" max="4352" width="9.140625" style="3"/>
    <col min="4353" max="4353" width="46.28515625" style="3" customWidth="1"/>
    <col min="4354" max="4354" width="13.42578125" style="3" customWidth="1"/>
    <col min="4355" max="4356" width="12.85546875" style="3" customWidth="1"/>
    <col min="4357" max="4357" width="16.140625" style="3" customWidth="1"/>
    <col min="4358" max="4358" width="13.7109375" style="3" customWidth="1"/>
    <col min="4359" max="4359" width="16.140625" style="3" customWidth="1"/>
    <col min="4360" max="4360" width="49" style="3" customWidth="1"/>
    <col min="4361" max="4608" width="9.140625" style="3"/>
    <col min="4609" max="4609" width="46.28515625" style="3" customWidth="1"/>
    <col min="4610" max="4610" width="13.42578125" style="3" customWidth="1"/>
    <col min="4611" max="4612" width="12.85546875" style="3" customWidth="1"/>
    <col min="4613" max="4613" width="16.140625" style="3" customWidth="1"/>
    <col min="4614" max="4614" width="13.7109375" style="3" customWidth="1"/>
    <col min="4615" max="4615" width="16.140625" style="3" customWidth="1"/>
    <col min="4616" max="4616" width="49" style="3" customWidth="1"/>
    <col min="4617" max="4864" width="9.140625" style="3"/>
    <col min="4865" max="4865" width="46.28515625" style="3" customWidth="1"/>
    <col min="4866" max="4866" width="13.42578125" style="3" customWidth="1"/>
    <col min="4867" max="4868" width="12.85546875" style="3" customWidth="1"/>
    <col min="4869" max="4869" width="16.140625" style="3" customWidth="1"/>
    <col min="4870" max="4870" width="13.7109375" style="3" customWidth="1"/>
    <col min="4871" max="4871" width="16.140625" style="3" customWidth="1"/>
    <col min="4872" max="4872" width="49" style="3" customWidth="1"/>
    <col min="4873" max="5120" width="9.140625" style="3"/>
    <col min="5121" max="5121" width="46.28515625" style="3" customWidth="1"/>
    <col min="5122" max="5122" width="13.42578125" style="3" customWidth="1"/>
    <col min="5123" max="5124" width="12.85546875" style="3" customWidth="1"/>
    <col min="5125" max="5125" width="16.140625" style="3" customWidth="1"/>
    <col min="5126" max="5126" width="13.7109375" style="3" customWidth="1"/>
    <col min="5127" max="5127" width="16.140625" style="3" customWidth="1"/>
    <col min="5128" max="5128" width="49" style="3" customWidth="1"/>
    <col min="5129" max="5376" width="9.140625" style="3"/>
    <col min="5377" max="5377" width="46.28515625" style="3" customWidth="1"/>
    <col min="5378" max="5378" width="13.42578125" style="3" customWidth="1"/>
    <col min="5379" max="5380" width="12.85546875" style="3" customWidth="1"/>
    <col min="5381" max="5381" width="16.140625" style="3" customWidth="1"/>
    <col min="5382" max="5382" width="13.7109375" style="3" customWidth="1"/>
    <col min="5383" max="5383" width="16.140625" style="3" customWidth="1"/>
    <col min="5384" max="5384" width="49" style="3" customWidth="1"/>
    <col min="5385" max="5632" width="9.140625" style="3"/>
    <col min="5633" max="5633" width="46.28515625" style="3" customWidth="1"/>
    <col min="5634" max="5634" width="13.42578125" style="3" customWidth="1"/>
    <col min="5635" max="5636" width="12.85546875" style="3" customWidth="1"/>
    <col min="5637" max="5637" width="16.140625" style="3" customWidth="1"/>
    <col min="5638" max="5638" width="13.7109375" style="3" customWidth="1"/>
    <col min="5639" max="5639" width="16.140625" style="3" customWidth="1"/>
    <col min="5640" max="5640" width="49" style="3" customWidth="1"/>
    <col min="5641" max="5888" width="9.140625" style="3"/>
    <col min="5889" max="5889" width="46.28515625" style="3" customWidth="1"/>
    <col min="5890" max="5890" width="13.42578125" style="3" customWidth="1"/>
    <col min="5891" max="5892" width="12.85546875" style="3" customWidth="1"/>
    <col min="5893" max="5893" width="16.140625" style="3" customWidth="1"/>
    <col min="5894" max="5894" width="13.7109375" style="3" customWidth="1"/>
    <col min="5895" max="5895" width="16.140625" style="3" customWidth="1"/>
    <col min="5896" max="5896" width="49" style="3" customWidth="1"/>
    <col min="5897" max="6144" width="9.140625" style="3"/>
    <col min="6145" max="6145" width="46.28515625" style="3" customWidth="1"/>
    <col min="6146" max="6146" width="13.42578125" style="3" customWidth="1"/>
    <col min="6147" max="6148" width="12.85546875" style="3" customWidth="1"/>
    <col min="6149" max="6149" width="16.140625" style="3" customWidth="1"/>
    <col min="6150" max="6150" width="13.7109375" style="3" customWidth="1"/>
    <col min="6151" max="6151" width="16.140625" style="3" customWidth="1"/>
    <col min="6152" max="6152" width="49" style="3" customWidth="1"/>
    <col min="6153" max="6400" width="9.140625" style="3"/>
    <col min="6401" max="6401" width="46.28515625" style="3" customWidth="1"/>
    <col min="6402" max="6402" width="13.42578125" style="3" customWidth="1"/>
    <col min="6403" max="6404" width="12.85546875" style="3" customWidth="1"/>
    <col min="6405" max="6405" width="16.140625" style="3" customWidth="1"/>
    <col min="6406" max="6406" width="13.7109375" style="3" customWidth="1"/>
    <col min="6407" max="6407" width="16.140625" style="3" customWidth="1"/>
    <col min="6408" max="6408" width="49" style="3" customWidth="1"/>
    <col min="6409" max="6656" width="9.140625" style="3"/>
    <col min="6657" max="6657" width="46.28515625" style="3" customWidth="1"/>
    <col min="6658" max="6658" width="13.42578125" style="3" customWidth="1"/>
    <col min="6659" max="6660" width="12.85546875" style="3" customWidth="1"/>
    <col min="6661" max="6661" width="16.140625" style="3" customWidth="1"/>
    <col min="6662" max="6662" width="13.7109375" style="3" customWidth="1"/>
    <col min="6663" max="6663" width="16.140625" style="3" customWidth="1"/>
    <col min="6664" max="6664" width="49" style="3" customWidth="1"/>
    <col min="6665" max="6912" width="9.140625" style="3"/>
    <col min="6913" max="6913" width="46.28515625" style="3" customWidth="1"/>
    <col min="6914" max="6914" width="13.42578125" style="3" customWidth="1"/>
    <col min="6915" max="6916" width="12.85546875" style="3" customWidth="1"/>
    <col min="6917" max="6917" width="16.140625" style="3" customWidth="1"/>
    <col min="6918" max="6918" width="13.7109375" style="3" customWidth="1"/>
    <col min="6919" max="6919" width="16.140625" style="3" customWidth="1"/>
    <col min="6920" max="6920" width="49" style="3" customWidth="1"/>
    <col min="6921" max="7168" width="9.140625" style="3"/>
    <col min="7169" max="7169" width="46.28515625" style="3" customWidth="1"/>
    <col min="7170" max="7170" width="13.42578125" style="3" customWidth="1"/>
    <col min="7171" max="7172" width="12.85546875" style="3" customWidth="1"/>
    <col min="7173" max="7173" width="16.140625" style="3" customWidth="1"/>
    <col min="7174" max="7174" width="13.7109375" style="3" customWidth="1"/>
    <col min="7175" max="7175" width="16.140625" style="3" customWidth="1"/>
    <col min="7176" max="7176" width="49" style="3" customWidth="1"/>
    <col min="7177" max="7424" width="9.140625" style="3"/>
    <col min="7425" max="7425" width="46.28515625" style="3" customWidth="1"/>
    <col min="7426" max="7426" width="13.42578125" style="3" customWidth="1"/>
    <col min="7427" max="7428" width="12.85546875" style="3" customWidth="1"/>
    <col min="7429" max="7429" width="16.140625" style="3" customWidth="1"/>
    <col min="7430" max="7430" width="13.7109375" style="3" customWidth="1"/>
    <col min="7431" max="7431" width="16.140625" style="3" customWidth="1"/>
    <col min="7432" max="7432" width="49" style="3" customWidth="1"/>
    <col min="7433" max="7680" width="9.140625" style="3"/>
    <col min="7681" max="7681" width="46.28515625" style="3" customWidth="1"/>
    <col min="7682" max="7682" width="13.42578125" style="3" customWidth="1"/>
    <col min="7683" max="7684" width="12.85546875" style="3" customWidth="1"/>
    <col min="7685" max="7685" width="16.140625" style="3" customWidth="1"/>
    <col min="7686" max="7686" width="13.7109375" style="3" customWidth="1"/>
    <col min="7687" max="7687" width="16.140625" style="3" customWidth="1"/>
    <col min="7688" max="7688" width="49" style="3" customWidth="1"/>
    <col min="7689" max="7936" width="9.140625" style="3"/>
    <col min="7937" max="7937" width="46.28515625" style="3" customWidth="1"/>
    <col min="7938" max="7938" width="13.42578125" style="3" customWidth="1"/>
    <col min="7939" max="7940" width="12.85546875" style="3" customWidth="1"/>
    <col min="7941" max="7941" width="16.140625" style="3" customWidth="1"/>
    <col min="7942" max="7942" width="13.7109375" style="3" customWidth="1"/>
    <col min="7943" max="7943" width="16.140625" style="3" customWidth="1"/>
    <col min="7944" max="7944" width="49" style="3" customWidth="1"/>
    <col min="7945" max="8192" width="9.140625" style="3"/>
    <col min="8193" max="8193" width="46.28515625" style="3" customWidth="1"/>
    <col min="8194" max="8194" width="13.42578125" style="3" customWidth="1"/>
    <col min="8195" max="8196" width="12.85546875" style="3" customWidth="1"/>
    <col min="8197" max="8197" width="16.140625" style="3" customWidth="1"/>
    <col min="8198" max="8198" width="13.7109375" style="3" customWidth="1"/>
    <col min="8199" max="8199" width="16.140625" style="3" customWidth="1"/>
    <col min="8200" max="8200" width="49" style="3" customWidth="1"/>
    <col min="8201" max="8448" width="9.140625" style="3"/>
    <col min="8449" max="8449" width="46.28515625" style="3" customWidth="1"/>
    <col min="8450" max="8450" width="13.42578125" style="3" customWidth="1"/>
    <col min="8451" max="8452" width="12.85546875" style="3" customWidth="1"/>
    <col min="8453" max="8453" width="16.140625" style="3" customWidth="1"/>
    <col min="8454" max="8454" width="13.7109375" style="3" customWidth="1"/>
    <col min="8455" max="8455" width="16.140625" style="3" customWidth="1"/>
    <col min="8456" max="8456" width="49" style="3" customWidth="1"/>
    <col min="8457" max="8704" width="9.140625" style="3"/>
    <col min="8705" max="8705" width="46.28515625" style="3" customWidth="1"/>
    <col min="8706" max="8706" width="13.42578125" style="3" customWidth="1"/>
    <col min="8707" max="8708" width="12.85546875" style="3" customWidth="1"/>
    <col min="8709" max="8709" width="16.140625" style="3" customWidth="1"/>
    <col min="8710" max="8710" width="13.7109375" style="3" customWidth="1"/>
    <col min="8711" max="8711" width="16.140625" style="3" customWidth="1"/>
    <col min="8712" max="8712" width="49" style="3" customWidth="1"/>
    <col min="8713" max="8960" width="9.140625" style="3"/>
    <col min="8961" max="8961" width="46.28515625" style="3" customWidth="1"/>
    <col min="8962" max="8962" width="13.42578125" style="3" customWidth="1"/>
    <col min="8963" max="8964" width="12.85546875" style="3" customWidth="1"/>
    <col min="8965" max="8965" width="16.140625" style="3" customWidth="1"/>
    <col min="8966" max="8966" width="13.7109375" style="3" customWidth="1"/>
    <col min="8967" max="8967" width="16.140625" style="3" customWidth="1"/>
    <col min="8968" max="8968" width="49" style="3" customWidth="1"/>
    <col min="8969" max="9216" width="9.140625" style="3"/>
    <col min="9217" max="9217" width="46.28515625" style="3" customWidth="1"/>
    <col min="9218" max="9218" width="13.42578125" style="3" customWidth="1"/>
    <col min="9219" max="9220" width="12.85546875" style="3" customWidth="1"/>
    <col min="9221" max="9221" width="16.140625" style="3" customWidth="1"/>
    <col min="9222" max="9222" width="13.7109375" style="3" customWidth="1"/>
    <col min="9223" max="9223" width="16.140625" style="3" customWidth="1"/>
    <col min="9224" max="9224" width="49" style="3" customWidth="1"/>
    <col min="9225" max="9472" width="9.140625" style="3"/>
    <col min="9473" max="9473" width="46.28515625" style="3" customWidth="1"/>
    <col min="9474" max="9474" width="13.42578125" style="3" customWidth="1"/>
    <col min="9475" max="9476" width="12.85546875" style="3" customWidth="1"/>
    <col min="9477" max="9477" width="16.140625" style="3" customWidth="1"/>
    <col min="9478" max="9478" width="13.7109375" style="3" customWidth="1"/>
    <col min="9479" max="9479" width="16.140625" style="3" customWidth="1"/>
    <col min="9480" max="9480" width="49" style="3" customWidth="1"/>
    <col min="9481" max="9728" width="9.140625" style="3"/>
    <col min="9729" max="9729" width="46.28515625" style="3" customWidth="1"/>
    <col min="9730" max="9730" width="13.42578125" style="3" customWidth="1"/>
    <col min="9731" max="9732" width="12.85546875" style="3" customWidth="1"/>
    <col min="9733" max="9733" width="16.140625" style="3" customWidth="1"/>
    <col min="9734" max="9734" width="13.7109375" style="3" customWidth="1"/>
    <col min="9735" max="9735" width="16.140625" style="3" customWidth="1"/>
    <col min="9736" max="9736" width="49" style="3" customWidth="1"/>
    <col min="9737" max="9984" width="9.140625" style="3"/>
    <col min="9985" max="9985" width="46.28515625" style="3" customWidth="1"/>
    <col min="9986" max="9986" width="13.42578125" style="3" customWidth="1"/>
    <col min="9987" max="9988" width="12.85546875" style="3" customWidth="1"/>
    <col min="9989" max="9989" width="16.140625" style="3" customWidth="1"/>
    <col min="9990" max="9990" width="13.7109375" style="3" customWidth="1"/>
    <col min="9991" max="9991" width="16.140625" style="3" customWidth="1"/>
    <col min="9992" max="9992" width="49" style="3" customWidth="1"/>
    <col min="9993" max="10240" width="9.140625" style="3"/>
    <col min="10241" max="10241" width="46.28515625" style="3" customWidth="1"/>
    <col min="10242" max="10242" width="13.42578125" style="3" customWidth="1"/>
    <col min="10243" max="10244" width="12.85546875" style="3" customWidth="1"/>
    <col min="10245" max="10245" width="16.140625" style="3" customWidth="1"/>
    <col min="10246" max="10246" width="13.7109375" style="3" customWidth="1"/>
    <col min="10247" max="10247" width="16.140625" style="3" customWidth="1"/>
    <col min="10248" max="10248" width="49" style="3" customWidth="1"/>
    <col min="10249" max="10496" width="9.140625" style="3"/>
    <col min="10497" max="10497" width="46.28515625" style="3" customWidth="1"/>
    <col min="10498" max="10498" width="13.42578125" style="3" customWidth="1"/>
    <col min="10499" max="10500" width="12.85546875" style="3" customWidth="1"/>
    <col min="10501" max="10501" width="16.140625" style="3" customWidth="1"/>
    <col min="10502" max="10502" width="13.7109375" style="3" customWidth="1"/>
    <col min="10503" max="10503" width="16.140625" style="3" customWidth="1"/>
    <col min="10504" max="10504" width="49" style="3" customWidth="1"/>
    <col min="10505" max="10752" width="9.140625" style="3"/>
    <col min="10753" max="10753" width="46.28515625" style="3" customWidth="1"/>
    <col min="10754" max="10754" width="13.42578125" style="3" customWidth="1"/>
    <col min="10755" max="10756" width="12.85546875" style="3" customWidth="1"/>
    <col min="10757" max="10757" width="16.140625" style="3" customWidth="1"/>
    <col min="10758" max="10758" width="13.7109375" style="3" customWidth="1"/>
    <col min="10759" max="10759" width="16.140625" style="3" customWidth="1"/>
    <col min="10760" max="10760" width="49" style="3" customWidth="1"/>
    <col min="10761" max="11008" width="9.140625" style="3"/>
    <col min="11009" max="11009" width="46.28515625" style="3" customWidth="1"/>
    <col min="11010" max="11010" width="13.42578125" style="3" customWidth="1"/>
    <col min="11011" max="11012" width="12.85546875" style="3" customWidth="1"/>
    <col min="11013" max="11013" width="16.140625" style="3" customWidth="1"/>
    <col min="11014" max="11014" width="13.7109375" style="3" customWidth="1"/>
    <col min="11015" max="11015" width="16.140625" style="3" customWidth="1"/>
    <col min="11016" max="11016" width="49" style="3" customWidth="1"/>
    <col min="11017" max="11264" width="9.140625" style="3"/>
    <col min="11265" max="11265" width="46.28515625" style="3" customWidth="1"/>
    <col min="11266" max="11266" width="13.42578125" style="3" customWidth="1"/>
    <col min="11267" max="11268" width="12.85546875" style="3" customWidth="1"/>
    <col min="11269" max="11269" width="16.140625" style="3" customWidth="1"/>
    <col min="11270" max="11270" width="13.7109375" style="3" customWidth="1"/>
    <col min="11271" max="11271" width="16.140625" style="3" customWidth="1"/>
    <col min="11272" max="11272" width="49" style="3" customWidth="1"/>
    <col min="11273" max="11520" width="9.140625" style="3"/>
    <col min="11521" max="11521" width="46.28515625" style="3" customWidth="1"/>
    <col min="11522" max="11522" width="13.42578125" style="3" customWidth="1"/>
    <col min="11523" max="11524" width="12.85546875" style="3" customWidth="1"/>
    <col min="11525" max="11525" width="16.140625" style="3" customWidth="1"/>
    <col min="11526" max="11526" width="13.7109375" style="3" customWidth="1"/>
    <col min="11527" max="11527" width="16.140625" style="3" customWidth="1"/>
    <col min="11528" max="11528" width="49" style="3" customWidth="1"/>
    <col min="11529" max="11776" width="9.140625" style="3"/>
    <col min="11777" max="11777" width="46.28515625" style="3" customWidth="1"/>
    <col min="11778" max="11778" width="13.42578125" style="3" customWidth="1"/>
    <col min="11779" max="11780" width="12.85546875" style="3" customWidth="1"/>
    <col min="11781" max="11781" width="16.140625" style="3" customWidth="1"/>
    <col min="11782" max="11782" width="13.7109375" style="3" customWidth="1"/>
    <col min="11783" max="11783" width="16.140625" style="3" customWidth="1"/>
    <col min="11784" max="11784" width="49" style="3" customWidth="1"/>
    <col min="11785" max="12032" width="9.140625" style="3"/>
    <col min="12033" max="12033" width="46.28515625" style="3" customWidth="1"/>
    <col min="12034" max="12034" width="13.42578125" style="3" customWidth="1"/>
    <col min="12035" max="12036" width="12.85546875" style="3" customWidth="1"/>
    <col min="12037" max="12037" width="16.140625" style="3" customWidth="1"/>
    <col min="12038" max="12038" width="13.7109375" style="3" customWidth="1"/>
    <col min="12039" max="12039" width="16.140625" style="3" customWidth="1"/>
    <col min="12040" max="12040" width="49" style="3" customWidth="1"/>
    <col min="12041" max="12288" width="9.140625" style="3"/>
    <col min="12289" max="12289" width="46.28515625" style="3" customWidth="1"/>
    <col min="12290" max="12290" width="13.42578125" style="3" customWidth="1"/>
    <col min="12291" max="12292" width="12.85546875" style="3" customWidth="1"/>
    <col min="12293" max="12293" width="16.140625" style="3" customWidth="1"/>
    <col min="12294" max="12294" width="13.7109375" style="3" customWidth="1"/>
    <col min="12295" max="12295" width="16.140625" style="3" customWidth="1"/>
    <col min="12296" max="12296" width="49" style="3" customWidth="1"/>
    <col min="12297" max="12544" width="9.140625" style="3"/>
    <col min="12545" max="12545" width="46.28515625" style="3" customWidth="1"/>
    <col min="12546" max="12546" width="13.42578125" style="3" customWidth="1"/>
    <col min="12547" max="12548" width="12.85546875" style="3" customWidth="1"/>
    <col min="12549" max="12549" width="16.140625" style="3" customWidth="1"/>
    <col min="12550" max="12550" width="13.7109375" style="3" customWidth="1"/>
    <col min="12551" max="12551" width="16.140625" style="3" customWidth="1"/>
    <col min="12552" max="12552" width="49" style="3" customWidth="1"/>
    <col min="12553" max="12800" width="9.140625" style="3"/>
    <col min="12801" max="12801" width="46.28515625" style="3" customWidth="1"/>
    <col min="12802" max="12802" width="13.42578125" style="3" customWidth="1"/>
    <col min="12803" max="12804" width="12.85546875" style="3" customWidth="1"/>
    <col min="12805" max="12805" width="16.140625" style="3" customWidth="1"/>
    <col min="12806" max="12806" width="13.7109375" style="3" customWidth="1"/>
    <col min="12807" max="12807" width="16.140625" style="3" customWidth="1"/>
    <col min="12808" max="12808" width="49" style="3" customWidth="1"/>
    <col min="12809" max="13056" width="9.140625" style="3"/>
    <col min="13057" max="13057" width="46.28515625" style="3" customWidth="1"/>
    <col min="13058" max="13058" width="13.42578125" style="3" customWidth="1"/>
    <col min="13059" max="13060" width="12.85546875" style="3" customWidth="1"/>
    <col min="13061" max="13061" width="16.140625" style="3" customWidth="1"/>
    <col min="13062" max="13062" width="13.7109375" style="3" customWidth="1"/>
    <col min="13063" max="13063" width="16.140625" style="3" customWidth="1"/>
    <col min="13064" max="13064" width="49" style="3" customWidth="1"/>
    <col min="13065" max="13312" width="9.140625" style="3"/>
    <col min="13313" max="13313" width="46.28515625" style="3" customWidth="1"/>
    <col min="13314" max="13314" width="13.42578125" style="3" customWidth="1"/>
    <col min="13315" max="13316" width="12.85546875" style="3" customWidth="1"/>
    <col min="13317" max="13317" width="16.140625" style="3" customWidth="1"/>
    <col min="13318" max="13318" width="13.7109375" style="3" customWidth="1"/>
    <col min="13319" max="13319" width="16.140625" style="3" customWidth="1"/>
    <col min="13320" max="13320" width="49" style="3" customWidth="1"/>
    <col min="13321" max="13568" width="9.140625" style="3"/>
    <col min="13569" max="13569" width="46.28515625" style="3" customWidth="1"/>
    <col min="13570" max="13570" width="13.42578125" style="3" customWidth="1"/>
    <col min="13571" max="13572" width="12.85546875" style="3" customWidth="1"/>
    <col min="13573" max="13573" width="16.140625" style="3" customWidth="1"/>
    <col min="13574" max="13574" width="13.7109375" style="3" customWidth="1"/>
    <col min="13575" max="13575" width="16.140625" style="3" customWidth="1"/>
    <col min="13576" max="13576" width="49" style="3" customWidth="1"/>
    <col min="13577" max="13824" width="9.140625" style="3"/>
    <col min="13825" max="13825" width="46.28515625" style="3" customWidth="1"/>
    <col min="13826" max="13826" width="13.42578125" style="3" customWidth="1"/>
    <col min="13827" max="13828" width="12.85546875" style="3" customWidth="1"/>
    <col min="13829" max="13829" width="16.140625" style="3" customWidth="1"/>
    <col min="13830" max="13830" width="13.7109375" style="3" customWidth="1"/>
    <col min="13831" max="13831" width="16.140625" style="3" customWidth="1"/>
    <col min="13832" max="13832" width="49" style="3" customWidth="1"/>
    <col min="13833" max="14080" width="9.140625" style="3"/>
    <col min="14081" max="14081" width="46.28515625" style="3" customWidth="1"/>
    <col min="14082" max="14082" width="13.42578125" style="3" customWidth="1"/>
    <col min="14083" max="14084" width="12.85546875" style="3" customWidth="1"/>
    <col min="14085" max="14085" width="16.140625" style="3" customWidth="1"/>
    <col min="14086" max="14086" width="13.7109375" style="3" customWidth="1"/>
    <col min="14087" max="14087" width="16.140625" style="3" customWidth="1"/>
    <col min="14088" max="14088" width="49" style="3" customWidth="1"/>
    <col min="14089" max="14336" width="9.140625" style="3"/>
    <col min="14337" max="14337" width="46.28515625" style="3" customWidth="1"/>
    <col min="14338" max="14338" width="13.42578125" style="3" customWidth="1"/>
    <col min="14339" max="14340" width="12.85546875" style="3" customWidth="1"/>
    <col min="14341" max="14341" width="16.140625" style="3" customWidth="1"/>
    <col min="14342" max="14342" width="13.7109375" style="3" customWidth="1"/>
    <col min="14343" max="14343" width="16.140625" style="3" customWidth="1"/>
    <col min="14344" max="14344" width="49" style="3" customWidth="1"/>
    <col min="14345" max="14592" width="9.140625" style="3"/>
    <col min="14593" max="14593" width="46.28515625" style="3" customWidth="1"/>
    <col min="14594" max="14594" width="13.42578125" style="3" customWidth="1"/>
    <col min="14595" max="14596" width="12.85546875" style="3" customWidth="1"/>
    <col min="14597" max="14597" width="16.140625" style="3" customWidth="1"/>
    <col min="14598" max="14598" width="13.7109375" style="3" customWidth="1"/>
    <col min="14599" max="14599" width="16.140625" style="3" customWidth="1"/>
    <col min="14600" max="14600" width="49" style="3" customWidth="1"/>
    <col min="14601" max="14848" width="9.140625" style="3"/>
    <col min="14849" max="14849" width="46.28515625" style="3" customWidth="1"/>
    <col min="14850" max="14850" width="13.42578125" style="3" customWidth="1"/>
    <col min="14851" max="14852" width="12.85546875" style="3" customWidth="1"/>
    <col min="14853" max="14853" width="16.140625" style="3" customWidth="1"/>
    <col min="14854" max="14854" width="13.7109375" style="3" customWidth="1"/>
    <col min="14855" max="14855" width="16.140625" style="3" customWidth="1"/>
    <col min="14856" max="14856" width="49" style="3" customWidth="1"/>
    <col min="14857" max="15104" width="9.140625" style="3"/>
    <col min="15105" max="15105" width="46.28515625" style="3" customWidth="1"/>
    <col min="15106" max="15106" width="13.42578125" style="3" customWidth="1"/>
    <col min="15107" max="15108" width="12.85546875" style="3" customWidth="1"/>
    <col min="15109" max="15109" width="16.140625" style="3" customWidth="1"/>
    <col min="15110" max="15110" width="13.7109375" style="3" customWidth="1"/>
    <col min="15111" max="15111" width="16.140625" style="3" customWidth="1"/>
    <col min="15112" max="15112" width="49" style="3" customWidth="1"/>
    <col min="15113" max="15360" width="9.140625" style="3"/>
    <col min="15361" max="15361" width="46.28515625" style="3" customWidth="1"/>
    <col min="15362" max="15362" width="13.42578125" style="3" customWidth="1"/>
    <col min="15363" max="15364" width="12.85546875" style="3" customWidth="1"/>
    <col min="15365" max="15365" width="16.140625" style="3" customWidth="1"/>
    <col min="15366" max="15366" width="13.7109375" style="3" customWidth="1"/>
    <col min="15367" max="15367" width="16.140625" style="3" customWidth="1"/>
    <col min="15368" max="15368" width="49" style="3" customWidth="1"/>
    <col min="15369" max="15616" width="9.140625" style="3"/>
    <col min="15617" max="15617" width="46.28515625" style="3" customWidth="1"/>
    <col min="15618" max="15618" width="13.42578125" style="3" customWidth="1"/>
    <col min="15619" max="15620" width="12.85546875" style="3" customWidth="1"/>
    <col min="15621" max="15621" width="16.140625" style="3" customWidth="1"/>
    <col min="15622" max="15622" width="13.7109375" style="3" customWidth="1"/>
    <col min="15623" max="15623" width="16.140625" style="3" customWidth="1"/>
    <col min="15624" max="15624" width="49" style="3" customWidth="1"/>
    <col min="15625" max="15872" width="9.140625" style="3"/>
    <col min="15873" max="15873" width="46.28515625" style="3" customWidth="1"/>
    <col min="15874" max="15874" width="13.42578125" style="3" customWidth="1"/>
    <col min="15875" max="15876" width="12.85546875" style="3" customWidth="1"/>
    <col min="15877" max="15877" width="16.140625" style="3" customWidth="1"/>
    <col min="15878" max="15878" width="13.7109375" style="3" customWidth="1"/>
    <col min="15879" max="15879" width="16.140625" style="3" customWidth="1"/>
    <col min="15880" max="15880" width="49" style="3" customWidth="1"/>
    <col min="15881" max="16128" width="9.140625" style="3"/>
    <col min="16129" max="16129" width="46.28515625" style="3" customWidth="1"/>
    <col min="16130" max="16130" width="13.42578125" style="3" customWidth="1"/>
    <col min="16131" max="16132" width="12.85546875" style="3" customWidth="1"/>
    <col min="16133" max="16133" width="16.140625" style="3" customWidth="1"/>
    <col min="16134" max="16134" width="13.7109375" style="3" customWidth="1"/>
    <col min="16135" max="16135" width="16.140625" style="3" customWidth="1"/>
    <col min="16136" max="16136" width="49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2143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2144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/>
      <c r="DD4" s="84"/>
      <c r="DE4" s="2"/>
      <c r="DF4" s="2"/>
      <c r="DG4" s="1"/>
      <c r="DH4" s="1"/>
      <c r="DI4" s="1"/>
      <c r="DJ4" s="2"/>
      <c r="DK4" s="84"/>
      <c r="DL4" s="84"/>
      <c r="DM4" s="2"/>
      <c r="DN4" s="2"/>
      <c r="DO4" s="1"/>
      <c r="DP4" s="1"/>
      <c r="DQ4" s="1"/>
      <c r="DR4" s="2"/>
      <c r="DS4" s="84"/>
      <c r="DT4" s="84"/>
      <c r="DU4" s="2"/>
      <c r="DV4" s="2"/>
      <c r="DW4" s="1"/>
      <c r="DX4" s="1"/>
      <c r="DY4" s="1"/>
      <c r="DZ4" s="2"/>
      <c r="EA4" s="84"/>
      <c r="EB4" s="84"/>
      <c r="EC4" s="2"/>
      <c r="ED4" s="2"/>
      <c r="EE4" s="1"/>
      <c r="EF4" s="1"/>
      <c r="EG4" s="1"/>
      <c r="EH4" s="2"/>
      <c r="EI4" s="84"/>
      <c r="EJ4" s="84"/>
      <c r="EK4" s="2"/>
      <c r="EL4" s="2"/>
      <c r="EM4" s="1"/>
      <c r="EN4" s="1"/>
      <c r="EO4" s="1"/>
      <c r="EP4" s="2"/>
      <c r="EQ4" s="84"/>
      <c r="ER4" s="84"/>
      <c r="ES4" s="2"/>
      <c r="ET4" s="2"/>
      <c r="EU4" s="1"/>
      <c r="EV4" s="1"/>
      <c r="EW4" s="1"/>
      <c r="EX4" s="2"/>
      <c r="EY4" s="84"/>
      <c r="EZ4" s="84"/>
      <c r="FA4" s="2"/>
      <c r="FB4" s="2"/>
      <c r="FC4" s="1"/>
      <c r="FD4" s="1"/>
      <c r="FE4" s="1"/>
      <c r="FF4" s="2"/>
      <c r="FG4" s="84"/>
      <c r="FH4" s="84"/>
      <c r="FI4" s="2"/>
      <c r="FJ4" s="2"/>
      <c r="FK4" s="1"/>
      <c r="FL4" s="1"/>
      <c r="FM4" s="1"/>
      <c r="FN4" s="2"/>
      <c r="FO4" s="84"/>
      <c r="FP4" s="84"/>
      <c r="FQ4" s="2"/>
      <c r="FR4" s="2"/>
      <c r="FS4" s="1"/>
      <c r="FT4" s="1"/>
      <c r="FU4" s="1"/>
      <c r="FV4" s="2"/>
      <c r="FW4" s="84"/>
      <c r="FX4" s="84"/>
      <c r="FY4" s="2"/>
      <c r="FZ4" s="2"/>
      <c r="GA4" s="1"/>
      <c r="GB4" s="1"/>
      <c r="GC4" s="1"/>
      <c r="GD4" s="2"/>
      <c r="GE4" s="84"/>
      <c r="GF4" s="84"/>
      <c r="GG4" s="2"/>
      <c r="GH4" s="2"/>
      <c r="GI4" s="1"/>
      <c r="GJ4" s="1"/>
      <c r="GK4" s="1"/>
      <c r="GL4" s="2"/>
      <c r="GM4" s="84"/>
      <c r="GN4" s="84"/>
      <c r="GO4" s="2"/>
      <c r="GP4" s="2"/>
      <c r="GQ4" s="1"/>
      <c r="GR4" s="1"/>
      <c r="GS4" s="1"/>
      <c r="GT4" s="2"/>
      <c r="GU4" s="84"/>
      <c r="GV4" s="84"/>
      <c r="GW4" s="2"/>
      <c r="GX4" s="2"/>
      <c r="GY4" s="1"/>
      <c r="GZ4" s="1"/>
      <c r="HA4" s="1"/>
      <c r="HB4" s="2"/>
      <c r="HC4" s="84"/>
      <c r="HD4" s="84"/>
      <c r="HE4" s="2"/>
      <c r="HF4" s="2"/>
      <c r="HG4" s="1"/>
      <c r="HH4" s="1"/>
      <c r="HI4" s="1"/>
      <c r="HJ4" s="2"/>
      <c r="HK4" s="84"/>
      <c r="HL4" s="84"/>
      <c r="HM4" s="2"/>
      <c r="HN4" s="2"/>
      <c r="HO4" s="1"/>
      <c r="HP4" s="1"/>
      <c r="HQ4" s="1"/>
      <c r="HR4" s="2"/>
      <c r="HS4" s="84"/>
      <c r="HT4" s="84"/>
      <c r="HU4" s="2"/>
      <c r="HV4" s="2"/>
      <c r="HW4" s="1"/>
      <c r="HX4" s="1"/>
      <c r="HY4" s="1"/>
      <c r="HZ4" s="2"/>
      <c r="IA4" s="84"/>
      <c r="IB4" s="84"/>
      <c r="IC4" s="2"/>
      <c r="ID4" s="2"/>
      <c r="IE4" s="1"/>
      <c r="IF4" s="1"/>
      <c r="IG4" s="1"/>
      <c r="IH4" s="2"/>
      <c r="II4" s="84"/>
      <c r="IJ4" s="84"/>
      <c r="IK4" s="2"/>
      <c r="IL4" s="2"/>
      <c r="IM4" s="1"/>
      <c r="IN4" s="1"/>
      <c r="IO4" s="1"/>
      <c r="IP4" s="2"/>
      <c r="IQ4" s="84"/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/>
      <c r="DD5" s="83"/>
      <c r="DE5" s="2"/>
      <c r="DF5" s="2"/>
      <c r="DG5" s="1"/>
      <c r="DH5" s="1"/>
      <c r="DI5" s="1"/>
      <c r="DJ5" s="2"/>
      <c r="DK5" s="83"/>
      <c r="DL5" s="83"/>
      <c r="DM5" s="2"/>
      <c r="DN5" s="2"/>
      <c r="DO5" s="1"/>
      <c r="DP5" s="1"/>
      <c r="DQ5" s="1"/>
      <c r="DR5" s="2"/>
      <c r="DS5" s="83"/>
      <c r="DT5" s="83"/>
      <c r="DU5" s="2"/>
      <c r="DV5" s="2"/>
      <c r="DW5" s="1"/>
      <c r="DX5" s="1"/>
      <c r="DY5" s="1"/>
      <c r="DZ5" s="2"/>
      <c r="EA5" s="83"/>
      <c r="EB5" s="83"/>
      <c r="EC5" s="2"/>
      <c r="ED5" s="2"/>
      <c r="EE5" s="1"/>
      <c r="EF5" s="1"/>
      <c r="EG5" s="1"/>
      <c r="EH5" s="2"/>
      <c r="EI5" s="83"/>
      <c r="EJ5" s="83"/>
      <c r="EK5" s="2"/>
      <c r="EL5" s="2"/>
      <c r="EM5" s="1"/>
      <c r="EN5" s="1"/>
      <c r="EO5" s="1"/>
      <c r="EP5" s="2"/>
      <c r="EQ5" s="83"/>
      <c r="ER5" s="83"/>
      <c r="ES5" s="2"/>
      <c r="ET5" s="2"/>
      <c r="EU5" s="1"/>
      <c r="EV5" s="1"/>
      <c r="EW5" s="1"/>
      <c r="EX5" s="2"/>
      <c r="EY5" s="83"/>
      <c r="EZ5" s="83"/>
      <c r="FA5" s="2"/>
      <c r="FB5" s="2"/>
      <c r="FC5" s="1"/>
      <c r="FD5" s="1"/>
      <c r="FE5" s="1"/>
      <c r="FF5" s="2"/>
      <c r="FG5" s="83"/>
      <c r="FH5" s="83"/>
      <c r="FI5" s="2"/>
      <c r="FJ5" s="2"/>
      <c r="FK5" s="1"/>
      <c r="FL5" s="1"/>
      <c r="FM5" s="1"/>
      <c r="FN5" s="2"/>
      <c r="FO5" s="83"/>
      <c r="FP5" s="83"/>
      <c r="FQ5" s="2"/>
      <c r="FR5" s="2"/>
      <c r="FS5" s="1"/>
      <c r="FT5" s="1"/>
      <c r="FU5" s="1"/>
      <c r="FV5" s="2"/>
      <c r="FW5" s="83"/>
      <c r="FX5" s="83"/>
      <c r="FY5" s="2"/>
      <c r="FZ5" s="2"/>
      <c r="GA5" s="1"/>
      <c r="GB5" s="1"/>
      <c r="GC5" s="1"/>
      <c r="GD5" s="2"/>
      <c r="GE5" s="83"/>
      <c r="GF5" s="83"/>
      <c r="GG5" s="2"/>
      <c r="GH5" s="2"/>
      <c r="GI5" s="1"/>
      <c r="GJ5" s="1"/>
      <c r="GK5" s="1"/>
      <c r="GL5" s="2"/>
      <c r="GM5" s="83"/>
      <c r="GN5" s="83"/>
      <c r="GO5" s="2"/>
      <c r="GP5" s="2"/>
      <c r="GQ5" s="1"/>
      <c r="GR5" s="1"/>
      <c r="GS5" s="1"/>
      <c r="GT5" s="2"/>
      <c r="GU5" s="83"/>
      <c r="GV5" s="83"/>
      <c r="GW5" s="2"/>
      <c r="GX5" s="2"/>
      <c r="GY5" s="1"/>
      <c r="GZ5" s="1"/>
      <c r="HA5" s="1"/>
      <c r="HB5" s="2"/>
      <c r="HC5" s="83"/>
      <c r="HD5" s="83"/>
      <c r="HE5" s="2"/>
      <c r="HF5" s="2"/>
      <c r="HG5" s="1"/>
      <c r="HH5" s="1"/>
      <c r="HI5" s="1"/>
      <c r="HJ5" s="2"/>
      <c r="HK5" s="83"/>
      <c r="HL5" s="83"/>
      <c r="HM5" s="2"/>
      <c r="HN5" s="2"/>
      <c r="HO5" s="1"/>
      <c r="HP5" s="1"/>
      <c r="HQ5" s="1"/>
      <c r="HR5" s="2"/>
      <c r="HS5" s="83"/>
      <c r="HT5" s="83"/>
      <c r="HU5" s="2"/>
      <c r="HV5" s="2"/>
      <c r="HW5" s="1"/>
      <c r="HX5" s="1"/>
      <c r="HY5" s="1"/>
      <c r="HZ5" s="2"/>
      <c r="IA5" s="83"/>
      <c r="IB5" s="83"/>
      <c r="IC5" s="2"/>
      <c r="ID5" s="2"/>
      <c r="IE5" s="1"/>
      <c r="IF5" s="1"/>
      <c r="IG5" s="1"/>
      <c r="IH5" s="2"/>
      <c r="II5" s="83"/>
      <c r="IJ5" s="83"/>
      <c r="IK5" s="2"/>
      <c r="IL5" s="2"/>
      <c r="IM5" s="1"/>
      <c r="IN5" s="1"/>
      <c r="IO5" s="1"/>
      <c r="IP5" s="2"/>
      <c r="IQ5" s="83"/>
      <c r="IR5" s="83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2145</v>
      </c>
      <c r="B8" s="24" t="s">
        <v>2146</v>
      </c>
      <c r="C8" s="25">
        <v>1.53</v>
      </c>
      <c r="D8" s="25">
        <v>0.41899999999999998</v>
      </c>
      <c r="E8" s="26">
        <v>17</v>
      </c>
      <c r="F8" s="26">
        <v>7.12</v>
      </c>
      <c r="G8" s="7" t="s">
        <v>15</v>
      </c>
      <c r="H8" s="7" t="s">
        <v>287</v>
      </c>
    </row>
    <row r="9" spans="1:256" x14ac:dyDescent="0.25">
      <c r="A9" s="7" t="s">
        <v>2145</v>
      </c>
      <c r="B9" s="24" t="s">
        <v>2147</v>
      </c>
      <c r="C9" s="25">
        <v>1.18</v>
      </c>
      <c r="D9" s="25">
        <v>0.371</v>
      </c>
      <c r="E9" s="26">
        <v>17</v>
      </c>
      <c r="F9" s="26">
        <v>6.31</v>
      </c>
      <c r="G9" s="7" t="s">
        <v>15</v>
      </c>
      <c r="H9" s="7" t="s">
        <v>287</v>
      </c>
    </row>
    <row r="10" spans="1:256" x14ac:dyDescent="0.25">
      <c r="A10" s="7"/>
      <c r="B10" s="24"/>
      <c r="C10" s="27">
        <f>SUM(C8:C9)</f>
        <v>2.71</v>
      </c>
      <c r="D10" s="27">
        <f>SUM(D8:D9)</f>
        <v>0.79</v>
      </c>
      <c r="E10" s="26"/>
      <c r="F10" s="28">
        <f>SUM(F8:F9)</f>
        <v>13.43</v>
      </c>
      <c r="G10" s="7"/>
      <c r="H10" s="13" t="s">
        <v>19</v>
      </c>
    </row>
    <row r="11" spans="1:256" x14ac:dyDescent="0.25">
      <c r="A11" s="7" t="s">
        <v>2145</v>
      </c>
      <c r="B11" s="24" t="s">
        <v>2148</v>
      </c>
      <c r="C11" s="25">
        <v>1.69</v>
      </c>
      <c r="D11" s="25">
        <v>1.452</v>
      </c>
      <c r="E11" s="26">
        <v>17</v>
      </c>
      <c r="F11" s="26">
        <v>24.69</v>
      </c>
      <c r="G11" s="7" t="s">
        <v>15</v>
      </c>
      <c r="H11" s="7" t="s">
        <v>2149</v>
      </c>
    </row>
    <row r="12" spans="1:256" x14ac:dyDescent="0.25">
      <c r="A12" s="7"/>
      <c r="B12" s="24"/>
      <c r="C12" s="27">
        <f>SUM(C11)</f>
        <v>1.69</v>
      </c>
      <c r="D12" s="27">
        <f>SUM(D11)</f>
        <v>1.452</v>
      </c>
      <c r="E12" s="26"/>
      <c r="F12" s="28">
        <f>SUM(F11)</f>
        <v>24.69</v>
      </c>
      <c r="G12" s="7"/>
      <c r="H12" s="13" t="s">
        <v>19</v>
      </c>
    </row>
    <row r="13" spans="1:256" x14ac:dyDescent="0.25">
      <c r="A13" s="7" t="s">
        <v>2145</v>
      </c>
      <c r="B13" s="24" t="s">
        <v>2150</v>
      </c>
      <c r="C13" s="25">
        <v>6.08</v>
      </c>
      <c r="D13" s="25">
        <v>2.6309999999999998</v>
      </c>
      <c r="E13" s="26">
        <v>17</v>
      </c>
      <c r="F13" s="26">
        <v>44.73</v>
      </c>
      <c r="G13" s="7" t="s">
        <v>15</v>
      </c>
      <c r="H13" s="7" t="s">
        <v>2151</v>
      </c>
    </row>
    <row r="14" spans="1:256" x14ac:dyDescent="0.25">
      <c r="A14" s="7" t="s">
        <v>2145</v>
      </c>
      <c r="B14" s="24" t="s">
        <v>2152</v>
      </c>
      <c r="C14" s="25">
        <v>1.47</v>
      </c>
      <c r="D14" s="25">
        <v>1.3360000000000001</v>
      </c>
      <c r="E14" s="26">
        <v>17</v>
      </c>
      <c r="F14" s="26">
        <v>22.72</v>
      </c>
      <c r="G14" s="7" t="s">
        <v>15</v>
      </c>
      <c r="H14" s="7" t="s">
        <v>2151</v>
      </c>
    </row>
    <row r="15" spans="1:256" x14ac:dyDescent="0.25">
      <c r="A15" s="7" t="s">
        <v>2145</v>
      </c>
      <c r="B15" s="24" t="s">
        <v>2153</v>
      </c>
      <c r="C15" s="25">
        <v>1.36</v>
      </c>
      <c r="D15" s="25">
        <v>0.753</v>
      </c>
      <c r="E15" s="26">
        <v>17</v>
      </c>
      <c r="F15" s="26">
        <v>12.8</v>
      </c>
      <c r="G15" s="7" t="s">
        <v>15</v>
      </c>
      <c r="H15" s="7" t="s">
        <v>2151</v>
      </c>
    </row>
    <row r="16" spans="1:256" x14ac:dyDescent="0.25">
      <c r="A16" s="7" t="s">
        <v>2145</v>
      </c>
      <c r="B16" s="24" t="s">
        <v>2154</v>
      </c>
      <c r="C16" s="25">
        <v>4.8600000000000003</v>
      </c>
      <c r="D16" s="25">
        <v>0.745</v>
      </c>
      <c r="E16" s="26">
        <v>17</v>
      </c>
      <c r="F16" s="26">
        <v>12.67</v>
      </c>
      <c r="G16" s="7" t="s">
        <v>15</v>
      </c>
      <c r="H16" s="7" t="s">
        <v>2151</v>
      </c>
    </row>
    <row r="17" spans="1:8" x14ac:dyDescent="0.25">
      <c r="A17" s="7" t="s">
        <v>2145</v>
      </c>
      <c r="B17" s="24" t="s">
        <v>2146</v>
      </c>
      <c r="C17" s="25">
        <v>1.53</v>
      </c>
      <c r="D17" s="25">
        <v>0.73499999999999999</v>
      </c>
      <c r="E17" s="26">
        <v>17</v>
      </c>
      <c r="F17" s="26">
        <v>12.5</v>
      </c>
      <c r="G17" s="7" t="s">
        <v>15</v>
      </c>
      <c r="H17" s="7" t="s">
        <v>2151</v>
      </c>
    </row>
    <row r="18" spans="1:8" x14ac:dyDescent="0.25">
      <c r="A18" s="7" t="s">
        <v>2145</v>
      </c>
      <c r="B18" s="24" t="s">
        <v>2155</v>
      </c>
      <c r="C18" s="25">
        <v>5.57</v>
      </c>
      <c r="D18" s="25">
        <v>0.73499999999999999</v>
      </c>
      <c r="E18" s="26">
        <v>17</v>
      </c>
      <c r="F18" s="26">
        <v>12.49</v>
      </c>
      <c r="G18" s="7" t="s">
        <v>15</v>
      </c>
      <c r="H18" s="7" t="s">
        <v>2151</v>
      </c>
    </row>
    <row r="19" spans="1:8" x14ac:dyDescent="0.25">
      <c r="A19" s="7" t="s">
        <v>2145</v>
      </c>
      <c r="B19" s="24" t="s">
        <v>2156</v>
      </c>
      <c r="C19" s="25">
        <v>3.79</v>
      </c>
      <c r="D19" s="25">
        <v>0.72499999999999998</v>
      </c>
      <c r="E19" s="26">
        <v>17</v>
      </c>
      <c r="F19" s="26">
        <v>12.32</v>
      </c>
      <c r="G19" s="7" t="s">
        <v>15</v>
      </c>
      <c r="H19" s="7" t="s">
        <v>2151</v>
      </c>
    </row>
    <row r="20" spans="1:8" x14ac:dyDescent="0.25">
      <c r="A20" s="7" t="s">
        <v>2145</v>
      </c>
      <c r="B20" s="24" t="s">
        <v>2157</v>
      </c>
      <c r="C20" s="25">
        <v>0.95</v>
      </c>
      <c r="D20" s="25">
        <v>0.36699999999999999</v>
      </c>
      <c r="E20" s="26">
        <v>17</v>
      </c>
      <c r="F20" s="26">
        <v>6.25</v>
      </c>
      <c r="G20" s="7" t="s">
        <v>15</v>
      </c>
      <c r="H20" s="7" t="s">
        <v>2151</v>
      </c>
    </row>
    <row r="21" spans="1:8" x14ac:dyDescent="0.25">
      <c r="A21" s="7" t="s">
        <v>2145</v>
      </c>
      <c r="B21" s="24" t="s">
        <v>2158</v>
      </c>
      <c r="C21" s="25">
        <v>0.52</v>
      </c>
      <c r="D21" s="25">
        <v>0.36199999999999999</v>
      </c>
      <c r="E21" s="26">
        <v>17</v>
      </c>
      <c r="F21" s="26">
        <v>6.15</v>
      </c>
      <c r="G21" s="7" t="s">
        <v>15</v>
      </c>
      <c r="H21" s="7" t="s">
        <v>2151</v>
      </c>
    </row>
    <row r="22" spans="1:8" x14ac:dyDescent="0.25">
      <c r="A22" s="7" t="s">
        <v>2145</v>
      </c>
      <c r="B22" s="24" t="s">
        <v>2159</v>
      </c>
      <c r="C22" s="25">
        <v>1.43</v>
      </c>
      <c r="D22" s="25">
        <v>0.32900000000000001</v>
      </c>
      <c r="E22" s="26">
        <v>17</v>
      </c>
      <c r="F22" s="26">
        <v>5.6</v>
      </c>
      <c r="G22" s="7" t="s">
        <v>15</v>
      </c>
      <c r="H22" s="7" t="s">
        <v>2151</v>
      </c>
    </row>
    <row r="23" spans="1:8" x14ac:dyDescent="0.25">
      <c r="A23" s="7" t="s">
        <v>2145</v>
      </c>
      <c r="B23" s="24" t="s">
        <v>2160</v>
      </c>
      <c r="C23" s="25">
        <v>2.12</v>
      </c>
      <c r="D23" s="25">
        <v>0.30399999999999999</v>
      </c>
      <c r="E23" s="26">
        <v>17</v>
      </c>
      <c r="F23" s="26">
        <v>5.17</v>
      </c>
      <c r="G23" s="7" t="s">
        <v>15</v>
      </c>
      <c r="H23" s="7" t="s">
        <v>2151</v>
      </c>
    </row>
    <row r="24" spans="1:8" x14ac:dyDescent="0.25">
      <c r="A24" s="7" t="s">
        <v>2145</v>
      </c>
      <c r="B24" s="24" t="s">
        <v>2161</v>
      </c>
      <c r="C24" s="25">
        <v>6.05</v>
      </c>
      <c r="D24" s="25">
        <v>0.20300000000000001</v>
      </c>
      <c r="E24" s="26">
        <v>17</v>
      </c>
      <c r="F24" s="26">
        <v>3.45</v>
      </c>
      <c r="G24" s="7" t="s">
        <v>15</v>
      </c>
      <c r="H24" s="7" t="s">
        <v>2151</v>
      </c>
    </row>
    <row r="25" spans="1:8" x14ac:dyDescent="0.25">
      <c r="A25" s="7" t="s">
        <v>2145</v>
      </c>
      <c r="B25" s="24" t="s">
        <v>2162</v>
      </c>
      <c r="C25" s="25">
        <v>4.1900000000000004</v>
      </c>
      <c r="D25" s="25">
        <v>3.3000000000000002E-2</v>
      </c>
      <c r="E25" s="26">
        <v>17</v>
      </c>
      <c r="F25" s="26">
        <v>0.55000000000000004</v>
      </c>
      <c r="G25" s="7" t="s">
        <v>15</v>
      </c>
      <c r="H25" s="7" t="s">
        <v>2151</v>
      </c>
    </row>
    <row r="26" spans="1:8" x14ac:dyDescent="0.25">
      <c r="A26" s="7" t="s">
        <v>2145</v>
      </c>
      <c r="B26" s="24" t="s">
        <v>2163</v>
      </c>
      <c r="C26" s="25">
        <v>5.42</v>
      </c>
      <c r="D26" s="25">
        <v>1.6E-2</v>
      </c>
      <c r="E26" s="26">
        <v>17</v>
      </c>
      <c r="F26" s="26">
        <v>0.28000000000000003</v>
      </c>
      <c r="G26" s="7" t="s">
        <v>15</v>
      </c>
      <c r="H26" s="7" t="s">
        <v>2151</v>
      </c>
    </row>
    <row r="27" spans="1:8" x14ac:dyDescent="0.25">
      <c r="A27" s="7"/>
      <c r="B27" s="24"/>
      <c r="C27" s="27">
        <f>SUM(C13:C26)</f>
        <v>45.339999999999996</v>
      </c>
      <c r="D27" s="27">
        <f>SUM(D13:D26)</f>
        <v>9.2740000000000009</v>
      </c>
      <c r="E27" s="26"/>
      <c r="F27" s="28">
        <f>SUM(F13:F26)</f>
        <v>157.67999999999998</v>
      </c>
      <c r="G27" s="7"/>
      <c r="H27" s="13" t="s">
        <v>19</v>
      </c>
    </row>
    <row r="28" spans="1:8" x14ac:dyDescent="0.25">
      <c r="A28" s="7" t="s">
        <v>2145</v>
      </c>
      <c r="B28" s="24" t="s">
        <v>2164</v>
      </c>
      <c r="C28" s="25">
        <v>0.64</v>
      </c>
      <c r="D28" s="25">
        <v>0.59199999999999997</v>
      </c>
      <c r="E28" s="26">
        <v>17</v>
      </c>
      <c r="F28" s="26">
        <v>10.06</v>
      </c>
      <c r="G28" s="7" t="s">
        <v>15</v>
      </c>
      <c r="H28" s="7" t="s">
        <v>2165</v>
      </c>
    </row>
    <row r="29" spans="1:8" x14ac:dyDescent="0.25">
      <c r="A29" s="7" t="s">
        <v>2145</v>
      </c>
      <c r="B29" s="24" t="s">
        <v>2166</v>
      </c>
      <c r="C29" s="25">
        <v>0.44</v>
      </c>
      <c r="D29" s="25">
        <v>0.40899999999999997</v>
      </c>
      <c r="E29" s="26">
        <v>17</v>
      </c>
      <c r="F29" s="26">
        <v>6.95</v>
      </c>
      <c r="G29" s="7" t="s">
        <v>15</v>
      </c>
      <c r="H29" s="7" t="s">
        <v>2165</v>
      </c>
    </row>
    <row r="30" spans="1:8" x14ac:dyDescent="0.25">
      <c r="A30" s="7" t="s">
        <v>2145</v>
      </c>
      <c r="B30" s="24" t="s">
        <v>833</v>
      </c>
      <c r="C30" s="25">
        <v>0.44</v>
      </c>
      <c r="D30" s="25">
        <v>0.35399999999999998</v>
      </c>
      <c r="E30" s="26">
        <v>17</v>
      </c>
      <c r="F30" s="26">
        <v>6.02</v>
      </c>
      <c r="G30" s="7" t="s">
        <v>15</v>
      </c>
      <c r="H30" s="7" t="s">
        <v>2165</v>
      </c>
    </row>
    <row r="31" spans="1:8" x14ac:dyDescent="0.25">
      <c r="A31" s="7" t="s">
        <v>2145</v>
      </c>
      <c r="B31" s="24" t="s">
        <v>2167</v>
      </c>
      <c r="C31" s="25">
        <v>0.36</v>
      </c>
      <c r="D31" s="25">
        <v>0.33700000000000002</v>
      </c>
      <c r="E31" s="26">
        <v>17</v>
      </c>
      <c r="F31" s="26">
        <v>5.73</v>
      </c>
      <c r="G31" s="7" t="s">
        <v>15</v>
      </c>
      <c r="H31" s="7" t="s">
        <v>2165</v>
      </c>
    </row>
    <row r="32" spans="1:8" x14ac:dyDescent="0.25">
      <c r="A32" s="7" t="s">
        <v>2145</v>
      </c>
      <c r="B32" s="24" t="s">
        <v>1644</v>
      </c>
      <c r="C32" s="25">
        <v>0.33</v>
      </c>
      <c r="D32" s="25">
        <v>0.28599999999999998</v>
      </c>
      <c r="E32" s="26">
        <v>17</v>
      </c>
      <c r="F32" s="26">
        <v>4.87</v>
      </c>
      <c r="G32" s="7" t="s">
        <v>15</v>
      </c>
      <c r="H32" s="7" t="s">
        <v>2165</v>
      </c>
    </row>
    <row r="33" spans="1:8" x14ac:dyDescent="0.25">
      <c r="A33" s="7" t="s">
        <v>2145</v>
      </c>
      <c r="B33" s="24" t="s">
        <v>2168</v>
      </c>
      <c r="C33" s="25">
        <v>0.31</v>
      </c>
      <c r="D33" s="25">
        <v>0.26500000000000001</v>
      </c>
      <c r="E33" s="26">
        <v>17</v>
      </c>
      <c r="F33" s="26">
        <v>4.51</v>
      </c>
      <c r="G33" s="7" t="s">
        <v>15</v>
      </c>
      <c r="H33" s="7" t="s">
        <v>2165</v>
      </c>
    </row>
    <row r="34" spans="1:8" x14ac:dyDescent="0.25">
      <c r="A34" s="7" t="s">
        <v>2145</v>
      </c>
      <c r="B34" s="24" t="s">
        <v>2169</v>
      </c>
      <c r="C34" s="25">
        <v>3.73</v>
      </c>
      <c r="D34" s="25">
        <v>6.5000000000000002E-2</v>
      </c>
      <c r="E34" s="26">
        <v>17</v>
      </c>
      <c r="F34" s="26">
        <v>1.1100000000000001</v>
      </c>
      <c r="G34" s="7" t="s">
        <v>15</v>
      </c>
      <c r="H34" s="7" t="s">
        <v>2165</v>
      </c>
    </row>
    <row r="35" spans="1:8" x14ac:dyDescent="0.25">
      <c r="A35" s="7" t="s">
        <v>2145</v>
      </c>
      <c r="B35" s="24" t="s">
        <v>2170</v>
      </c>
      <c r="C35" s="25">
        <v>6.06</v>
      </c>
      <c r="D35" s="25">
        <v>0.04</v>
      </c>
      <c r="E35" s="26">
        <v>17</v>
      </c>
      <c r="F35" s="26">
        <v>0.68</v>
      </c>
      <c r="G35" s="7" t="s">
        <v>15</v>
      </c>
      <c r="H35" s="7" t="s">
        <v>2165</v>
      </c>
    </row>
    <row r="36" spans="1:8" x14ac:dyDescent="0.25">
      <c r="A36" s="7"/>
      <c r="B36" s="24"/>
      <c r="C36" s="27">
        <f>SUM(C28:C35)</f>
        <v>12.309999999999999</v>
      </c>
      <c r="D36" s="27">
        <f>SUM(D28:D35)</f>
        <v>2.3479999999999999</v>
      </c>
      <c r="E36" s="26"/>
      <c r="F36" s="28">
        <f>SUM(F28:F35)</f>
        <v>39.93</v>
      </c>
      <c r="G36" s="7"/>
      <c r="H36" s="13" t="s">
        <v>19</v>
      </c>
    </row>
    <row r="37" spans="1:8" x14ac:dyDescent="0.25">
      <c r="A37" s="7" t="s">
        <v>2145</v>
      </c>
      <c r="B37" s="24" t="s">
        <v>2171</v>
      </c>
      <c r="C37" s="25">
        <v>3.38</v>
      </c>
      <c r="D37" s="25">
        <v>0.28199999999999997</v>
      </c>
      <c r="E37" s="26">
        <v>17</v>
      </c>
      <c r="F37" s="26">
        <v>4.8</v>
      </c>
      <c r="G37" s="7" t="s">
        <v>15</v>
      </c>
      <c r="H37" s="7" t="s">
        <v>2172</v>
      </c>
    </row>
    <row r="38" spans="1:8" x14ac:dyDescent="0.25">
      <c r="A38" s="7"/>
      <c r="B38" s="24"/>
      <c r="C38" s="27">
        <f>SUM(C37)</f>
        <v>3.38</v>
      </c>
      <c r="D38" s="27">
        <f>SUM(D37)</f>
        <v>0.28199999999999997</v>
      </c>
      <c r="E38" s="26"/>
      <c r="F38" s="28">
        <f>SUM(F37)</f>
        <v>4.8</v>
      </c>
      <c r="G38" s="7"/>
      <c r="H38" s="13" t="s">
        <v>19</v>
      </c>
    </row>
    <row r="39" spans="1:8" x14ac:dyDescent="0.25">
      <c r="A39" s="7" t="s">
        <v>2145</v>
      </c>
      <c r="B39" s="24" t="s">
        <v>2173</v>
      </c>
      <c r="C39" s="25">
        <v>4.0999999999999996</v>
      </c>
      <c r="D39" s="25">
        <v>3.992</v>
      </c>
      <c r="E39" s="26">
        <v>17</v>
      </c>
      <c r="F39" s="26">
        <v>67.87</v>
      </c>
      <c r="G39" s="7" t="s">
        <v>15</v>
      </c>
      <c r="H39" s="7" t="s">
        <v>259</v>
      </c>
    </row>
    <row r="40" spans="1:8" x14ac:dyDescent="0.25">
      <c r="A40" s="7" t="s">
        <v>2145</v>
      </c>
      <c r="B40" s="24" t="s">
        <v>2174</v>
      </c>
      <c r="C40" s="25">
        <v>7.8</v>
      </c>
      <c r="D40" s="25">
        <v>3.3519999999999999</v>
      </c>
      <c r="E40" s="26">
        <v>17</v>
      </c>
      <c r="F40" s="26">
        <v>56.99</v>
      </c>
      <c r="G40" s="7" t="s">
        <v>15</v>
      </c>
      <c r="H40" s="7" t="s">
        <v>259</v>
      </c>
    </row>
    <row r="41" spans="1:8" x14ac:dyDescent="0.25">
      <c r="A41" s="7" t="s">
        <v>2145</v>
      </c>
      <c r="B41" s="24" t="s">
        <v>2175</v>
      </c>
      <c r="C41" s="25">
        <v>10.94</v>
      </c>
      <c r="D41" s="25">
        <v>2.7029999999999998</v>
      </c>
      <c r="E41" s="26">
        <v>17</v>
      </c>
      <c r="F41" s="26">
        <v>45.95</v>
      </c>
      <c r="G41" s="7" t="s">
        <v>15</v>
      </c>
      <c r="H41" s="7" t="s">
        <v>259</v>
      </c>
    </row>
    <row r="42" spans="1:8" x14ac:dyDescent="0.25">
      <c r="A42" s="7" t="s">
        <v>2145</v>
      </c>
      <c r="B42" s="24" t="s">
        <v>2176</v>
      </c>
      <c r="C42" s="25">
        <v>3.19</v>
      </c>
      <c r="D42" s="25">
        <v>2.4039999999999999</v>
      </c>
      <c r="E42" s="26">
        <v>17</v>
      </c>
      <c r="F42" s="26">
        <v>40.869999999999997</v>
      </c>
      <c r="G42" s="7" t="s">
        <v>15</v>
      </c>
      <c r="H42" s="7" t="s">
        <v>259</v>
      </c>
    </row>
    <row r="43" spans="1:8" x14ac:dyDescent="0.25">
      <c r="A43" s="7" t="s">
        <v>2145</v>
      </c>
      <c r="B43" s="24" t="s">
        <v>262</v>
      </c>
      <c r="C43" s="25">
        <v>5.68</v>
      </c>
      <c r="D43" s="25">
        <v>2.395</v>
      </c>
      <c r="E43" s="26">
        <v>17</v>
      </c>
      <c r="F43" s="26">
        <v>40.71</v>
      </c>
      <c r="G43" s="7" t="s">
        <v>15</v>
      </c>
      <c r="H43" s="7" t="s">
        <v>259</v>
      </c>
    </row>
    <row r="44" spans="1:8" x14ac:dyDescent="0.25">
      <c r="A44" s="7" t="s">
        <v>2145</v>
      </c>
      <c r="B44" s="24" t="s">
        <v>2177</v>
      </c>
      <c r="C44" s="25">
        <v>2.93</v>
      </c>
      <c r="D44" s="25">
        <v>2.3580000000000001</v>
      </c>
      <c r="E44" s="26">
        <v>17</v>
      </c>
      <c r="F44" s="26">
        <v>40.08</v>
      </c>
      <c r="G44" s="7" t="s">
        <v>15</v>
      </c>
      <c r="H44" s="7" t="s">
        <v>259</v>
      </c>
    </row>
    <row r="45" spans="1:8" x14ac:dyDescent="0.25">
      <c r="A45" s="7" t="s">
        <v>2145</v>
      </c>
      <c r="B45" s="24" t="s">
        <v>2178</v>
      </c>
      <c r="C45" s="25">
        <v>2.35</v>
      </c>
      <c r="D45" s="25">
        <v>2.3479999999999999</v>
      </c>
      <c r="E45" s="26">
        <v>17</v>
      </c>
      <c r="F45" s="26">
        <v>39.92</v>
      </c>
      <c r="G45" s="7" t="s">
        <v>15</v>
      </c>
      <c r="H45" s="7" t="s">
        <v>259</v>
      </c>
    </row>
    <row r="46" spans="1:8" x14ac:dyDescent="0.25">
      <c r="A46" s="7" t="s">
        <v>2145</v>
      </c>
      <c r="B46" s="24" t="s">
        <v>2179</v>
      </c>
      <c r="C46" s="25">
        <v>2.3199999999999998</v>
      </c>
      <c r="D46" s="25">
        <v>2.2330000000000001</v>
      </c>
      <c r="E46" s="26">
        <v>17</v>
      </c>
      <c r="F46" s="26">
        <v>37.96</v>
      </c>
      <c r="G46" s="7" t="s">
        <v>15</v>
      </c>
      <c r="H46" s="7" t="s">
        <v>259</v>
      </c>
    </row>
    <row r="47" spans="1:8" x14ac:dyDescent="0.25">
      <c r="A47" s="7" t="s">
        <v>2145</v>
      </c>
      <c r="B47" s="24" t="s">
        <v>2180</v>
      </c>
      <c r="C47" s="25">
        <v>2.25</v>
      </c>
      <c r="D47" s="25">
        <v>2.2080000000000002</v>
      </c>
      <c r="E47" s="26">
        <v>17</v>
      </c>
      <c r="F47" s="26">
        <v>37.53</v>
      </c>
      <c r="G47" s="7" t="s">
        <v>15</v>
      </c>
      <c r="H47" s="7" t="s">
        <v>259</v>
      </c>
    </row>
    <row r="48" spans="1:8" x14ac:dyDescent="0.25">
      <c r="A48" s="7" t="s">
        <v>2145</v>
      </c>
      <c r="B48" s="24" t="s">
        <v>2181</v>
      </c>
      <c r="C48" s="25">
        <v>2.82</v>
      </c>
      <c r="D48" s="25">
        <v>2.1989999999999998</v>
      </c>
      <c r="E48" s="26">
        <v>17</v>
      </c>
      <c r="F48" s="26">
        <v>37.39</v>
      </c>
      <c r="G48" s="7" t="s">
        <v>15</v>
      </c>
      <c r="H48" s="7" t="s">
        <v>259</v>
      </c>
    </row>
    <row r="49" spans="1:8" x14ac:dyDescent="0.25">
      <c r="A49" s="7" t="s">
        <v>2145</v>
      </c>
      <c r="B49" s="24" t="s">
        <v>1952</v>
      </c>
      <c r="C49" s="25">
        <v>2.14</v>
      </c>
      <c r="D49" s="25">
        <v>2.1339999999999999</v>
      </c>
      <c r="E49" s="26">
        <v>17</v>
      </c>
      <c r="F49" s="26">
        <v>36.28</v>
      </c>
      <c r="G49" s="7" t="s">
        <v>15</v>
      </c>
      <c r="H49" s="7" t="s">
        <v>259</v>
      </c>
    </row>
    <row r="50" spans="1:8" x14ac:dyDescent="0.25">
      <c r="A50" s="7" t="s">
        <v>2145</v>
      </c>
      <c r="B50" s="24" t="s">
        <v>2182</v>
      </c>
      <c r="C50" s="25">
        <v>5.07</v>
      </c>
      <c r="D50" s="25">
        <v>2.1309999999999998</v>
      </c>
      <c r="E50" s="26">
        <v>17</v>
      </c>
      <c r="F50" s="26">
        <v>36.22</v>
      </c>
      <c r="G50" s="7" t="s">
        <v>15</v>
      </c>
      <c r="H50" s="7" t="s">
        <v>259</v>
      </c>
    </row>
    <row r="51" spans="1:8" x14ac:dyDescent="0.25">
      <c r="A51" s="7" t="s">
        <v>2145</v>
      </c>
      <c r="B51" s="24" t="s">
        <v>2183</v>
      </c>
      <c r="C51" s="25">
        <v>2.08</v>
      </c>
      <c r="D51" s="25">
        <v>2.085</v>
      </c>
      <c r="E51" s="26">
        <v>17</v>
      </c>
      <c r="F51" s="26">
        <v>35.44</v>
      </c>
      <c r="G51" s="7" t="s">
        <v>15</v>
      </c>
      <c r="H51" s="7" t="s">
        <v>259</v>
      </c>
    </row>
    <row r="52" spans="1:8" x14ac:dyDescent="0.25">
      <c r="A52" s="7" t="s">
        <v>2145</v>
      </c>
      <c r="B52" s="24" t="s">
        <v>2184</v>
      </c>
      <c r="C52" s="25">
        <v>1.89</v>
      </c>
      <c r="D52" s="25">
        <v>1.889</v>
      </c>
      <c r="E52" s="26">
        <v>17</v>
      </c>
      <c r="F52" s="26">
        <v>32.119999999999997</v>
      </c>
      <c r="G52" s="7" t="s">
        <v>15</v>
      </c>
      <c r="H52" s="7" t="s">
        <v>259</v>
      </c>
    </row>
    <row r="53" spans="1:8" x14ac:dyDescent="0.25">
      <c r="A53" s="7" t="s">
        <v>2145</v>
      </c>
      <c r="B53" s="24" t="s">
        <v>2185</v>
      </c>
      <c r="C53" s="25">
        <v>1.88</v>
      </c>
      <c r="D53" s="25">
        <v>1.84</v>
      </c>
      <c r="E53" s="26">
        <v>17</v>
      </c>
      <c r="F53" s="26">
        <v>31.28</v>
      </c>
      <c r="G53" s="7" t="s">
        <v>15</v>
      </c>
      <c r="H53" s="7" t="s">
        <v>259</v>
      </c>
    </row>
    <row r="54" spans="1:8" x14ac:dyDescent="0.25">
      <c r="A54" s="7" t="s">
        <v>2145</v>
      </c>
      <c r="B54" s="24" t="s">
        <v>2154</v>
      </c>
      <c r="C54" s="25">
        <v>4.8600000000000003</v>
      </c>
      <c r="D54" s="25">
        <v>1.653</v>
      </c>
      <c r="E54" s="26">
        <v>17</v>
      </c>
      <c r="F54" s="26">
        <v>28.11</v>
      </c>
      <c r="G54" s="7" t="s">
        <v>15</v>
      </c>
      <c r="H54" s="7" t="s">
        <v>259</v>
      </c>
    </row>
    <row r="55" spans="1:8" x14ac:dyDescent="0.25">
      <c r="A55" s="7" t="s">
        <v>2145</v>
      </c>
      <c r="B55" s="24" t="s">
        <v>2186</v>
      </c>
      <c r="C55" s="25">
        <v>2.91</v>
      </c>
      <c r="D55" s="25">
        <v>1.6259999999999999</v>
      </c>
      <c r="E55" s="26">
        <v>17</v>
      </c>
      <c r="F55" s="26">
        <v>27.64</v>
      </c>
      <c r="G55" s="7" t="s">
        <v>15</v>
      </c>
      <c r="H55" s="7" t="s">
        <v>259</v>
      </c>
    </row>
    <row r="56" spans="1:8" x14ac:dyDescent="0.25">
      <c r="A56" s="7" t="s">
        <v>2145</v>
      </c>
      <c r="B56" s="24" t="s">
        <v>2187</v>
      </c>
      <c r="C56" s="25">
        <v>1.66</v>
      </c>
      <c r="D56" s="25">
        <v>1.6220000000000001</v>
      </c>
      <c r="E56" s="26">
        <v>17</v>
      </c>
      <c r="F56" s="26">
        <v>27.58</v>
      </c>
      <c r="G56" s="7" t="s">
        <v>15</v>
      </c>
      <c r="H56" s="7" t="s">
        <v>259</v>
      </c>
    </row>
    <row r="57" spans="1:8" x14ac:dyDescent="0.25">
      <c r="A57" s="7" t="s">
        <v>2145</v>
      </c>
      <c r="B57" s="24" t="s">
        <v>2188</v>
      </c>
      <c r="C57" s="25">
        <v>1.65</v>
      </c>
      <c r="D57" s="25">
        <v>1.609</v>
      </c>
      <c r="E57" s="26">
        <v>17</v>
      </c>
      <c r="F57" s="26">
        <v>27.36</v>
      </c>
      <c r="G57" s="7" t="s">
        <v>15</v>
      </c>
      <c r="H57" s="7" t="s">
        <v>259</v>
      </c>
    </row>
    <row r="58" spans="1:8" x14ac:dyDescent="0.25">
      <c r="A58" s="7" t="s">
        <v>2145</v>
      </c>
      <c r="B58" s="24" t="s">
        <v>2189</v>
      </c>
      <c r="C58" s="25">
        <v>1.67</v>
      </c>
      <c r="D58" s="25">
        <v>1.603</v>
      </c>
      <c r="E58" s="26">
        <v>17</v>
      </c>
      <c r="F58" s="26">
        <v>27.25</v>
      </c>
      <c r="G58" s="7" t="s">
        <v>15</v>
      </c>
      <c r="H58" s="7" t="s">
        <v>259</v>
      </c>
    </row>
    <row r="59" spans="1:8" x14ac:dyDescent="0.25">
      <c r="A59" s="7" t="s">
        <v>2145</v>
      </c>
      <c r="B59" s="24" t="s">
        <v>2190</v>
      </c>
      <c r="C59" s="25">
        <v>4.13</v>
      </c>
      <c r="D59" s="25">
        <v>1.5009999999999999</v>
      </c>
      <c r="E59" s="26">
        <v>17</v>
      </c>
      <c r="F59" s="26">
        <v>25.51</v>
      </c>
      <c r="G59" s="7" t="s">
        <v>15</v>
      </c>
      <c r="H59" s="7" t="s">
        <v>259</v>
      </c>
    </row>
    <row r="60" spans="1:8" x14ac:dyDescent="0.25">
      <c r="A60" s="7" t="s">
        <v>2145</v>
      </c>
      <c r="B60" s="24" t="s">
        <v>2191</v>
      </c>
      <c r="C60" s="25">
        <v>1.46</v>
      </c>
      <c r="D60" s="25">
        <v>1.4410000000000001</v>
      </c>
      <c r="E60" s="26">
        <v>17</v>
      </c>
      <c r="F60" s="26">
        <v>24.5</v>
      </c>
      <c r="G60" s="7" t="s">
        <v>15</v>
      </c>
      <c r="H60" s="7" t="s">
        <v>259</v>
      </c>
    </row>
    <row r="61" spans="1:8" x14ac:dyDescent="0.25">
      <c r="A61" s="7" t="s">
        <v>2145</v>
      </c>
      <c r="B61" s="24" t="s">
        <v>2192</v>
      </c>
      <c r="C61" s="25">
        <v>1.43</v>
      </c>
      <c r="D61" s="25">
        <v>1.429</v>
      </c>
      <c r="E61" s="26">
        <v>17</v>
      </c>
      <c r="F61" s="26">
        <v>24.29</v>
      </c>
      <c r="G61" s="7" t="s">
        <v>15</v>
      </c>
      <c r="H61" s="7" t="s">
        <v>259</v>
      </c>
    </row>
    <row r="62" spans="1:8" x14ac:dyDescent="0.25">
      <c r="A62" s="7" t="s">
        <v>2145</v>
      </c>
      <c r="B62" s="24" t="s">
        <v>2193</v>
      </c>
      <c r="C62" s="25">
        <v>6.58</v>
      </c>
      <c r="D62" s="25">
        <v>1.381</v>
      </c>
      <c r="E62" s="26">
        <v>17</v>
      </c>
      <c r="F62" s="26">
        <v>23.47</v>
      </c>
      <c r="G62" s="7" t="s">
        <v>15</v>
      </c>
      <c r="H62" s="7" t="s">
        <v>259</v>
      </c>
    </row>
    <row r="63" spans="1:8" x14ac:dyDescent="0.25">
      <c r="A63" s="7" t="s">
        <v>2145</v>
      </c>
      <c r="B63" s="24" t="s">
        <v>2194</v>
      </c>
      <c r="C63" s="25">
        <v>1.4</v>
      </c>
      <c r="D63" s="25">
        <v>1.38</v>
      </c>
      <c r="E63" s="26">
        <v>17</v>
      </c>
      <c r="F63" s="26">
        <v>23.46</v>
      </c>
      <c r="G63" s="7" t="s">
        <v>15</v>
      </c>
      <c r="H63" s="7" t="s">
        <v>259</v>
      </c>
    </row>
    <row r="64" spans="1:8" x14ac:dyDescent="0.25">
      <c r="A64" s="7" t="s">
        <v>2145</v>
      </c>
      <c r="B64" s="24" t="s">
        <v>2195</v>
      </c>
      <c r="C64" s="25">
        <v>2.36</v>
      </c>
      <c r="D64" s="25">
        <v>1.3779999999999999</v>
      </c>
      <c r="E64" s="26">
        <v>17</v>
      </c>
      <c r="F64" s="26">
        <v>23.42</v>
      </c>
      <c r="G64" s="7" t="s">
        <v>15</v>
      </c>
      <c r="H64" s="7" t="s">
        <v>259</v>
      </c>
    </row>
    <row r="65" spans="1:8" x14ac:dyDescent="0.25">
      <c r="A65" s="7" t="s">
        <v>2145</v>
      </c>
      <c r="B65" s="24" t="s">
        <v>2196</v>
      </c>
      <c r="C65" s="25">
        <v>6.56</v>
      </c>
      <c r="D65" s="25">
        <v>1.367</v>
      </c>
      <c r="E65" s="26">
        <v>17</v>
      </c>
      <c r="F65" s="26">
        <v>23.23</v>
      </c>
      <c r="G65" s="7" t="s">
        <v>15</v>
      </c>
      <c r="H65" s="7" t="s">
        <v>259</v>
      </c>
    </row>
    <row r="66" spans="1:8" x14ac:dyDescent="0.25">
      <c r="A66" s="7" t="s">
        <v>2145</v>
      </c>
      <c r="B66" s="24" t="s">
        <v>2197</v>
      </c>
      <c r="C66" s="25">
        <v>1.78</v>
      </c>
      <c r="D66" s="25">
        <v>1.335</v>
      </c>
      <c r="E66" s="26">
        <v>17</v>
      </c>
      <c r="F66" s="26">
        <v>22.7</v>
      </c>
      <c r="G66" s="7" t="s">
        <v>15</v>
      </c>
      <c r="H66" s="7" t="s">
        <v>259</v>
      </c>
    </row>
    <row r="67" spans="1:8" x14ac:dyDescent="0.25">
      <c r="A67" s="7" t="s">
        <v>2145</v>
      </c>
      <c r="B67" s="24" t="s">
        <v>2198</v>
      </c>
      <c r="C67" s="25">
        <v>2.93</v>
      </c>
      <c r="D67" s="25">
        <v>1.3160000000000001</v>
      </c>
      <c r="E67" s="26">
        <v>17</v>
      </c>
      <c r="F67" s="26">
        <v>22.38</v>
      </c>
      <c r="G67" s="7" t="s">
        <v>15</v>
      </c>
      <c r="H67" s="7" t="s">
        <v>259</v>
      </c>
    </row>
    <row r="68" spans="1:8" x14ac:dyDescent="0.25">
      <c r="A68" s="7" t="s">
        <v>2145</v>
      </c>
      <c r="B68" s="24" t="s">
        <v>2199</v>
      </c>
      <c r="C68" s="25">
        <v>2.75</v>
      </c>
      <c r="D68" s="25">
        <v>1.2949999999999999</v>
      </c>
      <c r="E68" s="26">
        <v>17</v>
      </c>
      <c r="F68" s="26">
        <v>22.02</v>
      </c>
      <c r="G68" s="7" t="s">
        <v>15</v>
      </c>
      <c r="H68" s="7" t="s">
        <v>259</v>
      </c>
    </row>
    <row r="69" spans="1:8" x14ac:dyDescent="0.25">
      <c r="A69" s="7" t="s">
        <v>2145</v>
      </c>
      <c r="B69" s="24" t="s">
        <v>2200</v>
      </c>
      <c r="C69" s="25">
        <v>1.3</v>
      </c>
      <c r="D69" s="25">
        <v>1.232</v>
      </c>
      <c r="E69" s="26">
        <v>17</v>
      </c>
      <c r="F69" s="26">
        <v>20.94</v>
      </c>
      <c r="G69" s="7" t="s">
        <v>15</v>
      </c>
      <c r="H69" s="7" t="s">
        <v>259</v>
      </c>
    </row>
    <row r="70" spans="1:8" x14ac:dyDescent="0.25">
      <c r="A70" s="7" t="s">
        <v>2145</v>
      </c>
      <c r="B70" s="24" t="s">
        <v>1815</v>
      </c>
      <c r="C70" s="25">
        <v>1.26</v>
      </c>
      <c r="D70" s="25">
        <v>1.2210000000000001</v>
      </c>
      <c r="E70" s="26">
        <v>17</v>
      </c>
      <c r="F70" s="26">
        <v>20.76</v>
      </c>
      <c r="G70" s="7" t="s">
        <v>15</v>
      </c>
      <c r="H70" s="7" t="s">
        <v>259</v>
      </c>
    </row>
    <row r="71" spans="1:8" x14ac:dyDescent="0.25">
      <c r="A71" s="7" t="s">
        <v>2145</v>
      </c>
      <c r="B71" s="24" t="s">
        <v>2201</v>
      </c>
      <c r="C71" s="25">
        <v>1.97</v>
      </c>
      <c r="D71" s="25">
        <v>1.1830000000000001</v>
      </c>
      <c r="E71" s="26">
        <v>17</v>
      </c>
      <c r="F71" s="26">
        <v>20.11</v>
      </c>
      <c r="G71" s="7" t="s">
        <v>15</v>
      </c>
      <c r="H71" s="7" t="s">
        <v>259</v>
      </c>
    </row>
    <row r="72" spans="1:8" x14ac:dyDescent="0.25">
      <c r="A72" s="7" t="s">
        <v>2145</v>
      </c>
      <c r="B72" s="24" t="s">
        <v>1601</v>
      </c>
      <c r="C72" s="25">
        <v>1.19</v>
      </c>
      <c r="D72" s="25">
        <v>1.131</v>
      </c>
      <c r="E72" s="26">
        <v>17</v>
      </c>
      <c r="F72" s="26">
        <v>19.22</v>
      </c>
      <c r="G72" s="7" t="s">
        <v>15</v>
      </c>
      <c r="H72" s="7" t="s">
        <v>259</v>
      </c>
    </row>
    <row r="73" spans="1:8" x14ac:dyDescent="0.25">
      <c r="A73" s="7" t="s">
        <v>2145</v>
      </c>
      <c r="B73" s="24" t="s">
        <v>2202</v>
      </c>
      <c r="C73" s="25">
        <v>4.66</v>
      </c>
      <c r="D73" s="25">
        <v>1.0960000000000001</v>
      </c>
      <c r="E73" s="26">
        <v>17</v>
      </c>
      <c r="F73" s="26">
        <v>18.63</v>
      </c>
      <c r="G73" s="7" t="s">
        <v>15</v>
      </c>
      <c r="H73" s="7" t="s">
        <v>259</v>
      </c>
    </row>
    <row r="74" spans="1:8" x14ac:dyDescent="0.25">
      <c r="A74" s="7" t="s">
        <v>2145</v>
      </c>
      <c r="B74" s="24" t="s">
        <v>2203</v>
      </c>
      <c r="C74" s="25">
        <v>2.17</v>
      </c>
      <c r="D74" s="25">
        <v>1.0680000000000001</v>
      </c>
      <c r="E74" s="26">
        <v>17</v>
      </c>
      <c r="F74" s="26">
        <v>18.16</v>
      </c>
      <c r="G74" s="7" t="s">
        <v>15</v>
      </c>
      <c r="H74" s="7" t="s">
        <v>259</v>
      </c>
    </row>
    <row r="75" spans="1:8" x14ac:dyDescent="0.25">
      <c r="A75" s="7" t="s">
        <v>2145</v>
      </c>
      <c r="B75" s="24" t="s">
        <v>2204</v>
      </c>
      <c r="C75" s="25">
        <v>1.07</v>
      </c>
      <c r="D75" s="25">
        <v>1.0069999999999999</v>
      </c>
      <c r="E75" s="26">
        <v>17</v>
      </c>
      <c r="F75" s="26">
        <v>17.12</v>
      </c>
      <c r="G75" s="7" t="s">
        <v>15</v>
      </c>
      <c r="H75" s="7" t="s">
        <v>259</v>
      </c>
    </row>
    <row r="76" spans="1:8" x14ac:dyDescent="0.25">
      <c r="A76" s="7" t="s">
        <v>2145</v>
      </c>
      <c r="B76" s="24" t="s">
        <v>2205</v>
      </c>
      <c r="C76" s="25">
        <v>1.17</v>
      </c>
      <c r="D76" s="25">
        <v>0.86899999999999999</v>
      </c>
      <c r="E76" s="26">
        <v>17</v>
      </c>
      <c r="F76" s="26">
        <v>14.77</v>
      </c>
      <c r="G76" s="7" t="s">
        <v>15</v>
      </c>
      <c r="H76" s="7" t="s">
        <v>259</v>
      </c>
    </row>
    <row r="77" spans="1:8" x14ac:dyDescent="0.25">
      <c r="A77" s="7" t="s">
        <v>2145</v>
      </c>
      <c r="B77" s="24" t="s">
        <v>2206</v>
      </c>
      <c r="C77" s="25">
        <v>1.44</v>
      </c>
      <c r="D77" s="25">
        <v>0.85699999999999998</v>
      </c>
      <c r="E77" s="26">
        <v>17</v>
      </c>
      <c r="F77" s="26">
        <v>14.56</v>
      </c>
      <c r="G77" s="7" t="s">
        <v>15</v>
      </c>
      <c r="H77" s="7" t="s">
        <v>259</v>
      </c>
    </row>
    <row r="78" spans="1:8" x14ac:dyDescent="0.25">
      <c r="A78" s="7" t="s">
        <v>2145</v>
      </c>
      <c r="B78" s="24" t="s">
        <v>2207</v>
      </c>
      <c r="C78" s="25">
        <v>0.91</v>
      </c>
      <c r="D78" s="25">
        <v>0.81299999999999994</v>
      </c>
      <c r="E78" s="26">
        <v>17</v>
      </c>
      <c r="F78" s="26">
        <v>13.83</v>
      </c>
      <c r="G78" s="7" t="s">
        <v>15</v>
      </c>
      <c r="H78" s="7" t="s">
        <v>259</v>
      </c>
    </row>
    <row r="79" spans="1:8" x14ac:dyDescent="0.25">
      <c r="A79" s="7" t="s">
        <v>2145</v>
      </c>
      <c r="B79" s="24" t="s">
        <v>2208</v>
      </c>
      <c r="C79" s="25">
        <v>0.81</v>
      </c>
      <c r="D79" s="25">
        <v>0.81</v>
      </c>
      <c r="E79" s="26">
        <v>17</v>
      </c>
      <c r="F79" s="26">
        <v>13.77</v>
      </c>
      <c r="G79" s="7" t="s">
        <v>15</v>
      </c>
      <c r="H79" s="7" t="s">
        <v>259</v>
      </c>
    </row>
    <row r="80" spans="1:8" x14ac:dyDescent="0.25">
      <c r="A80" s="7" t="s">
        <v>2145</v>
      </c>
      <c r="B80" s="24" t="s">
        <v>2209</v>
      </c>
      <c r="C80" s="25">
        <v>5.15</v>
      </c>
      <c r="D80" s="25">
        <v>0.80700000000000005</v>
      </c>
      <c r="E80" s="26">
        <v>17</v>
      </c>
      <c r="F80" s="26">
        <v>13.73</v>
      </c>
      <c r="G80" s="7" t="s">
        <v>15</v>
      </c>
      <c r="H80" s="7" t="s">
        <v>259</v>
      </c>
    </row>
    <row r="81" spans="1:8" x14ac:dyDescent="0.25">
      <c r="A81" s="7" t="s">
        <v>2145</v>
      </c>
      <c r="B81" s="24" t="s">
        <v>2210</v>
      </c>
      <c r="C81" s="25">
        <v>1.37</v>
      </c>
      <c r="D81" s="25">
        <v>0.80100000000000005</v>
      </c>
      <c r="E81" s="26">
        <v>17</v>
      </c>
      <c r="F81" s="26">
        <v>13.62</v>
      </c>
      <c r="G81" s="7" t="s">
        <v>15</v>
      </c>
      <c r="H81" s="7" t="s">
        <v>259</v>
      </c>
    </row>
    <row r="82" spans="1:8" x14ac:dyDescent="0.25">
      <c r="A82" s="7" t="s">
        <v>2145</v>
      </c>
      <c r="B82" s="24" t="s">
        <v>2211</v>
      </c>
      <c r="C82" s="25">
        <v>1.7</v>
      </c>
      <c r="D82" s="25">
        <v>0.78100000000000003</v>
      </c>
      <c r="E82" s="26">
        <v>17</v>
      </c>
      <c r="F82" s="26">
        <v>13.27</v>
      </c>
      <c r="G82" s="7" t="s">
        <v>15</v>
      </c>
      <c r="H82" s="7" t="s">
        <v>259</v>
      </c>
    </row>
    <row r="83" spans="1:8" x14ac:dyDescent="0.25">
      <c r="A83" s="7" t="s">
        <v>2145</v>
      </c>
      <c r="B83" s="24" t="s">
        <v>2212</v>
      </c>
      <c r="C83" s="25">
        <v>2.66</v>
      </c>
      <c r="D83" s="25">
        <v>0.77600000000000002</v>
      </c>
      <c r="E83" s="26">
        <v>17</v>
      </c>
      <c r="F83" s="26">
        <v>13.2</v>
      </c>
      <c r="G83" s="7" t="s">
        <v>15</v>
      </c>
      <c r="H83" s="7" t="s">
        <v>259</v>
      </c>
    </row>
    <row r="84" spans="1:8" x14ac:dyDescent="0.25">
      <c r="A84" s="7" t="s">
        <v>2145</v>
      </c>
      <c r="B84" s="24" t="s">
        <v>2213</v>
      </c>
      <c r="C84" s="25">
        <v>2.5499999999999998</v>
      </c>
      <c r="D84" s="25">
        <v>0.77400000000000002</v>
      </c>
      <c r="E84" s="26">
        <v>17</v>
      </c>
      <c r="F84" s="26">
        <v>13.15</v>
      </c>
      <c r="G84" s="7" t="s">
        <v>15</v>
      </c>
      <c r="H84" s="7" t="s">
        <v>259</v>
      </c>
    </row>
    <row r="85" spans="1:8" x14ac:dyDescent="0.25">
      <c r="A85" s="7" t="s">
        <v>2145</v>
      </c>
      <c r="B85" s="24" t="s">
        <v>2214</v>
      </c>
      <c r="C85" s="25">
        <v>0.85</v>
      </c>
      <c r="D85" s="25">
        <v>0.75900000000000001</v>
      </c>
      <c r="E85" s="26">
        <v>17</v>
      </c>
      <c r="F85" s="26">
        <v>12.9</v>
      </c>
      <c r="G85" s="7" t="s">
        <v>15</v>
      </c>
      <c r="H85" s="7" t="s">
        <v>259</v>
      </c>
    </row>
    <row r="86" spans="1:8" x14ac:dyDescent="0.25">
      <c r="A86" s="7" t="s">
        <v>2145</v>
      </c>
      <c r="B86" s="24" t="s">
        <v>2215</v>
      </c>
      <c r="C86" s="25">
        <v>0.81</v>
      </c>
      <c r="D86" s="25">
        <v>0.751</v>
      </c>
      <c r="E86" s="26">
        <v>17</v>
      </c>
      <c r="F86" s="26">
        <v>12.77</v>
      </c>
      <c r="G86" s="7" t="s">
        <v>15</v>
      </c>
      <c r="H86" s="7" t="s">
        <v>259</v>
      </c>
    </row>
    <row r="87" spans="1:8" x14ac:dyDescent="0.25">
      <c r="A87" s="7" t="s">
        <v>2145</v>
      </c>
      <c r="B87" s="24" t="s">
        <v>2216</v>
      </c>
      <c r="C87" s="25">
        <v>1.55</v>
      </c>
      <c r="D87" s="25">
        <v>0.74399999999999999</v>
      </c>
      <c r="E87" s="26">
        <v>17</v>
      </c>
      <c r="F87" s="26">
        <v>12.65</v>
      </c>
      <c r="G87" s="7" t="s">
        <v>15</v>
      </c>
      <c r="H87" s="7" t="s">
        <v>259</v>
      </c>
    </row>
    <row r="88" spans="1:8" x14ac:dyDescent="0.25">
      <c r="A88" s="7" t="s">
        <v>2145</v>
      </c>
      <c r="B88" s="24" t="s">
        <v>2193</v>
      </c>
      <c r="C88" s="25">
        <v>6.58</v>
      </c>
      <c r="D88" s="25">
        <v>0.74199999999999999</v>
      </c>
      <c r="E88" s="26">
        <v>17</v>
      </c>
      <c r="F88" s="26">
        <v>12.61</v>
      </c>
      <c r="G88" s="7" t="s">
        <v>15</v>
      </c>
      <c r="H88" s="7" t="s">
        <v>259</v>
      </c>
    </row>
    <row r="89" spans="1:8" x14ac:dyDescent="0.25">
      <c r="A89" s="7" t="s">
        <v>2145</v>
      </c>
      <c r="B89" s="24" t="s">
        <v>1953</v>
      </c>
      <c r="C89" s="25">
        <v>2.12</v>
      </c>
      <c r="D89" s="25">
        <v>0.72899999999999998</v>
      </c>
      <c r="E89" s="26">
        <v>17</v>
      </c>
      <c r="F89" s="26">
        <v>12.4</v>
      </c>
      <c r="G89" s="7" t="s">
        <v>15</v>
      </c>
      <c r="H89" s="7" t="s">
        <v>259</v>
      </c>
    </row>
    <row r="90" spans="1:8" x14ac:dyDescent="0.25">
      <c r="A90" s="7" t="s">
        <v>2145</v>
      </c>
      <c r="B90" s="24" t="s">
        <v>2217</v>
      </c>
      <c r="C90" s="25">
        <v>1.1100000000000001</v>
      </c>
      <c r="D90" s="25">
        <v>0.72499999999999998</v>
      </c>
      <c r="E90" s="26">
        <v>17</v>
      </c>
      <c r="F90" s="26">
        <v>12.33</v>
      </c>
      <c r="G90" s="7" t="s">
        <v>15</v>
      </c>
      <c r="H90" s="7" t="s">
        <v>259</v>
      </c>
    </row>
    <row r="91" spans="1:8" x14ac:dyDescent="0.25">
      <c r="A91" s="7" t="s">
        <v>2145</v>
      </c>
      <c r="B91" s="24" t="s">
        <v>2218</v>
      </c>
      <c r="C91" s="25">
        <v>6.46</v>
      </c>
      <c r="D91" s="25">
        <v>0.71399999999999997</v>
      </c>
      <c r="E91" s="26">
        <v>17</v>
      </c>
      <c r="F91" s="26">
        <v>12.13</v>
      </c>
      <c r="G91" s="7" t="s">
        <v>15</v>
      </c>
      <c r="H91" s="7" t="s">
        <v>259</v>
      </c>
    </row>
    <row r="92" spans="1:8" x14ac:dyDescent="0.25">
      <c r="A92" s="7" t="s">
        <v>2145</v>
      </c>
      <c r="B92" s="24" t="s">
        <v>2219</v>
      </c>
      <c r="C92" s="25">
        <v>3.53</v>
      </c>
      <c r="D92" s="25">
        <v>0.69799999999999995</v>
      </c>
      <c r="E92" s="26">
        <v>17</v>
      </c>
      <c r="F92" s="26">
        <v>11.87</v>
      </c>
      <c r="G92" s="7" t="s">
        <v>15</v>
      </c>
      <c r="H92" s="7" t="s">
        <v>259</v>
      </c>
    </row>
    <row r="93" spans="1:8" x14ac:dyDescent="0.25">
      <c r="A93" s="7" t="s">
        <v>2145</v>
      </c>
      <c r="B93" s="24" t="s">
        <v>2220</v>
      </c>
      <c r="C93" s="25">
        <v>4.1900000000000004</v>
      </c>
      <c r="D93" s="25">
        <v>0.68899999999999995</v>
      </c>
      <c r="E93" s="26">
        <v>17</v>
      </c>
      <c r="F93" s="26">
        <v>11.71</v>
      </c>
      <c r="G93" s="7" t="s">
        <v>15</v>
      </c>
      <c r="H93" s="7" t="s">
        <v>259</v>
      </c>
    </row>
    <row r="94" spans="1:8" x14ac:dyDescent="0.25">
      <c r="A94" s="7" t="s">
        <v>2145</v>
      </c>
      <c r="B94" s="24" t="s">
        <v>2220</v>
      </c>
      <c r="C94" s="25">
        <v>4.1900000000000004</v>
      </c>
      <c r="D94" s="25">
        <v>0.68400000000000005</v>
      </c>
      <c r="E94" s="26">
        <v>17</v>
      </c>
      <c r="F94" s="26">
        <v>11.63</v>
      </c>
      <c r="G94" s="7" t="s">
        <v>15</v>
      </c>
      <c r="H94" s="7" t="s">
        <v>259</v>
      </c>
    </row>
    <row r="95" spans="1:8" x14ac:dyDescent="0.25">
      <c r="A95" s="7" t="s">
        <v>2145</v>
      </c>
      <c r="B95" s="24" t="s">
        <v>2221</v>
      </c>
      <c r="C95" s="25">
        <v>0.85</v>
      </c>
      <c r="D95" s="25">
        <v>0.67600000000000005</v>
      </c>
      <c r="E95" s="26">
        <v>17</v>
      </c>
      <c r="F95" s="26">
        <v>11.49</v>
      </c>
      <c r="G95" s="7" t="s">
        <v>15</v>
      </c>
      <c r="H95" s="7" t="s">
        <v>259</v>
      </c>
    </row>
    <row r="96" spans="1:8" x14ac:dyDescent="0.25">
      <c r="A96" s="7" t="s">
        <v>2145</v>
      </c>
      <c r="B96" s="24" t="s">
        <v>2222</v>
      </c>
      <c r="C96" s="25">
        <v>5.15</v>
      </c>
      <c r="D96" s="25">
        <v>0.67500000000000004</v>
      </c>
      <c r="E96" s="26">
        <v>17</v>
      </c>
      <c r="F96" s="26">
        <v>11.48</v>
      </c>
      <c r="G96" s="7" t="s">
        <v>15</v>
      </c>
      <c r="H96" s="7" t="s">
        <v>259</v>
      </c>
    </row>
    <row r="97" spans="1:8" x14ac:dyDescent="0.25">
      <c r="A97" s="7" t="s">
        <v>2145</v>
      </c>
      <c r="B97" s="24" t="s">
        <v>2223</v>
      </c>
      <c r="C97" s="25">
        <v>1.46</v>
      </c>
      <c r="D97" s="25">
        <v>0.66900000000000004</v>
      </c>
      <c r="E97" s="26">
        <v>17</v>
      </c>
      <c r="F97" s="26">
        <v>11.37</v>
      </c>
      <c r="G97" s="7" t="s">
        <v>15</v>
      </c>
      <c r="H97" s="7" t="s">
        <v>259</v>
      </c>
    </row>
    <row r="98" spans="1:8" x14ac:dyDescent="0.25">
      <c r="A98" s="7" t="s">
        <v>2145</v>
      </c>
      <c r="B98" s="24" t="s">
        <v>2224</v>
      </c>
      <c r="C98" s="25">
        <v>2.2200000000000002</v>
      </c>
      <c r="D98" s="25">
        <v>0.65700000000000003</v>
      </c>
      <c r="E98" s="26">
        <v>17</v>
      </c>
      <c r="F98" s="26">
        <v>11.17</v>
      </c>
      <c r="G98" s="7" t="s">
        <v>15</v>
      </c>
      <c r="H98" s="7" t="s">
        <v>259</v>
      </c>
    </row>
    <row r="99" spans="1:8" x14ac:dyDescent="0.25">
      <c r="A99" s="7" t="s">
        <v>2145</v>
      </c>
      <c r="B99" s="24" t="s">
        <v>2225</v>
      </c>
      <c r="C99" s="25">
        <v>0.79</v>
      </c>
      <c r="D99" s="25">
        <v>0.65600000000000003</v>
      </c>
      <c r="E99" s="26">
        <v>17</v>
      </c>
      <c r="F99" s="26">
        <v>11.15</v>
      </c>
      <c r="G99" s="7" t="s">
        <v>15</v>
      </c>
      <c r="H99" s="7" t="s">
        <v>259</v>
      </c>
    </row>
    <row r="100" spans="1:8" x14ac:dyDescent="0.25">
      <c r="A100" s="7" t="s">
        <v>2145</v>
      </c>
      <c r="B100" s="24" t="s">
        <v>2226</v>
      </c>
      <c r="C100" s="25">
        <v>5.84</v>
      </c>
      <c r="D100" s="25">
        <v>0.621</v>
      </c>
      <c r="E100" s="26">
        <v>17</v>
      </c>
      <c r="F100" s="26">
        <v>10.55</v>
      </c>
      <c r="G100" s="7" t="s">
        <v>15</v>
      </c>
      <c r="H100" s="7" t="s">
        <v>259</v>
      </c>
    </row>
    <row r="101" spans="1:8" x14ac:dyDescent="0.25">
      <c r="A101" s="7" t="s">
        <v>2145</v>
      </c>
      <c r="B101" s="24" t="s">
        <v>2227</v>
      </c>
      <c r="C101" s="25">
        <v>2.14</v>
      </c>
      <c r="D101" s="25">
        <v>0.59599999999999997</v>
      </c>
      <c r="E101" s="26">
        <v>17</v>
      </c>
      <c r="F101" s="26">
        <v>10.14</v>
      </c>
      <c r="G101" s="7" t="s">
        <v>15</v>
      </c>
      <c r="H101" s="7" t="s">
        <v>259</v>
      </c>
    </row>
    <row r="102" spans="1:8" x14ac:dyDescent="0.25">
      <c r="A102" s="7" t="s">
        <v>2145</v>
      </c>
      <c r="B102" s="24" t="s">
        <v>770</v>
      </c>
      <c r="C102" s="25">
        <v>0.6</v>
      </c>
      <c r="D102" s="25">
        <v>0.59399999999999997</v>
      </c>
      <c r="E102" s="26">
        <v>17</v>
      </c>
      <c r="F102" s="26">
        <v>10.11</v>
      </c>
      <c r="G102" s="7" t="s">
        <v>15</v>
      </c>
      <c r="H102" s="7" t="s">
        <v>259</v>
      </c>
    </row>
    <row r="103" spans="1:8" x14ac:dyDescent="0.25">
      <c r="A103" s="7" t="s">
        <v>2145</v>
      </c>
      <c r="B103" s="24" t="s">
        <v>2228</v>
      </c>
      <c r="C103" s="25">
        <v>1.02</v>
      </c>
      <c r="D103" s="25">
        <v>0.58199999999999996</v>
      </c>
      <c r="E103" s="26">
        <v>17</v>
      </c>
      <c r="F103" s="26">
        <v>9.9</v>
      </c>
      <c r="G103" s="7" t="s">
        <v>15</v>
      </c>
      <c r="H103" s="7" t="s">
        <v>259</v>
      </c>
    </row>
    <row r="104" spans="1:8" x14ac:dyDescent="0.25">
      <c r="A104" s="7" t="s">
        <v>2145</v>
      </c>
      <c r="B104" s="24" t="s">
        <v>1702</v>
      </c>
      <c r="C104" s="25">
        <v>0.56999999999999995</v>
      </c>
      <c r="D104" s="25">
        <v>0.55000000000000004</v>
      </c>
      <c r="E104" s="26">
        <v>17</v>
      </c>
      <c r="F104" s="26">
        <v>9.35</v>
      </c>
      <c r="G104" s="7" t="s">
        <v>15</v>
      </c>
      <c r="H104" s="7" t="s">
        <v>259</v>
      </c>
    </row>
    <row r="105" spans="1:8" x14ac:dyDescent="0.25">
      <c r="A105" s="7" t="s">
        <v>2145</v>
      </c>
      <c r="B105" s="24" t="s">
        <v>2229</v>
      </c>
      <c r="C105" s="25">
        <v>4.63</v>
      </c>
      <c r="D105" s="25">
        <v>0.52300000000000002</v>
      </c>
      <c r="E105" s="26">
        <v>17</v>
      </c>
      <c r="F105" s="26">
        <v>8.89</v>
      </c>
      <c r="G105" s="7" t="s">
        <v>15</v>
      </c>
      <c r="H105" s="7" t="s">
        <v>259</v>
      </c>
    </row>
    <row r="106" spans="1:8" x14ac:dyDescent="0.25">
      <c r="A106" s="7" t="s">
        <v>2145</v>
      </c>
      <c r="B106" s="24" t="s">
        <v>2230</v>
      </c>
      <c r="C106" s="25">
        <v>7.42</v>
      </c>
      <c r="D106" s="25">
        <v>0.51900000000000002</v>
      </c>
      <c r="E106" s="26">
        <v>17</v>
      </c>
      <c r="F106" s="26">
        <v>8.83</v>
      </c>
      <c r="G106" s="7" t="s">
        <v>15</v>
      </c>
      <c r="H106" s="7" t="s">
        <v>259</v>
      </c>
    </row>
    <row r="107" spans="1:8" x14ac:dyDescent="0.25">
      <c r="A107" s="7" t="s">
        <v>2145</v>
      </c>
      <c r="B107" s="24" t="s">
        <v>1697</v>
      </c>
      <c r="C107" s="25">
        <v>1.2</v>
      </c>
      <c r="D107" s="25">
        <v>0.51300000000000001</v>
      </c>
      <c r="E107" s="26">
        <v>17</v>
      </c>
      <c r="F107" s="26">
        <v>8.73</v>
      </c>
      <c r="G107" s="7" t="s">
        <v>15</v>
      </c>
      <c r="H107" s="7" t="s">
        <v>259</v>
      </c>
    </row>
    <row r="108" spans="1:8" x14ac:dyDescent="0.25">
      <c r="A108" s="7" t="s">
        <v>2145</v>
      </c>
      <c r="B108" s="24" t="s">
        <v>2231</v>
      </c>
      <c r="C108" s="25">
        <v>0.54</v>
      </c>
      <c r="D108" s="25">
        <v>0.51100000000000001</v>
      </c>
      <c r="E108" s="26">
        <v>17</v>
      </c>
      <c r="F108" s="26">
        <v>8.69</v>
      </c>
      <c r="G108" s="7" t="s">
        <v>15</v>
      </c>
      <c r="H108" s="7" t="s">
        <v>259</v>
      </c>
    </row>
    <row r="109" spans="1:8" x14ac:dyDescent="0.25">
      <c r="A109" s="7" t="s">
        <v>2145</v>
      </c>
      <c r="B109" s="24" t="s">
        <v>1784</v>
      </c>
      <c r="C109" s="25">
        <v>0.56999999999999995</v>
      </c>
      <c r="D109" s="25">
        <v>0.48699999999999999</v>
      </c>
      <c r="E109" s="26">
        <v>17</v>
      </c>
      <c r="F109" s="26">
        <v>8.2799999999999994</v>
      </c>
      <c r="G109" s="7" t="s">
        <v>15</v>
      </c>
      <c r="H109" s="7" t="s">
        <v>259</v>
      </c>
    </row>
    <row r="110" spans="1:8" x14ac:dyDescent="0.25">
      <c r="A110" s="7" t="s">
        <v>2145</v>
      </c>
      <c r="B110" s="24" t="s">
        <v>1597</v>
      </c>
      <c r="C110" s="25">
        <v>0.54</v>
      </c>
      <c r="D110" s="25">
        <v>0.48499999999999999</v>
      </c>
      <c r="E110" s="26">
        <v>17</v>
      </c>
      <c r="F110" s="26">
        <v>8.25</v>
      </c>
      <c r="G110" s="7" t="s">
        <v>15</v>
      </c>
      <c r="H110" s="7" t="s">
        <v>259</v>
      </c>
    </row>
    <row r="111" spans="1:8" x14ac:dyDescent="0.25">
      <c r="A111" s="7" t="s">
        <v>2145</v>
      </c>
      <c r="B111" s="24" t="s">
        <v>2232</v>
      </c>
      <c r="C111" s="25">
        <v>0.59</v>
      </c>
      <c r="D111" s="25">
        <v>0.47699999999999998</v>
      </c>
      <c r="E111" s="26">
        <v>17</v>
      </c>
      <c r="F111" s="26">
        <v>8.11</v>
      </c>
      <c r="G111" s="7" t="s">
        <v>15</v>
      </c>
      <c r="H111" s="7" t="s">
        <v>259</v>
      </c>
    </row>
    <row r="112" spans="1:8" x14ac:dyDescent="0.25">
      <c r="A112" s="7" t="s">
        <v>2145</v>
      </c>
      <c r="B112" s="24" t="s">
        <v>2233</v>
      </c>
      <c r="C112" s="25">
        <v>0.45</v>
      </c>
      <c r="D112" s="25">
        <v>0.45400000000000001</v>
      </c>
      <c r="E112" s="26">
        <v>17</v>
      </c>
      <c r="F112" s="26">
        <v>7.72</v>
      </c>
      <c r="G112" s="7" t="s">
        <v>15</v>
      </c>
      <c r="H112" s="7" t="s">
        <v>259</v>
      </c>
    </row>
    <row r="113" spans="1:8" x14ac:dyDescent="0.25">
      <c r="A113" s="7" t="s">
        <v>2145</v>
      </c>
      <c r="B113" s="24" t="s">
        <v>2234</v>
      </c>
      <c r="C113" s="25">
        <v>0.82</v>
      </c>
      <c r="D113" s="25">
        <v>0.45300000000000001</v>
      </c>
      <c r="E113" s="26">
        <v>17</v>
      </c>
      <c r="F113" s="26">
        <v>7.71</v>
      </c>
      <c r="G113" s="7" t="s">
        <v>15</v>
      </c>
      <c r="H113" s="7" t="s">
        <v>259</v>
      </c>
    </row>
    <row r="114" spans="1:8" x14ac:dyDescent="0.25">
      <c r="A114" s="7" t="s">
        <v>2145</v>
      </c>
      <c r="B114" s="24" t="s">
        <v>2235</v>
      </c>
      <c r="C114" s="25">
        <v>0.44</v>
      </c>
      <c r="D114" s="25">
        <v>0.44500000000000001</v>
      </c>
      <c r="E114" s="26">
        <v>17</v>
      </c>
      <c r="F114" s="26">
        <v>7.56</v>
      </c>
      <c r="G114" s="7" t="s">
        <v>15</v>
      </c>
      <c r="H114" s="7" t="s">
        <v>259</v>
      </c>
    </row>
    <row r="115" spans="1:8" x14ac:dyDescent="0.25">
      <c r="A115" s="7" t="s">
        <v>2145</v>
      </c>
      <c r="B115" s="24" t="s">
        <v>2236</v>
      </c>
      <c r="C115" s="25">
        <v>3.47</v>
      </c>
      <c r="D115" s="25">
        <v>0.435</v>
      </c>
      <c r="E115" s="26">
        <v>17</v>
      </c>
      <c r="F115" s="26">
        <v>7.4</v>
      </c>
      <c r="G115" s="7" t="s">
        <v>15</v>
      </c>
      <c r="H115" s="7" t="s">
        <v>259</v>
      </c>
    </row>
    <row r="116" spans="1:8" x14ac:dyDescent="0.25">
      <c r="A116" s="7" t="s">
        <v>2145</v>
      </c>
      <c r="B116" s="24" t="s">
        <v>2237</v>
      </c>
      <c r="C116" s="25">
        <v>2.29</v>
      </c>
      <c r="D116" s="25">
        <v>0.434</v>
      </c>
      <c r="E116" s="26">
        <v>17</v>
      </c>
      <c r="F116" s="26">
        <v>7.38</v>
      </c>
      <c r="G116" s="7" t="s">
        <v>15</v>
      </c>
      <c r="H116" s="7" t="s">
        <v>259</v>
      </c>
    </row>
    <row r="117" spans="1:8" x14ac:dyDescent="0.25">
      <c r="A117" s="7" t="s">
        <v>2145</v>
      </c>
      <c r="B117" s="24" t="s">
        <v>2238</v>
      </c>
      <c r="C117" s="25">
        <v>1.1000000000000001</v>
      </c>
      <c r="D117" s="25">
        <v>0.43099999999999999</v>
      </c>
      <c r="E117" s="26">
        <v>17</v>
      </c>
      <c r="F117" s="26">
        <v>7.33</v>
      </c>
      <c r="G117" s="7" t="s">
        <v>15</v>
      </c>
      <c r="H117" s="7" t="s">
        <v>259</v>
      </c>
    </row>
    <row r="118" spans="1:8" x14ac:dyDescent="0.25">
      <c r="A118" s="7" t="s">
        <v>2145</v>
      </c>
      <c r="B118" s="24" t="s">
        <v>2239</v>
      </c>
      <c r="C118" s="25">
        <v>0.51</v>
      </c>
      <c r="D118" s="25">
        <v>0.43</v>
      </c>
      <c r="E118" s="26">
        <v>17</v>
      </c>
      <c r="F118" s="26">
        <v>7.32</v>
      </c>
      <c r="G118" s="7" t="s">
        <v>15</v>
      </c>
      <c r="H118" s="7" t="s">
        <v>259</v>
      </c>
    </row>
    <row r="119" spans="1:8" x14ac:dyDescent="0.25">
      <c r="A119" s="7" t="s">
        <v>2145</v>
      </c>
      <c r="B119" s="24" t="s">
        <v>2240</v>
      </c>
      <c r="C119" s="25">
        <v>0.43</v>
      </c>
      <c r="D119" s="25">
        <v>0.41499999999999998</v>
      </c>
      <c r="E119" s="26">
        <v>17</v>
      </c>
      <c r="F119" s="26">
        <v>7.06</v>
      </c>
      <c r="G119" s="7" t="s">
        <v>15</v>
      </c>
      <c r="H119" s="7" t="s">
        <v>259</v>
      </c>
    </row>
    <row r="120" spans="1:8" x14ac:dyDescent="0.25">
      <c r="A120" s="7" t="s">
        <v>2145</v>
      </c>
      <c r="B120" s="24" t="s">
        <v>2241</v>
      </c>
      <c r="C120" s="25">
        <v>1.07</v>
      </c>
      <c r="D120" s="25">
        <v>0.41499999999999998</v>
      </c>
      <c r="E120" s="26">
        <v>17</v>
      </c>
      <c r="F120" s="26">
        <v>7.06</v>
      </c>
      <c r="G120" s="7" t="s">
        <v>15</v>
      </c>
      <c r="H120" s="7" t="s">
        <v>259</v>
      </c>
    </row>
    <row r="121" spans="1:8" x14ac:dyDescent="0.25">
      <c r="A121" s="7" t="s">
        <v>2145</v>
      </c>
      <c r="B121" s="24" t="s">
        <v>2242</v>
      </c>
      <c r="C121" s="25">
        <v>0.46</v>
      </c>
      <c r="D121" s="25">
        <v>0.41499999999999998</v>
      </c>
      <c r="E121" s="26">
        <v>17</v>
      </c>
      <c r="F121" s="26">
        <v>7.05</v>
      </c>
      <c r="G121" s="7" t="s">
        <v>15</v>
      </c>
      <c r="H121" s="7" t="s">
        <v>259</v>
      </c>
    </row>
    <row r="122" spans="1:8" x14ac:dyDescent="0.25">
      <c r="A122" s="7" t="s">
        <v>2145</v>
      </c>
      <c r="B122" s="24" t="s">
        <v>2243</v>
      </c>
      <c r="C122" s="25">
        <v>0.42</v>
      </c>
      <c r="D122" s="25">
        <v>0.41199999999999998</v>
      </c>
      <c r="E122" s="26">
        <v>17</v>
      </c>
      <c r="F122" s="26">
        <v>7</v>
      </c>
      <c r="G122" s="7" t="s">
        <v>15</v>
      </c>
      <c r="H122" s="7" t="s">
        <v>259</v>
      </c>
    </row>
    <row r="123" spans="1:8" x14ac:dyDescent="0.25">
      <c r="A123" s="7" t="s">
        <v>2145</v>
      </c>
      <c r="B123" s="24" t="s">
        <v>2244</v>
      </c>
      <c r="C123" s="25">
        <v>0.41</v>
      </c>
      <c r="D123" s="25">
        <v>0.39800000000000002</v>
      </c>
      <c r="E123" s="26">
        <v>17</v>
      </c>
      <c r="F123" s="26">
        <v>6.77</v>
      </c>
      <c r="G123" s="7" t="s">
        <v>15</v>
      </c>
      <c r="H123" s="7" t="s">
        <v>259</v>
      </c>
    </row>
    <row r="124" spans="1:8" x14ac:dyDescent="0.25">
      <c r="A124" s="7" t="s">
        <v>2145</v>
      </c>
      <c r="B124" s="24" t="s">
        <v>2245</v>
      </c>
      <c r="C124" s="25">
        <v>4.07</v>
      </c>
      <c r="D124" s="25">
        <v>0.39700000000000002</v>
      </c>
      <c r="E124" s="26">
        <v>17</v>
      </c>
      <c r="F124" s="26">
        <v>6.75</v>
      </c>
      <c r="G124" s="7" t="s">
        <v>15</v>
      </c>
      <c r="H124" s="7" t="s">
        <v>259</v>
      </c>
    </row>
    <row r="125" spans="1:8" x14ac:dyDescent="0.25">
      <c r="A125" s="7" t="s">
        <v>2145</v>
      </c>
      <c r="B125" s="24" t="s">
        <v>2246</v>
      </c>
      <c r="C125" s="25">
        <v>1.08</v>
      </c>
      <c r="D125" s="25">
        <v>0.39600000000000002</v>
      </c>
      <c r="E125" s="26">
        <v>17</v>
      </c>
      <c r="F125" s="26">
        <v>6.74</v>
      </c>
      <c r="G125" s="7" t="s">
        <v>15</v>
      </c>
      <c r="H125" s="7" t="s">
        <v>259</v>
      </c>
    </row>
    <row r="126" spans="1:8" x14ac:dyDescent="0.25">
      <c r="A126" s="7" t="s">
        <v>2145</v>
      </c>
      <c r="B126" s="24" t="s">
        <v>2247</v>
      </c>
      <c r="C126" s="25">
        <v>5.1100000000000003</v>
      </c>
      <c r="D126" s="25">
        <v>0.38900000000000001</v>
      </c>
      <c r="E126" s="26">
        <v>17</v>
      </c>
      <c r="F126" s="26">
        <v>6.61</v>
      </c>
      <c r="G126" s="7" t="s">
        <v>15</v>
      </c>
      <c r="H126" s="7" t="s">
        <v>259</v>
      </c>
    </row>
    <row r="127" spans="1:8" x14ac:dyDescent="0.25">
      <c r="A127" s="7" t="s">
        <v>2145</v>
      </c>
      <c r="B127" s="24" t="s">
        <v>1814</v>
      </c>
      <c r="C127" s="25">
        <v>0.72</v>
      </c>
      <c r="D127" s="25">
        <v>0.379</v>
      </c>
      <c r="E127" s="26">
        <v>17</v>
      </c>
      <c r="F127" s="26">
        <v>6.45</v>
      </c>
      <c r="G127" s="7" t="s">
        <v>15</v>
      </c>
      <c r="H127" s="7" t="s">
        <v>259</v>
      </c>
    </row>
    <row r="128" spans="1:8" x14ac:dyDescent="0.25">
      <c r="A128" s="7" t="s">
        <v>2145</v>
      </c>
      <c r="B128" s="24" t="s">
        <v>2248</v>
      </c>
      <c r="C128" s="25">
        <v>1.54</v>
      </c>
      <c r="D128" s="25">
        <v>0.377</v>
      </c>
      <c r="E128" s="26">
        <v>17</v>
      </c>
      <c r="F128" s="26">
        <v>6.4</v>
      </c>
      <c r="G128" s="7" t="s">
        <v>15</v>
      </c>
      <c r="H128" s="7" t="s">
        <v>259</v>
      </c>
    </row>
    <row r="129" spans="1:8" x14ac:dyDescent="0.25">
      <c r="A129" s="7" t="s">
        <v>2145</v>
      </c>
      <c r="B129" s="24" t="s">
        <v>2249</v>
      </c>
      <c r="C129" s="25">
        <v>0.44</v>
      </c>
      <c r="D129" s="25">
        <v>0.373</v>
      </c>
      <c r="E129" s="26">
        <v>17</v>
      </c>
      <c r="F129" s="26">
        <v>6.35</v>
      </c>
      <c r="G129" s="7" t="s">
        <v>15</v>
      </c>
      <c r="H129" s="7" t="s">
        <v>259</v>
      </c>
    </row>
    <row r="130" spans="1:8" x14ac:dyDescent="0.25">
      <c r="A130" s="7" t="s">
        <v>2145</v>
      </c>
      <c r="B130" s="24" t="s">
        <v>1787</v>
      </c>
      <c r="C130" s="25">
        <v>1.25</v>
      </c>
      <c r="D130" s="25">
        <v>0.36899999999999999</v>
      </c>
      <c r="E130" s="26">
        <v>17</v>
      </c>
      <c r="F130" s="26">
        <v>6.27</v>
      </c>
      <c r="G130" s="7" t="s">
        <v>15</v>
      </c>
      <c r="H130" s="7" t="s">
        <v>259</v>
      </c>
    </row>
    <row r="131" spans="1:8" x14ac:dyDescent="0.25">
      <c r="A131" s="7" t="s">
        <v>2145</v>
      </c>
      <c r="B131" s="24" t="s">
        <v>2250</v>
      </c>
      <c r="C131" s="25">
        <v>1.1000000000000001</v>
      </c>
      <c r="D131" s="25">
        <v>0.36699999999999999</v>
      </c>
      <c r="E131" s="26">
        <v>17</v>
      </c>
      <c r="F131" s="26">
        <v>6.24</v>
      </c>
      <c r="G131" s="7" t="s">
        <v>15</v>
      </c>
      <c r="H131" s="7" t="s">
        <v>259</v>
      </c>
    </row>
    <row r="132" spans="1:8" x14ac:dyDescent="0.25">
      <c r="A132" s="7" t="s">
        <v>2145</v>
      </c>
      <c r="B132" s="24" t="s">
        <v>2251</v>
      </c>
      <c r="C132" s="25">
        <v>0.4</v>
      </c>
      <c r="D132" s="25">
        <v>0.36399999999999999</v>
      </c>
      <c r="E132" s="26">
        <v>17</v>
      </c>
      <c r="F132" s="26">
        <v>6.19</v>
      </c>
      <c r="G132" s="7" t="s">
        <v>15</v>
      </c>
      <c r="H132" s="7" t="s">
        <v>259</v>
      </c>
    </row>
    <row r="133" spans="1:8" x14ac:dyDescent="0.25">
      <c r="A133" s="7" t="s">
        <v>2145</v>
      </c>
      <c r="B133" s="24" t="s">
        <v>2252</v>
      </c>
      <c r="C133" s="25">
        <v>3.1</v>
      </c>
      <c r="D133" s="25">
        <v>0.35599999999999998</v>
      </c>
      <c r="E133" s="26">
        <v>17</v>
      </c>
      <c r="F133" s="26">
        <v>6.05</v>
      </c>
      <c r="G133" s="7" t="s">
        <v>15</v>
      </c>
      <c r="H133" s="7" t="s">
        <v>259</v>
      </c>
    </row>
    <row r="134" spans="1:8" x14ac:dyDescent="0.25">
      <c r="A134" s="7" t="s">
        <v>2145</v>
      </c>
      <c r="B134" s="24" t="s">
        <v>2253</v>
      </c>
      <c r="C134" s="25">
        <v>3.7</v>
      </c>
      <c r="D134" s="25">
        <v>0.35499999999999998</v>
      </c>
      <c r="E134" s="26">
        <v>17</v>
      </c>
      <c r="F134" s="26">
        <v>6.04</v>
      </c>
      <c r="G134" s="7" t="s">
        <v>15</v>
      </c>
      <c r="H134" s="7" t="s">
        <v>259</v>
      </c>
    </row>
    <row r="135" spans="1:8" x14ac:dyDescent="0.25">
      <c r="A135" s="7" t="s">
        <v>2145</v>
      </c>
      <c r="B135" s="24" t="s">
        <v>1697</v>
      </c>
      <c r="C135" s="25">
        <v>1.2</v>
      </c>
      <c r="D135" s="25">
        <v>0.35399999999999998</v>
      </c>
      <c r="E135" s="26">
        <v>17</v>
      </c>
      <c r="F135" s="26">
        <v>6.01</v>
      </c>
      <c r="G135" s="7" t="s">
        <v>15</v>
      </c>
      <c r="H135" s="7" t="s">
        <v>259</v>
      </c>
    </row>
    <row r="136" spans="1:8" x14ac:dyDescent="0.25">
      <c r="A136" s="7" t="s">
        <v>2145</v>
      </c>
      <c r="B136" s="24" t="s">
        <v>2254</v>
      </c>
      <c r="C136" s="25">
        <v>1.58</v>
      </c>
      <c r="D136" s="25">
        <v>0.34300000000000003</v>
      </c>
      <c r="E136" s="26">
        <v>17</v>
      </c>
      <c r="F136" s="26">
        <v>5.83</v>
      </c>
      <c r="G136" s="7" t="s">
        <v>15</v>
      </c>
      <c r="H136" s="7" t="s">
        <v>259</v>
      </c>
    </row>
    <row r="137" spans="1:8" x14ac:dyDescent="0.25">
      <c r="A137" s="7" t="s">
        <v>2145</v>
      </c>
      <c r="B137" s="24" t="s">
        <v>2230</v>
      </c>
      <c r="C137" s="25">
        <v>7.42</v>
      </c>
      <c r="D137" s="25">
        <v>0.33800000000000002</v>
      </c>
      <c r="E137" s="26">
        <v>17</v>
      </c>
      <c r="F137" s="26">
        <v>5.74</v>
      </c>
      <c r="G137" s="7" t="s">
        <v>15</v>
      </c>
      <c r="H137" s="7" t="s">
        <v>259</v>
      </c>
    </row>
    <row r="138" spans="1:8" x14ac:dyDescent="0.25">
      <c r="A138" s="7" t="s">
        <v>2145</v>
      </c>
      <c r="B138" s="24" t="s">
        <v>2219</v>
      </c>
      <c r="C138" s="25">
        <v>3.53</v>
      </c>
      <c r="D138" s="25">
        <v>0.33600000000000002</v>
      </c>
      <c r="E138" s="26">
        <v>17</v>
      </c>
      <c r="F138" s="26">
        <v>5.72</v>
      </c>
      <c r="G138" s="7" t="s">
        <v>15</v>
      </c>
      <c r="H138" s="7" t="s">
        <v>259</v>
      </c>
    </row>
    <row r="139" spans="1:8" x14ac:dyDescent="0.25">
      <c r="A139" s="7" t="s">
        <v>2145</v>
      </c>
      <c r="B139" s="24" t="s">
        <v>2255</v>
      </c>
      <c r="C139" s="25">
        <v>0.37</v>
      </c>
      <c r="D139" s="25">
        <v>0.29799999999999999</v>
      </c>
      <c r="E139" s="26">
        <v>17</v>
      </c>
      <c r="F139" s="26">
        <v>5.0599999999999996</v>
      </c>
      <c r="G139" s="7" t="s">
        <v>15</v>
      </c>
      <c r="H139" s="7" t="s">
        <v>259</v>
      </c>
    </row>
    <row r="140" spans="1:8" x14ac:dyDescent="0.25">
      <c r="A140" s="7" t="s">
        <v>2145</v>
      </c>
      <c r="B140" s="24" t="s">
        <v>2256</v>
      </c>
      <c r="C140" s="25">
        <v>15.93</v>
      </c>
      <c r="D140" s="25">
        <v>0.29499999999999998</v>
      </c>
      <c r="E140" s="26">
        <v>17</v>
      </c>
      <c r="F140" s="26">
        <v>5.01</v>
      </c>
      <c r="G140" s="7" t="s">
        <v>15</v>
      </c>
      <c r="H140" s="7" t="s">
        <v>259</v>
      </c>
    </row>
    <row r="141" spans="1:8" x14ac:dyDescent="0.25">
      <c r="A141" s="7" t="s">
        <v>2145</v>
      </c>
      <c r="B141" s="24" t="s">
        <v>2257</v>
      </c>
      <c r="C141" s="25">
        <v>0.38</v>
      </c>
      <c r="D141" s="25">
        <v>0.26500000000000001</v>
      </c>
      <c r="E141" s="26">
        <v>17</v>
      </c>
      <c r="F141" s="26">
        <v>4.51</v>
      </c>
      <c r="G141" s="7" t="s">
        <v>15</v>
      </c>
      <c r="H141" s="7" t="s">
        <v>259</v>
      </c>
    </row>
    <row r="142" spans="1:8" x14ac:dyDescent="0.25">
      <c r="A142" s="7" t="s">
        <v>2145</v>
      </c>
      <c r="B142" s="24" t="s">
        <v>2258</v>
      </c>
      <c r="C142" s="25">
        <v>2.4300000000000002</v>
      </c>
      <c r="D142" s="25">
        <v>0.245</v>
      </c>
      <c r="E142" s="26">
        <v>17</v>
      </c>
      <c r="F142" s="26">
        <v>4.17</v>
      </c>
      <c r="G142" s="7" t="s">
        <v>15</v>
      </c>
      <c r="H142" s="7" t="s">
        <v>259</v>
      </c>
    </row>
    <row r="143" spans="1:8" x14ac:dyDescent="0.25">
      <c r="A143" s="7" t="s">
        <v>2145</v>
      </c>
      <c r="B143" s="24" t="s">
        <v>1545</v>
      </c>
      <c r="C143" s="25">
        <v>1.17</v>
      </c>
      <c r="D143" s="25">
        <v>0.23200000000000001</v>
      </c>
      <c r="E143" s="26">
        <v>17</v>
      </c>
      <c r="F143" s="26">
        <v>3.95</v>
      </c>
      <c r="G143" s="7" t="s">
        <v>15</v>
      </c>
      <c r="H143" s="7" t="s">
        <v>259</v>
      </c>
    </row>
    <row r="144" spans="1:8" x14ac:dyDescent="0.25">
      <c r="A144" s="7" t="s">
        <v>2145</v>
      </c>
      <c r="B144" s="24" t="s">
        <v>2259</v>
      </c>
      <c r="C144" s="25">
        <v>0.59</v>
      </c>
      <c r="D144" s="25">
        <v>0.23100000000000001</v>
      </c>
      <c r="E144" s="26">
        <v>17</v>
      </c>
      <c r="F144" s="26">
        <v>3.93</v>
      </c>
      <c r="G144" s="7" t="s">
        <v>15</v>
      </c>
      <c r="H144" s="7" t="s">
        <v>259</v>
      </c>
    </row>
    <row r="145" spans="1:8" x14ac:dyDescent="0.25">
      <c r="A145" s="7" t="s">
        <v>2145</v>
      </c>
      <c r="B145" s="24" t="s">
        <v>2260</v>
      </c>
      <c r="C145" s="25">
        <v>1.27</v>
      </c>
      <c r="D145" s="25">
        <v>0.22900000000000001</v>
      </c>
      <c r="E145" s="26">
        <v>17</v>
      </c>
      <c r="F145" s="26">
        <v>3.89</v>
      </c>
      <c r="G145" s="7" t="s">
        <v>15</v>
      </c>
      <c r="H145" s="7" t="s">
        <v>259</v>
      </c>
    </row>
    <row r="146" spans="1:8" x14ac:dyDescent="0.25">
      <c r="A146" s="7" t="s">
        <v>2145</v>
      </c>
      <c r="B146" s="24" t="s">
        <v>2261</v>
      </c>
      <c r="C146" s="25">
        <v>3.96</v>
      </c>
      <c r="D146" s="25">
        <v>0.22700000000000001</v>
      </c>
      <c r="E146" s="26">
        <v>17</v>
      </c>
      <c r="F146" s="26">
        <v>3.86</v>
      </c>
      <c r="G146" s="7" t="s">
        <v>15</v>
      </c>
      <c r="H146" s="7" t="s">
        <v>259</v>
      </c>
    </row>
    <row r="147" spans="1:8" x14ac:dyDescent="0.25">
      <c r="A147" s="7" t="s">
        <v>2145</v>
      </c>
      <c r="B147" s="24" t="s">
        <v>2262</v>
      </c>
      <c r="C147" s="25">
        <v>4.03</v>
      </c>
      <c r="D147" s="25">
        <v>0.22</v>
      </c>
      <c r="E147" s="26">
        <v>17</v>
      </c>
      <c r="F147" s="26">
        <v>3.74</v>
      </c>
      <c r="G147" s="7" t="s">
        <v>15</v>
      </c>
      <c r="H147" s="7" t="s">
        <v>259</v>
      </c>
    </row>
    <row r="148" spans="1:8" x14ac:dyDescent="0.25">
      <c r="A148" s="7" t="s">
        <v>2145</v>
      </c>
      <c r="B148" s="24" t="s">
        <v>2263</v>
      </c>
      <c r="C148" s="25">
        <v>1.18</v>
      </c>
      <c r="D148" s="25">
        <v>0.21099999999999999</v>
      </c>
      <c r="E148" s="26">
        <v>17</v>
      </c>
      <c r="F148" s="26">
        <v>3.58</v>
      </c>
      <c r="G148" s="7" t="s">
        <v>15</v>
      </c>
      <c r="H148" s="7" t="s">
        <v>259</v>
      </c>
    </row>
    <row r="149" spans="1:8" x14ac:dyDescent="0.25">
      <c r="A149" s="7" t="s">
        <v>2145</v>
      </c>
      <c r="B149" s="24" t="s">
        <v>2264</v>
      </c>
      <c r="C149" s="25">
        <v>0.28000000000000003</v>
      </c>
      <c r="D149" s="25">
        <v>0.20899999999999999</v>
      </c>
      <c r="E149" s="26">
        <v>17</v>
      </c>
      <c r="F149" s="26">
        <v>3.55</v>
      </c>
      <c r="G149" s="7" t="s">
        <v>15</v>
      </c>
      <c r="H149" s="7" t="s">
        <v>259</v>
      </c>
    </row>
    <row r="150" spans="1:8" x14ac:dyDescent="0.25">
      <c r="A150" s="7" t="s">
        <v>2145</v>
      </c>
      <c r="B150" s="24" t="s">
        <v>2265</v>
      </c>
      <c r="C150" s="25">
        <v>0.45</v>
      </c>
      <c r="D150" s="25">
        <v>0.20599999999999999</v>
      </c>
      <c r="E150" s="26">
        <v>17</v>
      </c>
      <c r="F150" s="26">
        <v>3.5</v>
      </c>
      <c r="G150" s="7" t="s">
        <v>15</v>
      </c>
      <c r="H150" s="7" t="s">
        <v>259</v>
      </c>
    </row>
    <row r="151" spans="1:8" x14ac:dyDescent="0.25">
      <c r="A151" s="7" t="s">
        <v>2145</v>
      </c>
      <c r="B151" s="24" t="s">
        <v>2227</v>
      </c>
      <c r="C151" s="25">
        <v>2.14</v>
      </c>
      <c r="D151" s="25">
        <v>0.184</v>
      </c>
      <c r="E151" s="26">
        <v>17</v>
      </c>
      <c r="F151" s="26">
        <v>3.13</v>
      </c>
      <c r="G151" s="7" t="s">
        <v>15</v>
      </c>
      <c r="H151" s="7" t="s">
        <v>259</v>
      </c>
    </row>
    <row r="152" spans="1:8" x14ac:dyDescent="0.25">
      <c r="A152" s="7" t="s">
        <v>2145</v>
      </c>
      <c r="B152" s="24" t="s">
        <v>2266</v>
      </c>
      <c r="C152" s="25">
        <v>0.81</v>
      </c>
      <c r="D152" s="25">
        <v>0.183</v>
      </c>
      <c r="E152" s="26">
        <v>17</v>
      </c>
      <c r="F152" s="26">
        <v>3.12</v>
      </c>
      <c r="G152" s="7" t="s">
        <v>15</v>
      </c>
      <c r="H152" s="7" t="s">
        <v>259</v>
      </c>
    </row>
    <row r="153" spans="1:8" x14ac:dyDescent="0.25">
      <c r="A153" s="7" t="s">
        <v>2145</v>
      </c>
      <c r="B153" s="24" t="s">
        <v>2267</v>
      </c>
      <c r="C153" s="25">
        <v>1.77</v>
      </c>
      <c r="D153" s="25">
        <v>0.17599999999999999</v>
      </c>
      <c r="E153" s="26">
        <v>17</v>
      </c>
      <c r="F153" s="26">
        <v>3</v>
      </c>
      <c r="G153" s="7" t="s">
        <v>15</v>
      </c>
      <c r="H153" s="7" t="s">
        <v>259</v>
      </c>
    </row>
    <row r="154" spans="1:8" x14ac:dyDescent="0.25">
      <c r="A154" s="7" t="s">
        <v>2145</v>
      </c>
      <c r="B154" s="24" t="s">
        <v>2268</v>
      </c>
      <c r="C154" s="25">
        <v>0.4</v>
      </c>
      <c r="D154" s="25">
        <v>0.17</v>
      </c>
      <c r="E154" s="26">
        <v>17</v>
      </c>
      <c r="F154" s="26">
        <v>2.89</v>
      </c>
      <c r="G154" s="7" t="s">
        <v>15</v>
      </c>
      <c r="H154" s="7" t="s">
        <v>259</v>
      </c>
    </row>
    <row r="155" spans="1:8" x14ac:dyDescent="0.25">
      <c r="A155" s="7" t="s">
        <v>2145</v>
      </c>
      <c r="B155" s="24" t="s">
        <v>2269</v>
      </c>
      <c r="C155" s="25">
        <v>0.6</v>
      </c>
      <c r="D155" s="25">
        <v>0.151</v>
      </c>
      <c r="E155" s="26">
        <v>17</v>
      </c>
      <c r="F155" s="26">
        <v>2.56</v>
      </c>
      <c r="G155" s="7" t="s">
        <v>15</v>
      </c>
      <c r="H155" s="7" t="s">
        <v>259</v>
      </c>
    </row>
    <row r="156" spans="1:8" x14ac:dyDescent="0.25">
      <c r="A156" s="7" t="s">
        <v>2145</v>
      </c>
      <c r="B156" s="24" t="s">
        <v>2270</v>
      </c>
      <c r="C156" s="25">
        <v>1.35</v>
      </c>
      <c r="D156" s="25">
        <v>0.15</v>
      </c>
      <c r="E156" s="26">
        <v>17</v>
      </c>
      <c r="F156" s="26">
        <v>2.56</v>
      </c>
      <c r="G156" s="7" t="s">
        <v>15</v>
      </c>
      <c r="H156" s="7" t="s">
        <v>259</v>
      </c>
    </row>
    <row r="157" spans="1:8" x14ac:dyDescent="0.25">
      <c r="A157" s="7" t="s">
        <v>2145</v>
      </c>
      <c r="B157" s="24" t="s">
        <v>2271</v>
      </c>
      <c r="C157" s="25">
        <v>0.71</v>
      </c>
      <c r="D157" s="25">
        <v>0.14699999999999999</v>
      </c>
      <c r="E157" s="26">
        <v>17</v>
      </c>
      <c r="F157" s="26">
        <v>2.5</v>
      </c>
      <c r="G157" s="7" t="s">
        <v>15</v>
      </c>
      <c r="H157" s="7" t="s">
        <v>259</v>
      </c>
    </row>
    <row r="158" spans="1:8" x14ac:dyDescent="0.25">
      <c r="A158" s="7" t="s">
        <v>2145</v>
      </c>
      <c r="B158" s="24" t="s">
        <v>2262</v>
      </c>
      <c r="C158" s="25">
        <v>4.03</v>
      </c>
      <c r="D158" s="25">
        <v>0.13100000000000001</v>
      </c>
      <c r="E158" s="26">
        <v>17</v>
      </c>
      <c r="F158" s="26">
        <v>2.23</v>
      </c>
      <c r="G158" s="7" t="s">
        <v>15</v>
      </c>
      <c r="H158" s="7" t="s">
        <v>259</v>
      </c>
    </row>
    <row r="159" spans="1:8" x14ac:dyDescent="0.25">
      <c r="A159" s="7" t="s">
        <v>2145</v>
      </c>
      <c r="B159" s="24" t="s">
        <v>2175</v>
      </c>
      <c r="C159" s="25">
        <v>10.94</v>
      </c>
      <c r="D159" s="25">
        <v>0.128</v>
      </c>
      <c r="E159" s="26">
        <v>17</v>
      </c>
      <c r="F159" s="26">
        <v>2.1800000000000002</v>
      </c>
      <c r="G159" s="7" t="s">
        <v>15</v>
      </c>
      <c r="H159" s="7" t="s">
        <v>259</v>
      </c>
    </row>
    <row r="160" spans="1:8" x14ac:dyDescent="0.25">
      <c r="A160" s="7" t="s">
        <v>2145</v>
      </c>
      <c r="B160" s="24" t="s">
        <v>1505</v>
      </c>
      <c r="C160" s="25">
        <v>10.119999999999999</v>
      </c>
      <c r="D160" s="25">
        <v>0.11799999999999999</v>
      </c>
      <c r="E160" s="26">
        <v>17</v>
      </c>
      <c r="F160" s="26">
        <v>2.0099999999999998</v>
      </c>
      <c r="G160" s="7" t="s">
        <v>15</v>
      </c>
      <c r="H160" s="7" t="s">
        <v>259</v>
      </c>
    </row>
    <row r="161" spans="1:8" x14ac:dyDescent="0.25">
      <c r="A161" s="7" t="s">
        <v>2145</v>
      </c>
      <c r="B161" s="24" t="s">
        <v>2272</v>
      </c>
      <c r="C161" s="25">
        <v>1.98</v>
      </c>
      <c r="D161" s="25">
        <v>0.115</v>
      </c>
      <c r="E161" s="26">
        <v>17</v>
      </c>
      <c r="F161" s="26">
        <v>1.95</v>
      </c>
      <c r="G161" s="7" t="s">
        <v>15</v>
      </c>
      <c r="H161" s="7" t="s">
        <v>259</v>
      </c>
    </row>
    <row r="162" spans="1:8" x14ac:dyDescent="0.25">
      <c r="A162" s="7" t="s">
        <v>2145</v>
      </c>
      <c r="B162" s="24" t="s">
        <v>2230</v>
      </c>
      <c r="C162" s="25">
        <v>7.42</v>
      </c>
      <c r="D162" s="25">
        <v>0.11</v>
      </c>
      <c r="E162" s="26">
        <v>17</v>
      </c>
      <c r="F162" s="26">
        <v>1.88</v>
      </c>
      <c r="G162" s="7" t="s">
        <v>15</v>
      </c>
      <c r="H162" s="7" t="s">
        <v>259</v>
      </c>
    </row>
    <row r="163" spans="1:8" x14ac:dyDescent="0.25">
      <c r="A163" s="7" t="s">
        <v>2145</v>
      </c>
      <c r="B163" s="24" t="s">
        <v>2273</v>
      </c>
      <c r="C163" s="25">
        <v>3.98</v>
      </c>
      <c r="D163" s="25">
        <v>0.109</v>
      </c>
      <c r="E163" s="26">
        <v>17</v>
      </c>
      <c r="F163" s="26">
        <v>1.85</v>
      </c>
      <c r="G163" s="7" t="s">
        <v>15</v>
      </c>
      <c r="H163" s="7" t="s">
        <v>259</v>
      </c>
    </row>
    <row r="164" spans="1:8" x14ac:dyDescent="0.25">
      <c r="A164" s="7" t="s">
        <v>2145</v>
      </c>
      <c r="B164" s="24" t="s">
        <v>2274</v>
      </c>
      <c r="C164" s="25">
        <v>4.97</v>
      </c>
      <c r="D164" s="25">
        <v>9.7000000000000003E-2</v>
      </c>
      <c r="E164" s="26">
        <v>17</v>
      </c>
      <c r="F164" s="26">
        <v>1.65</v>
      </c>
      <c r="G164" s="7" t="s">
        <v>15</v>
      </c>
      <c r="H164" s="7" t="s">
        <v>259</v>
      </c>
    </row>
    <row r="165" spans="1:8" x14ac:dyDescent="0.25">
      <c r="A165" s="7" t="s">
        <v>2145</v>
      </c>
      <c r="B165" s="24" t="s">
        <v>2275</v>
      </c>
      <c r="C165" s="25">
        <v>3.7</v>
      </c>
      <c r="D165" s="25">
        <v>8.2000000000000003E-2</v>
      </c>
      <c r="E165" s="26">
        <v>17</v>
      </c>
      <c r="F165" s="26">
        <v>1.39</v>
      </c>
      <c r="G165" s="7" t="s">
        <v>15</v>
      </c>
      <c r="H165" s="7" t="s">
        <v>259</v>
      </c>
    </row>
    <row r="166" spans="1:8" x14ac:dyDescent="0.25">
      <c r="A166" s="7" t="s">
        <v>2145</v>
      </c>
      <c r="B166" s="24" t="s">
        <v>2276</v>
      </c>
      <c r="C166" s="25">
        <v>1.29</v>
      </c>
      <c r="D166" s="25">
        <v>7.0000000000000007E-2</v>
      </c>
      <c r="E166" s="26">
        <v>17</v>
      </c>
      <c r="F166" s="26">
        <v>1.19</v>
      </c>
      <c r="G166" s="7" t="s">
        <v>15</v>
      </c>
      <c r="H166" s="7" t="s">
        <v>259</v>
      </c>
    </row>
    <row r="167" spans="1:8" x14ac:dyDescent="0.25">
      <c r="A167" s="7" t="s">
        <v>2145</v>
      </c>
      <c r="B167" s="24" t="s">
        <v>2277</v>
      </c>
      <c r="C167" s="25">
        <v>2.4</v>
      </c>
      <c r="D167" s="25">
        <v>6.8000000000000005E-2</v>
      </c>
      <c r="E167" s="26">
        <v>17</v>
      </c>
      <c r="F167" s="26">
        <v>1.1599999999999999</v>
      </c>
      <c r="G167" s="7" t="s">
        <v>15</v>
      </c>
      <c r="H167" s="7" t="s">
        <v>259</v>
      </c>
    </row>
    <row r="168" spans="1:8" x14ac:dyDescent="0.25">
      <c r="A168" s="7" t="s">
        <v>2145</v>
      </c>
      <c r="B168" s="24" t="s">
        <v>2278</v>
      </c>
      <c r="C168" s="25">
        <v>0.4</v>
      </c>
      <c r="D168" s="25">
        <v>6.6000000000000003E-2</v>
      </c>
      <c r="E168" s="26">
        <v>17</v>
      </c>
      <c r="F168" s="26">
        <v>1.1299999999999999</v>
      </c>
      <c r="G168" s="7" t="s">
        <v>15</v>
      </c>
      <c r="H168" s="7" t="s">
        <v>259</v>
      </c>
    </row>
    <row r="169" spans="1:8" x14ac:dyDescent="0.25">
      <c r="A169" s="7" t="s">
        <v>2145</v>
      </c>
      <c r="B169" s="24" t="s">
        <v>2279</v>
      </c>
      <c r="C169" s="25">
        <v>2.09</v>
      </c>
      <c r="D169" s="25">
        <v>6.5000000000000002E-2</v>
      </c>
      <c r="E169" s="26">
        <v>17</v>
      </c>
      <c r="F169" s="26">
        <v>1.1000000000000001</v>
      </c>
      <c r="G169" s="7" t="s">
        <v>15</v>
      </c>
      <c r="H169" s="7" t="s">
        <v>259</v>
      </c>
    </row>
    <row r="170" spans="1:8" x14ac:dyDescent="0.25">
      <c r="A170" s="7" t="s">
        <v>2145</v>
      </c>
      <c r="B170" s="24" t="s">
        <v>2280</v>
      </c>
      <c r="C170" s="25">
        <v>0.83</v>
      </c>
      <c r="D170" s="25">
        <v>5.7000000000000002E-2</v>
      </c>
      <c r="E170" s="26">
        <v>17</v>
      </c>
      <c r="F170" s="26">
        <v>0.97</v>
      </c>
      <c r="G170" s="7" t="s">
        <v>15</v>
      </c>
      <c r="H170" s="7" t="s">
        <v>259</v>
      </c>
    </row>
    <row r="171" spans="1:8" x14ac:dyDescent="0.25">
      <c r="A171" s="7" t="s">
        <v>2145</v>
      </c>
      <c r="B171" s="24" t="s">
        <v>2147</v>
      </c>
      <c r="C171" s="25">
        <v>1.18</v>
      </c>
      <c r="D171" s="25">
        <v>5.6000000000000001E-2</v>
      </c>
      <c r="E171" s="26">
        <v>17</v>
      </c>
      <c r="F171" s="26">
        <v>0.95</v>
      </c>
      <c r="G171" s="7" t="s">
        <v>15</v>
      </c>
      <c r="H171" s="7" t="s">
        <v>259</v>
      </c>
    </row>
    <row r="172" spans="1:8" x14ac:dyDescent="0.25">
      <c r="A172" s="7" t="s">
        <v>2145</v>
      </c>
      <c r="B172" s="24" t="s">
        <v>2281</v>
      </c>
      <c r="C172" s="25">
        <v>0.69</v>
      </c>
      <c r="D172" s="25">
        <v>4.9000000000000002E-2</v>
      </c>
      <c r="E172" s="26">
        <v>17</v>
      </c>
      <c r="F172" s="26">
        <v>0.83</v>
      </c>
      <c r="G172" s="7" t="s">
        <v>15</v>
      </c>
      <c r="H172" s="7" t="s">
        <v>259</v>
      </c>
    </row>
    <row r="173" spans="1:8" x14ac:dyDescent="0.25">
      <c r="A173" s="7" t="s">
        <v>2145</v>
      </c>
      <c r="B173" s="24" t="s">
        <v>2253</v>
      </c>
      <c r="C173" s="25">
        <v>3.7</v>
      </c>
      <c r="D173" s="25">
        <v>4.1000000000000002E-2</v>
      </c>
      <c r="E173" s="26">
        <v>17</v>
      </c>
      <c r="F173" s="26">
        <v>0.7</v>
      </c>
      <c r="G173" s="7" t="s">
        <v>15</v>
      </c>
      <c r="H173" s="7" t="s">
        <v>259</v>
      </c>
    </row>
    <row r="174" spans="1:8" x14ac:dyDescent="0.25">
      <c r="A174" s="7" t="s">
        <v>2145</v>
      </c>
      <c r="B174" s="24" t="s">
        <v>2154</v>
      </c>
      <c r="C174" s="25">
        <v>4.8600000000000003</v>
      </c>
      <c r="D174" s="25">
        <v>0.04</v>
      </c>
      <c r="E174" s="26">
        <v>17</v>
      </c>
      <c r="F174" s="26">
        <v>0.69</v>
      </c>
      <c r="G174" s="7" t="s">
        <v>15</v>
      </c>
      <c r="H174" s="7" t="s">
        <v>259</v>
      </c>
    </row>
    <row r="175" spans="1:8" x14ac:dyDescent="0.25">
      <c r="A175" s="7" t="s">
        <v>2145</v>
      </c>
      <c r="B175" s="24" t="s">
        <v>2180</v>
      </c>
      <c r="C175" s="25">
        <v>2.25</v>
      </c>
      <c r="D175" s="25">
        <v>3.6999999999999998E-2</v>
      </c>
      <c r="E175" s="26">
        <v>17</v>
      </c>
      <c r="F175" s="26">
        <v>0.62</v>
      </c>
      <c r="G175" s="7" t="s">
        <v>15</v>
      </c>
      <c r="H175" s="7" t="s">
        <v>259</v>
      </c>
    </row>
    <row r="176" spans="1:8" x14ac:dyDescent="0.25">
      <c r="A176" s="7" t="s">
        <v>2145</v>
      </c>
      <c r="B176" s="24" t="s">
        <v>2282</v>
      </c>
      <c r="C176" s="25">
        <v>0.45</v>
      </c>
      <c r="D176" s="25">
        <v>3.4000000000000002E-2</v>
      </c>
      <c r="E176" s="26">
        <v>17</v>
      </c>
      <c r="F176" s="26">
        <v>0.59</v>
      </c>
      <c r="G176" s="7" t="s">
        <v>15</v>
      </c>
      <c r="H176" s="7" t="s">
        <v>259</v>
      </c>
    </row>
    <row r="177" spans="1:8" x14ac:dyDescent="0.25">
      <c r="A177" s="7" t="s">
        <v>2145</v>
      </c>
      <c r="B177" s="24" t="s">
        <v>2283</v>
      </c>
      <c r="C177" s="25">
        <v>0.39</v>
      </c>
      <c r="D177" s="25">
        <v>3.4000000000000002E-2</v>
      </c>
      <c r="E177" s="26">
        <v>17</v>
      </c>
      <c r="F177" s="26">
        <v>0.57999999999999996</v>
      </c>
      <c r="G177" s="7" t="s">
        <v>15</v>
      </c>
      <c r="H177" s="7" t="s">
        <v>259</v>
      </c>
    </row>
    <row r="178" spans="1:8" x14ac:dyDescent="0.25">
      <c r="A178" s="7" t="s">
        <v>2145</v>
      </c>
      <c r="B178" s="24" t="s">
        <v>2284</v>
      </c>
      <c r="C178" s="25">
        <v>0.81</v>
      </c>
      <c r="D178" s="25">
        <v>3.3000000000000002E-2</v>
      </c>
      <c r="E178" s="26">
        <v>17</v>
      </c>
      <c r="F178" s="26">
        <v>0.56999999999999995</v>
      </c>
      <c r="G178" s="7" t="s">
        <v>15</v>
      </c>
      <c r="H178" s="7" t="s">
        <v>259</v>
      </c>
    </row>
    <row r="179" spans="1:8" x14ac:dyDescent="0.25">
      <c r="A179" s="7" t="s">
        <v>2145</v>
      </c>
      <c r="B179" s="24" t="s">
        <v>2285</v>
      </c>
      <c r="C179" s="25">
        <v>7.5</v>
      </c>
      <c r="D179" s="25">
        <v>3.2000000000000001E-2</v>
      </c>
      <c r="E179" s="26">
        <v>17</v>
      </c>
      <c r="F179" s="26">
        <v>0.55000000000000004</v>
      </c>
      <c r="G179" s="7" t="s">
        <v>15</v>
      </c>
      <c r="H179" s="7" t="s">
        <v>259</v>
      </c>
    </row>
    <row r="180" spans="1:8" x14ac:dyDescent="0.25">
      <c r="A180" s="7" t="s">
        <v>2145</v>
      </c>
      <c r="B180" s="24" t="s">
        <v>2286</v>
      </c>
      <c r="C180" s="25">
        <v>4.34</v>
      </c>
      <c r="D180" s="25">
        <v>0.03</v>
      </c>
      <c r="E180" s="26">
        <v>17</v>
      </c>
      <c r="F180" s="26">
        <v>0.5</v>
      </c>
      <c r="G180" s="7" t="s">
        <v>15</v>
      </c>
      <c r="H180" s="7" t="s">
        <v>259</v>
      </c>
    </row>
    <row r="181" spans="1:8" x14ac:dyDescent="0.25">
      <c r="A181" s="7" t="s">
        <v>2145</v>
      </c>
      <c r="B181" s="24" t="s">
        <v>2287</v>
      </c>
      <c r="C181" s="25">
        <v>5.22</v>
      </c>
      <c r="D181" s="25">
        <v>2.8000000000000001E-2</v>
      </c>
      <c r="E181" s="26">
        <v>17</v>
      </c>
      <c r="F181" s="26">
        <v>0.48</v>
      </c>
      <c r="G181" s="7" t="s">
        <v>15</v>
      </c>
      <c r="H181" s="7" t="s">
        <v>259</v>
      </c>
    </row>
    <row r="182" spans="1:8" x14ac:dyDescent="0.25">
      <c r="A182" s="7" t="s">
        <v>2145</v>
      </c>
      <c r="B182" s="24" t="s">
        <v>2288</v>
      </c>
      <c r="C182" s="25">
        <v>0.63</v>
      </c>
      <c r="D182" s="25">
        <v>2.7E-2</v>
      </c>
      <c r="E182" s="26">
        <v>17</v>
      </c>
      <c r="F182" s="26">
        <v>0.45</v>
      </c>
      <c r="G182" s="7" t="s">
        <v>15</v>
      </c>
      <c r="H182" s="7" t="s">
        <v>259</v>
      </c>
    </row>
    <row r="183" spans="1:8" x14ac:dyDescent="0.25">
      <c r="A183" s="7" t="s">
        <v>2145</v>
      </c>
      <c r="B183" s="24" t="s">
        <v>2275</v>
      </c>
      <c r="C183" s="25">
        <v>3.7</v>
      </c>
      <c r="D183" s="25">
        <v>2.5999999999999999E-2</v>
      </c>
      <c r="E183" s="26">
        <v>17</v>
      </c>
      <c r="F183" s="26">
        <v>0.44</v>
      </c>
      <c r="G183" s="7" t="s">
        <v>15</v>
      </c>
      <c r="H183" s="7" t="s">
        <v>259</v>
      </c>
    </row>
    <row r="184" spans="1:8" x14ac:dyDescent="0.25">
      <c r="A184" s="7" t="s">
        <v>2145</v>
      </c>
      <c r="B184" s="24" t="s">
        <v>2289</v>
      </c>
      <c r="C184" s="25">
        <v>4.62</v>
      </c>
      <c r="D184" s="25">
        <v>2.3E-2</v>
      </c>
      <c r="E184" s="26">
        <v>17</v>
      </c>
      <c r="F184" s="26">
        <v>0.39</v>
      </c>
      <c r="G184" s="7" t="s">
        <v>15</v>
      </c>
      <c r="H184" s="7" t="s">
        <v>259</v>
      </c>
    </row>
    <row r="185" spans="1:8" x14ac:dyDescent="0.25">
      <c r="A185" s="7" t="s">
        <v>2145</v>
      </c>
      <c r="B185" s="24" t="s">
        <v>2289</v>
      </c>
      <c r="C185" s="25">
        <v>4.62</v>
      </c>
      <c r="D185" s="25">
        <v>2.1999999999999999E-2</v>
      </c>
      <c r="E185" s="26">
        <v>17</v>
      </c>
      <c r="F185" s="26">
        <v>0.38</v>
      </c>
      <c r="G185" s="7" t="s">
        <v>15</v>
      </c>
      <c r="H185" s="7" t="s">
        <v>259</v>
      </c>
    </row>
    <row r="186" spans="1:8" x14ac:dyDescent="0.25">
      <c r="A186" s="7" t="s">
        <v>2145</v>
      </c>
      <c r="B186" s="24" t="s">
        <v>2290</v>
      </c>
      <c r="C186" s="25">
        <v>0.84</v>
      </c>
      <c r="D186" s="25">
        <v>2.1000000000000001E-2</v>
      </c>
      <c r="E186" s="26">
        <v>17</v>
      </c>
      <c r="F186" s="26">
        <v>0.35</v>
      </c>
      <c r="G186" s="7" t="s">
        <v>15</v>
      </c>
      <c r="H186" s="7" t="s">
        <v>259</v>
      </c>
    </row>
    <row r="187" spans="1:8" x14ac:dyDescent="0.25">
      <c r="A187" s="7" t="s">
        <v>2145</v>
      </c>
      <c r="B187" s="24" t="s">
        <v>2224</v>
      </c>
      <c r="C187" s="25">
        <v>2.2200000000000002</v>
      </c>
      <c r="D187" s="25">
        <v>0.01</v>
      </c>
      <c r="E187" s="26">
        <v>17</v>
      </c>
      <c r="F187" s="26">
        <v>0.18</v>
      </c>
      <c r="G187" s="7" t="s">
        <v>15</v>
      </c>
      <c r="H187" s="7" t="s">
        <v>259</v>
      </c>
    </row>
    <row r="188" spans="1:8" x14ac:dyDescent="0.25">
      <c r="A188" s="7"/>
      <c r="B188" s="24"/>
      <c r="C188" s="27">
        <f>SUM(C39:C187)</f>
        <v>390.56999999999977</v>
      </c>
      <c r="D188" s="27">
        <f>SUM(D39:D187)</f>
        <v>106.87700000000004</v>
      </c>
      <c r="E188" s="26"/>
      <c r="F188" s="28">
        <f>SUM(F39:F187)</f>
        <v>1817.0600000000006</v>
      </c>
      <c r="G188" s="7"/>
      <c r="H188" s="13" t="s">
        <v>19</v>
      </c>
    </row>
    <row r="189" spans="1:8" x14ac:dyDescent="0.25">
      <c r="A189" s="7" t="s">
        <v>2145</v>
      </c>
      <c r="B189" s="24" t="s">
        <v>2291</v>
      </c>
      <c r="C189" s="25">
        <v>6.28</v>
      </c>
      <c r="D189" s="25">
        <v>1.6120000000000001</v>
      </c>
      <c r="E189" s="26">
        <v>17</v>
      </c>
      <c r="F189" s="26">
        <v>27.4</v>
      </c>
      <c r="G189" s="7" t="s">
        <v>15</v>
      </c>
      <c r="H189" s="7" t="s">
        <v>2292</v>
      </c>
    </row>
    <row r="190" spans="1:8" x14ac:dyDescent="0.25">
      <c r="A190" s="7" t="s">
        <v>2145</v>
      </c>
      <c r="B190" s="24" t="s">
        <v>2293</v>
      </c>
      <c r="C190" s="25">
        <v>2.97</v>
      </c>
      <c r="D190" s="25">
        <v>0.626</v>
      </c>
      <c r="E190" s="26">
        <v>17</v>
      </c>
      <c r="F190" s="26">
        <v>10.64</v>
      </c>
      <c r="G190" s="7" t="s">
        <v>15</v>
      </c>
      <c r="H190" s="7" t="s">
        <v>2292</v>
      </c>
    </row>
    <row r="191" spans="1:8" x14ac:dyDescent="0.25">
      <c r="A191" s="7" t="s">
        <v>2145</v>
      </c>
      <c r="B191" s="24" t="s">
        <v>2160</v>
      </c>
      <c r="C191" s="25">
        <v>2.12</v>
      </c>
      <c r="D191" s="25">
        <v>0.621</v>
      </c>
      <c r="E191" s="26">
        <v>17</v>
      </c>
      <c r="F191" s="26">
        <v>10.56</v>
      </c>
      <c r="G191" s="7" t="s">
        <v>15</v>
      </c>
      <c r="H191" s="7" t="s">
        <v>2292</v>
      </c>
    </row>
    <row r="192" spans="1:8" x14ac:dyDescent="0.25">
      <c r="A192" s="7" t="s">
        <v>2145</v>
      </c>
      <c r="B192" s="24" t="s">
        <v>2288</v>
      </c>
      <c r="C192" s="25">
        <v>0.63</v>
      </c>
      <c r="D192" s="25">
        <v>0.54</v>
      </c>
      <c r="E192" s="26">
        <v>17</v>
      </c>
      <c r="F192" s="26">
        <v>9.19</v>
      </c>
      <c r="G192" s="7" t="s">
        <v>15</v>
      </c>
      <c r="H192" s="7" t="s">
        <v>2292</v>
      </c>
    </row>
    <row r="193" spans="1:8" x14ac:dyDescent="0.25">
      <c r="A193" s="7" t="s">
        <v>2145</v>
      </c>
      <c r="B193" s="24" t="s">
        <v>2294</v>
      </c>
      <c r="C193" s="25">
        <v>0.32</v>
      </c>
      <c r="D193" s="25">
        <v>0.19900000000000001</v>
      </c>
      <c r="E193" s="26">
        <v>17</v>
      </c>
      <c r="F193" s="26">
        <v>3.38</v>
      </c>
      <c r="G193" s="7" t="s">
        <v>15</v>
      </c>
      <c r="H193" s="7" t="s">
        <v>2292</v>
      </c>
    </row>
    <row r="194" spans="1:8" x14ac:dyDescent="0.25">
      <c r="A194" s="7"/>
      <c r="B194" s="24"/>
      <c r="C194" s="27">
        <f>SUM(C189:C193)</f>
        <v>12.320000000000002</v>
      </c>
      <c r="D194" s="27">
        <f>SUM(D189:D193)</f>
        <v>3.5979999999999999</v>
      </c>
      <c r="E194" s="26"/>
      <c r="F194" s="28">
        <f>SUM(F189:F193)</f>
        <v>61.17</v>
      </c>
      <c r="G194" s="7"/>
      <c r="H194" s="13" t="s">
        <v>19</v>
      </c>
    </row>
    <row r="195" spans="1:8" x14ac:dyDescent="0.25">
      <c r="A195" s="7" t="s">
        <v>2145</v>
      </c>
      <c r="B195" s="24" t="s">
        <v>2163</v>
      </c>
      <c r="C195" s="25">
        <v>5.42</v>
      </c>
      <c r="D195" s="25">
        <v>1.9350000000000001</v>
      </c>
      <c r="E195" s="26">
        <v>17</v>
      </c>
      <c r="F195" s="26">
        <v>32.9</v>
      </c>
      <c r="G195" s="7" t="s">
        <v>15</v>
      </c>
      <c r="H195" s="7" t="s">
        <v>2295</v>
      </c>
    </row>
    <row r="196" spans="1:8" x14ac:dyDescent="0.25">
      <c r="A196" s="7" t="s">
        <v>2145</v>
      </c>
      <c r="B196" s="24" t="s">
        <v>2296</v>
      </c>
      <c r="C196" s="25">
        <v>1.89</v>
      </c>
      <c r="D196" s="25">
        <v>1.8340000000000001</v>
      </c>
      <c r="E196" s="26">
        <v>17</v>
      </c>
      <c r="F196" s="26">
        <v>31.18</v>
      </c>
      <c r="G196" s="7" t="s">
        <v>15</v>
      </c>
      <c r="H196" s="7" t="s">
        <v>2295</v>
      </c>
    </row>
    <row r="197" spans="1:8" x14ac:dyDescent="0.25">
      <c r="A197" s="7" t="s">
        <v>2145</v>
      </c>
      <c r="B197" s="24" t="s">
        <v>2297</v>
      </c>
      <c r="C197" s="25">
        <v>8.9499999999999993</v>
      </c>
      <c r="D197" s="25">
        <v>1.6160000000000001</v>
      </c>
      <c r="E197" s="26">
        <v>17</v>
      </c>
      <c r="F197" s="26">
        <v>27.47</v>
      </c>
      <c r="G197" s="7" t="s">
        <v>15</v>
      </c>
      <c r="H197" s="7" t="s">
        <v>2295</v>
      </c>
    </row>
    <row r="198" spans="1:8" x14ac:dyDescent="0.25">
      <c r="A198" s="7" t="s">
        <v>2145</v>
      </c>
      <c r="B198" s="24" t="s">
        <v>2298</v>
      </c>
      <c r="C198" s="25">
        <v>4.43</v>
      </c>
      <c r="D198" s="25">
        <v>1.2549999999999999</v>
      </c>
      <c r="E198" s="26">
        <v>17</v>
      </c>
      <c r="F198" s="26">
        <v>21.34</v>
      </c>
      <c r="G198" s="7" t="s">
        <v>15</v>
      </c>
      <c r="H198" s="7" t="s">
        <v>2295</v>
      </c>
    </row>
    <row r="199" spans="1:8" x14ac:dyDescent="0.25">
      <c r="A199" s="7" t="s">
        <v>2145</v>
      </c>
      <c r="B199" s="24" t="s">
        <v>2299</v>
      </c>
      <c r="C199" s="25">
        <v>3.19</v>
      </c>
      <c r="D199" s="25">
        <v>1.2230000000000001</v>
      </c>
      <c r="E199" s="26">
        <v>17</v>
      </c>
      <c r="F199" s="26">
        <v>20.78</v>
      </c>
      <c r="G199" s="7" t="s">
        <v>15</v>
      </c>
      <c r="H199" s="7" t="s">
        <v>2295</v>
      </c>
    </row>
    <row r="200" spans="1:8" x14ac:dyDescent="0.25">
      <c r="A200" s="7" t="s">
        <v>2145</v>
      </c>
      <c r="B200" s="24" t="s">
        <v>2171</v>
      </c>
      <c r="C200" s="25">
        <v>3.38</v>
      </c>
      <c r="D200" s="25">
        <v>1.0900000000000001</v>
      </c>
      <c r="E200" s="26">
        <v>17</v>
      </c>
      <c r="F200" s="26">
        <v>18.53</v>
      </c>
      <c r="G200" s="7" t="s">
        <v>15</v>
      </c>
      <c r="H200" s="7" t="s">
        <v>2295</v>
      </c>
    </row>
    <row r="201" spans="1:8" x14ac:dyDescent="0.25">
      <c r="A201" s="7" t="s">
        <v>2145</v>
      </c>
      <c r="B201" s="24" t="s">
        <v>2300</v>
      </c>
      <c r="C201" s="25">
        <v>4.01</v>
      </c>
      <c r="D201" s="25">
        <v>0.79500000000000004</v>
      </c>
      <c r="E201" s="26">
        <v>17</v>
      </c>
      <c r="F201" s="26">
        <v>13.51</v>
      </c>
      <c r="G201" s="7" t="s">
        <v>15</v>
      </c>
      <c r="H201" s="7" t="s">
        <v>2295</v>
      </c>
    </row>
    <row r="202" spans="1:8" x14ac:dyDescent="0.25">
      <c r="A202" s="7" t="s">
        <v>2145</v>
      </c>
      <c r="B202" s="24" t="s">
        <v>2301</v>
      </c>
      <c r="C202" s="25">
        <v>2.68</v>
      </c>
      <c r="D202" s="25">
        <v>0.67200000000000004</v>
      </c>
      <c r="E202" s="26">
        <v>17</v>
      </c>
      <c r="F202" s="26">
        <v>11.42</v>
      </c>
      <c r="G202" s="7" t="s">
        <v>15</v>
      </c>
      <c r="H202" s="7" t="s">
        <v>2295</v>
      </c>
    </row>
    <row r="203" spans="1:8" x14ac:dyDescent="0.25">
      <c r="A203" s="7" t="s">
        <v>2145</v>
      </c>
      <c r="B203" s="24" t="s">
        <v>2302</v>
      </c>
      <c r="C203" s="25">
        <v>5.05</v>
      </c>
      <c r="D203" s="25">
        <v>0.61299999999999999</v>
      </c>
      <c r="E203" s="26">
        <v>17</v>
      </c>
      <c r="F203" s="26">
        <v>10.41</v>
      </c>
      <c r="G203" s="7" t="s">
        <v>15</v>
      </c>
      <c r="H203" s="7" t="s">
        <v>2295</v>
      </c>
    </row>
    <row r="204" spans="1:8" x14ac:dyDescent="0.25">
      <c r="A204" s="7" t="s">
        <v>2145</v>
      </c>
      <c r="B204" s="24" t="s">
        <v>2303</v>
      </c>
      <c r="C204" s="25">
        <v>1.23</v>
      </c>
      <c r="D204" s="25">
        <v>0.60599999999999998</v>
      </c>
      <c r="E204" s="26">
        <v>17</v>
      </c>
      <c r="F204" s="26">
        <v>10.3</v>
      </c>
      <c r="G204" s="7" t="s">
        <v>15</v>
      </c>
      <c r="H204" s="7" t="s">
        <v>2295</v>
      </c>
    </row>
    <row r="205" spans="1:8" x14ac:dyDescent="0.25">
      <c r="A205" s="7" t="s">
        <v>2145</v>
      </c>
      <c r="B205" s="24" t="s">
        <v>2304</v>
      </c>
      <c r="C205" s="25">
        <v>0.63</v>
      </c>
      <c r="D205" s="25">
        <v>0.59599999999999997</v>
      </c>
      <c r="E205" s="26">
        <v>17</v>
      </c>
      <c r="F205" s="26">
        <v>10.130000000000001</v>
      </c>
      <c r="G205" s="7" t="s">
        <v>15</v>
      </c>
      <c r="H205" s="7" t="s">
        <v>2295</v>
      </c>
    </row>
    <row r="206" spans="1:8" x14ac:dyDescent="0.25">
      <c r="A206" s="7" t="s">
        <v>2145</v>
      </c>
      <c r="B206" s="24" t="s">
        <v>2303</v>
      </c>
      <c r="C206" s="25">
        <v>1.23</v>
      </c>
      <c r="D206" s="25">
        <v>0.55900000000000005</v>
      </c>
      <c r="E206" s="26">
        <v>17</v>
      </c>
      <c r="F206" s="26">
        <v>9.51</v>
      </c>
      <c r="G206" s="7" t="s">
        <v>15</v>
      </c>
      <c r="H206" s="7" t="s">
        <v>2295</v>
      </c>
    </row>
    <row r="207" spans="1:8" x14ac:dyDescent="0.25">
      <c r="A207" s="7" t="s">
        <v>2145</v>
      </c>
      <c r="B207" s="24" t="s">
        <v>2302</v>
      </c>
      <c r="C207" s="25">
        <v>5.05</v>
      </c>
      <c r="D207" s="25">
        <v>0.54800000000000004</v>
      </c>
      <c r="E207" s="26">
        <v>17</v>
      </c>
      <c r="F207" s="26">
        <v>9.32</v>
      </c>
      <c r="G207" s="7" t="s">
        <v>15</v>
      </c>
      <c r="H207" s="7" t="s">
        <v>2295</v>
      </c>
    </row>
    <row r="208" spans="1:8" x14ac:dyDescent="0.25">
      <c r="A208" s="7" t="s">
        <v>2145</v>
      </c>
      <c r="B208" s="24" t="s">
        <v>2219</v>
      </c>
      <c r="C208" s="25">
        <v>3.53</v>
      </c>
      <c r="D208" s="25">
        <v>0.51</v>
      </c>
      <c r="E208" s="26">
        <v>17</v>
      </c>
      <c r="F208" s="26">
        <v>8.67</v>
      </c>
      <c r="G208" s="7" t="s">
        <v>15</v>
      </c>
      <c r="H208" s="7" t="s">
        <v>2295</v>
      </c>
    </row>
    <row r="209" spans="1:8" x14ac:dyDescent="0.25">
      <c r="A209" s="7" t="s">
        <v>2145</v>
      </c>
      <c r="B209" s="24" t="s">
        <v>2305</v>
      </c>
      <c r="C209" s="25">
        <v>0.57999999999999996</v>
      </c>
      <c r="D209" s="25">
        <v>0.50800000000000001</v>
      </c>
      <c r="E209" s="26">
        <v>17</v>
      </c>
      <c r="F209" s="26">
        <v>8.6300000000000008</v>
      </c>
      <c r="G209" s="7" t="s">
        <v>15</v>
      </c>
      <c r="H209" s="7" t="s">
        <v>2295</v>
      </c>
    </row>
    <row r="210" spans="1:8" x14ac:dyDescent="0.25">
      <c r="A210" s="7" t="s">
        <v>2145</v>
      </c>
      <c r="B210" s="24" t="s">
        <v>1588</v>
      </c>
      <c r="C210" s="25">
        <v>1.1200000000000001</v>
      </c>
      <c r="D210" s="25">
        <v>0.42299999999999999</v>
      </c>
      <c r="E210" s="26">
        <v>17</v>
      </c>
      <c r="F210" s="26">
        <v>7.19</v>
      </c>
      <c r="G210" s="7" t="s">
        <v>15</v>
      </c>
      <c r="H210" s="7" t="s">
        <v>2295</v>
      </c>
    </row>
    <row r="211" spans="1:8" x14ac:dyDescent="0.25">
      <c r="A211" s="7" t="s">
        <v>2145</v>
      </c>
      <c r="B211" s="24" t="s">
        <v>2306</v>
      </c>
      <c r="C211" s="25">
        <v>1.62</v>
      </c>
      <c r="D211" s="25">
        <v>0.41199999999999998</v>
      </c>
      <c r="E211" s="26">
        <v>17</v>
      </c>
      <c r="F211" s="26">
        <v>7</v>
      </c>
      <c r="G211" s="7" t="s">
        <v>15</v>
      </c>
      <c r="H211" s="7" t="s">
        <v>2295</v>
      </c>
    </row>
    <row r="212" spans="1:8" x14ac:dyDescent="0.25">
      <c r="A212" s="7" t="s">
        <v>2145</v>
      </c>
      <c r="B212" s="24" t="s">
        <v>2307</v>
      </c>
      <c r="C212" s="25">
        <v>0.69</v>
      </c>
      <c r="D212" s="25">
        <v>0.41</v>
      </c>
      <c r="E212" s="26">
        <v>17</v>
      </c>
      <c r="F212" s="26">
        <v>6.97</v>
      </c>
      <c r="G212" s="7" t="s">
        <v>15</v>
      </c>
      <c r="H212" s="7" t="s">
        <v>2295</v>
      </c>
    </row>
    <row r="213" spans="1:8" x14ac:dyDescent="0.25">
      <c r="A213" s="7" t="s">
        <v>2145</v>
      </c>
      <c r="B213" s="24" t="s">
        <v>2308</v>
      </c>
      <c r="C213" s="25">
        <v>0.51</v>
      </c>
      <c r="D213" s="25">
        <v>0.40400000000000003</v>
      </c>
      <c r="E213" s="26">
        <v>17</v>
      </c>
      <c r="F213" s="26">
        <v>6.86</v>
      </c>
      <c r="G213" s="7" t="s">
        <v>15</v>
      </c>
      <c r="H213" s="7" t="s">
        <v>2295</v>
      </c>
    </row>
    <row r="214" spans="1:8" x14ac:dyDescent="0.25">
      <c r="A214" s="7" t="s">
        <v>2145</v>
      </c>
      <c r="B214" s="24" t="s">
        <v>2309</v>
      </c>
      <c r="C214" s="25">
        <v>5.22</v>
      </c>
      <c r="D214" s="25">
        <v>0.372</v>
      </c>
      <c r="E214" s="26">
        <v>17</v>
      </c>
      <c r="F214" s="26">
        <v>6.33</v>
      </c>
      <c r="G214" s="7" t="s">
        <v>15</v>
      </c>
      <c r="H214" s="7" t="s">
        <v>2295</v>
      </c>
    </row>
    <row r="215" spans="1:8" x14ac:dyDescent="0.25">
      <c r="A215" s="7" t="s">
        <v>2145</v>
      </c>
      <c r="B215" s="24" t="s">
        <v>2219</v>
      </c>
      <c r="C215" s="25">
        <v>3.53</v>
      </c>
      <c r="D215" s="25">
        <v>0.34799999999999998</v>
      </c>
      <c r="E215" s="26">
        <v>17</v>
      </c>
      <c r="F215" s="26">
        <v>5.91</v>
      </c>
      <c r="G215" s="7" t="s">
        <v>15</v>
      </c>
      <c r="H215" s="7" t="s">
        <v>2295</v>
      </c>
    </row>
    <row r="216" spans="1:8" x14ac:dyDescent="0.25">
      <c r="A216" s="7" t="s">
        <v>2145</v>
      </c>
      <c r="B216" s="24" t="s">
        <v>2278</v>
      </c>
      <c r="C216" s="25">
        <v>0.4</v>
      </c>
      <c r="D216" s="25">
        <v>0.28100000000000003</v>
      </c>
      <c r="E216" s="26">
        <v>17</v>
      </c>
      <c r="F216" s="26">
        <v>4.7699999999999996</v>
      </c>
      <c r="G216" s="7" t="s">
        <v>15</v>
      </c>
      <c r="H216" s="7" t="s">
        <v>2295</v>
      </c>
    </row>
    <row r="217" spans="1:8" x14ac:dyDescent="0.25">
      <c r="A217" s="7" t="s">
        <v>2145</v>
      </c>
      <c r="B217" s="24" t="s">
        <v>2310</v>
      </c>
      <c r="C217" s="25">
        <v>5.47</v>
      </c>
      <c r="D217" s="25">
        <v>0.23599999999999999</v>
      </c>
      <c r="E217" s="26">
        <v>17</v>
      </c>
      <c r="F217" s="26">
        <v>4.01</v>
      </c>
      <c r="G217" s="7" t="s">
        <v>15</v>
      </c>
      <c r="H217" s="7" t="s">
        <v>2295</v>
      </c>
    </row>
    <row r="218" spans="1:8" x14ac:dyDescent="0.25">
      <c r="A218" s="7" t="s">
        <v>2145</v>
      </c>
      <c r="B218" s="24" t="s">
        <v>2311</v>
      </c>
      <c r="C218" s="25">
        <v>2.4</v>
      </c>
      <c r="D218" s="25">
        <v>0.19500000000000001</v>
      </c>
      <c r="E218" s="26">
        <v>17</v>
      </c>
      <c r="F218" s="26">
        <v>3.32</v>
      </c>
      <c r="G218" s="7" t="s">
        <v>15</v>
      </c>
      <c r="H218" s="7" t="s">
        <v>2295</v>
      </c>
    </row>
    <row r="219" spans="1:8" x14ac:dyDescent="0.25">
      <c r="A219" s="7" t="s">
        <v>2145</v>
      </c>
      <c r="B219" s="24" t="s">
        <v>2312</v>
      </c>
      <c r="C219" s="25">
        <v>0.18</v>
      </c>
      <c r="D219" s="25">
        <v>0.17100000000000001</v>
      </c>
      <c r="E219" s="26">
        <v>17</v>
      </c>
      <c r="F219" s="26">
        <v>2.91</v>
      </c>
      <c r="G219" s="7" t="s">
        <v>15</v>
      </c>
      <c r="H219" s="7" t="s">
        <v>2295</v>
      </c>
    </row>
    <row r="220" spans="1:8" x14ac:dyDescent="0.25">
      <c r="A220" s="7" t="s">
        <v>2145</v>
      </c>
      <c r="B220" s="24" t="s">
        <v>2313</v>
      </c>
      <c r="C220" s="25">
        <v>1.38</v>
      </c>
      <c r="D220" s="25">
        <v>0.17100000000000001</v>
      </c>
      <c r="E220" s="26">
        <v>17</v>
      </c>
      <c r="F220" s="26">
        <v>2.9</v>
      </c>
      <c r="G220" s="7" t="s">
        <v>15</v>
      </c>
      <c r="H220" s="7" t="s">
        <v>2295</v>
      </c>
    </row>
    <row r="221" spans="1:8" x14ac:dyDescent="0.25">
      <c r="A221" s="7" t="s">
        <v>2145</v>
      </c>
      <c r="B221" s="24" t="s">
        <v>2314</v>
      </c>
      <c r="C221" s="25">
        <v>0.84</v>
      </c>
      <c r="D221" s="25">
        <v>0.15</v>
      </c>
      <c r="E221" s="26">
        <v>17</v>
      </c>
      <c r="F221" s="26">
        <v>2.5499999999999998</v>
      </c>
      <c r="G221" s="7" t="s">
        <v>15</v>
      </c>
      <c r="H221" s="7" t="s">
        <v>2295</v>
      </c>
    </row>
    <row r="222" spans="1:8" x14ac:dyDescent="0.25">
      <c r="A222" s="7" t="s">
        <v>2145</v>
      </c>
      <c r="B222" s="24" t="s">
        <v>2160</v>
      </c>
      <c r="C222" s="25">
        <v>2.12</v>
      </c>
      <c r="D222" s="25">
        <v>0.14299999999999999</v>
      </c>
      <c r="E222" s="26">
        <v>17</v>
      </c>
      <c r="F222" s="26">
        <v>2.4300000000000002</v>
      </c>
      <c r="G222" s="7" t="s">
        <v>15</v>
      </c>
      <c r="H222" s="7" t="s">
        <v>2295</v>
      </c>
    </row>
    <row r="223" spans="1:8" x14ac:dyDescent="0.25">
      <c r="A223" s="7" t="s">
        <v>2145</v>
      </c>
      <c r="B223" s="24" t="s">
        <v>2315</v>
      </c>
      <c r="C223" s="25">
        <v>1.5</v>
      </c>
      <c r="D223" s="25">
        <v>0.13600000000000001</v>
      </c>
      <c r="E223" s="26">
        <v>17</v>
      </c>
      <c r="F223" s="26">
        <v>2.2999999999999998</v>
      </c>
      <c r="G223" s="7" t="s">
        <v>15</v>
      </c>
      <c r="H223" s="7" t="s">
        <v>2295</v>
      </c>
    </row>
    <row r="224" spans="1:8" x14ac:dyDescent="0.25">
      <c r="A224" s="7" t="s">
        <v>2145</v>
      </c>
      <c r="B224" s="24" t="s">
        <v>2316</v>
      </c>
      <c r="C224" s="25">
        <v>2.5299999999999998</v>
      </c>
      <c r="D224" s="25">
        <v>8.3000000000000004E-2</v>
      </c>
      <c r="E224" s="26">
        <v>17</v>
      </c>
      <c r="F224" s="26">
        <v>1.41</v>
      </c>
      <c r="G224" s="7" t="s">
        <v>15</v>
      </c>
      <c r="H224" s="7" t="s">
        <v>2295</v>
      </c>
    </row>
    <row r="225" spans="1:8" x14ac:dyDescent="0.25">
      <c r="A225" s="7" t="s">
        <v>2145</v>
      </c>
      <c r="B225" s="24" t="s">
        <v>2317</v>
      </c>
      <c r="C225" s="25">
        <v>0.3</v>
      </c>
      <c r="D225" s="25">
        <v>5.7000000000000002E-2</v>
      </c>
      <c r="E225" s="26">
        <v>17</v>
      </c>
      <c r="F225" s="26">
        <v>0.98</v>
      </c>
      <c r="G225" s="7" t="s">
        <v>15</v>
      </c>
      <c r="H225" s="7" t="s">
        <v>2295</v>
      </c>
    </row>
    <row r="226" spans="1:8" x14ac:dyDescent="0.25">
      <c r="A226" s="7" t="s">
        <v>2145</v>
      </c>
      <c r="B226" s="24" t="s">
        <v>2318</v>
      </c>
      <c r="C226" s="25">
        <v>13.69</v>
      </c>
      <c r="D226" s="25">
        <v>4.3999999999999997E-2</v>
      </c>
      <c r="E226" s="26">
        <v>17</v>
      </c>
      <c r="F226" s="26">
        <v>0.74</v>
      </c>
      <c r="G226" s="7" t="s">
        <v>15</v>
      </c>
      <c r="H226" s="7" t="s">
        <v>2295</v>
      </c>
    </row>
    <row r="227" spans="1:8" x14ac:dyDescent="0.25">
      <c r="A227" s="7" t="s">
        <v>2145</v>
      </c>
      <c r="B227" s="24" t="s">
        <v>2319</v>
      </c>
      <c r="C227" s="25">
        <v>6.55</v>
      </c>
      <c r="D227" s="25">
        <v>3.1E-2</v>
      </c>
      <c r="E227" s="26">
        <v>17</v>
      </c>
      <c r="F227" s="26">
        <v>0.53</v>
      </c>
      <c r="G227" s="7" t="s">
        <v>15</v>
      </c>
      <c r="H227" s="7" t="s">
        <v>2295</v>
      </c>
    </row>
    <row r="228" spans="1:8" x14ac:dyDescent="0.25">
      <c r="A228" s="7" t="s">
        <v>2145</v>
      </c>
      <c r="B228" s="24" t="s">
        <v>2320</v>
      </c>
      <c r="C228" s="25">
        <v>2.61</v>
      </c>
      <c r="D228" s="25">
        <v>3.1E-2</v>
      </c>
      <c r="E228" s="26">
        <v>17</v>
      </c>
      <c r="F228" s="26">
        <v>0.52</v>
      </c>
      <c r="G228" s="7" t="s">
        <v>15</v>
      </c>
      <c r="H228" s="7" t="s">
        <v>2295</v>
      </c>
    </row>
    <row r="229" spans="1:8" x14ac:dyDescent="0.25">
      <c r="A229" s="7" t="s">
        <v>2145</v>
      </c>
      <c r="B229" s="24" t="s">
        <v>262</v>
      </c>
      <c r="C229" s="25">
        <v>5.68</v>
      </c>
      <c r="D229" s="25">
        <v>2.3E-2</v>
      </c>
      <c r="E229" s="26">
        <v>17</v>
      </c>
      <c r="F229" s="26">
        <v>0.4</v>
      </c>
      <c r="G229" s="7" t="s">
        <v>15</v>
      </c>
      <c r="H229" s="7" t="s">
        <v>2295</v>
      </c>
    </row>
    <row r="230" spans="1:8" x14ac:dyDescent="0.25">
      <c r="A230" s="7" t="s">
        <v>2145</v>
      </c>
      <c r="B230" s="24" t="s">
        <v>1321</v>
      </c>
      <c r="C230" s="25">
        <v>2.61</v>
      </c>
      <c r="D230" s="25">
        <v>2.3E-2</v>
      </c>
      <c r="E230" s="26">
        <v>17</v>
      </c>
      <c r="F230" s="26">
        <v>0.39</v>
      </c>
      <c r="G230" s="7" t="s">
        <v>15</v>
      </c>
      <c r="H230" s="7" t="s">
        <v>2295</v>
      </c>
    </row>
    <row r="231" spans="1:8" x14ac:dyDescent="0.25">
      <c r="A231" s="7" t="s">
        <v>2145</v>
      </c>
      <c r="B231" s="24" t="s">
        <v>2321</v>
      </c>
      <c r="C231" s="25">
        <v>1</v>
      </c>
      <c r="D231" s="25">
        <v>2.3E-2</v>
      </c>
      <c r="E231" s="26">
        <v>17</v>
      </c>
      <c r="F231" s="26">
        <v>0.39</v>
      </c>
      <c r="G231" s="7" t="s">
        <v>15</v>
      </c>
      <c r="H231" s="7" t="s">
        <v>2295</v>
      </c>
    </row>
    <row r="232" spans="1:8" x14ac:dyDescent="0.25">
      <c r="A232" s="7"/>
      <c r="B232" s="24"/>
      <c r="C232" s="27">
        <f>SUM(C195:C231)</f>
        <v>113.19999999999997</v>
      </c>
      <c r="D232" s="27">
        <f>SUM(D195:D231)</f>
        <v>18.52699999999999</v>
      </c>
      <c r="E232" s="26"/>
      <c r="F232" s="28">
        <f>SUM(F195:F231)</f>
        <v>314.90999999999997</v>
      </c>
      <c r="G232" s="7"/>
      <c r="H232" s="13" t="s">
        <v>19</v>
      </c>
    </row>
    <row r="233" spans="1:8" x14ac:dyDescent="0.25">
      <c r="A233" s="7" t="s">
        <v>490</v>
      </c>
      <c r="B233" s="24" t="s">
        <v>2322</v>
      </c>
      <c r="C233" s="25">
        <v>6.87</v>
      </c>
      <c r="D233" s="25">
        <v>0.96199999999999997</v>
      </c>
      <c r="E233" s="26">
        <v>17</v>
      </c>
      <c r="F233" s="26">
        <v>16.350000000000001</v>
      </c>
      <c r="G233" s="7" t="s">
        <v>15</v>
      </c>
      <c r="H233" s="7" t="s">
        <v>2323</v>
      </c>
    </row>
    <row r="234" spans="1:8" x14ac:dyDescent="0.25">
      <c r="A234" s="7" t="s">
        <v>2145</v>
      </c>
      <c r="B234" s="24" t="s">
        <v>2324</v>
      </c>
      <c r="C234" s="25">
        <v>7.87</v>
      </c>
      <c r="D234" s="25">
        <v>4.2439999999999998</v>
      </c>
      <c r="E234" s="26">
        <v>17</v>
      </c>
      <c r="F234" s="26">
        <v>72.150000000000006</v>
      </c>
      <c r="G234" s="7" t="s">
        <v>15</v>
      </c>
      <c r="H234" s="7" t="s">
        <v>2323</v>
      </c>
    </row>
    <row r="235" spans="1:8" x14ac:dyDescent="0.25">
      <c r="A235" s="7" t="s">
        <v>2145</v>
      </c>
      <c r="B235" s="24" t="s">
        <v>1609</v>
      </c>
      <c r="C235" s="25">
        <v>4.96</v>
      </c>
      <c r="D235" s="25">
        <v>3.2919999999999998</v>
      </c>
      <c r="E235" s="26">
        <v>17</v>
      </c>
      <c r="F235" s="26">
        <v>55.97</v>
      </c>
      <c r="G235" s="7" t="s">
        <v>15</v>
      </c>
      <c r="H235" s="7" t="s">
        <v>2323</v>
      </c>
    </row>
    <row r="236" spans="1:8" x14ac:dyDescent="0.25">
      <c r="A236" s="7" t="s">
        <v>2145</v>
      </c>
      <c r="B236" s="24" t="s">
        <v>2325</v>
      </c>
      <c r="C236" s="25">
        <v>3.22</v>
      </c>
      <c r="D236" s="25">
        <v>3.09</v>
      </c>
      <c r="E236" s="26">
        <v>17</v>
      </c>
      <c r="F236" s="26">
        <v>52.52</v>
      </c>
      <c r="G236" s="7" t="s">
        <v>15</v>
      </c>
      <c r="H236" s="7" t="s">
        <v>2323</v>
      </c>
    </row>
    <row r="237" spans="1:8" x14ac:dyDescent="0.25">
      <c r="A237" s="7" t="s">
        <v>2145</v>
      </c>
      <c r="B237" s="24" t="s">
        <v>602</v>
      </c>
      <c r="C237" s="25">
        <v>3.04</v>
      </c>
      <c r="D237" s="25">
        <v>2.9620000000000002</v>
      </c>
      <c r="E237" s="26">
        <v>17</v>
      </c>
      <c r="F237" s="26">
        <v>50.36</v>
      </c>
      <c r="G237" s="7" t="s">
        <v>15</v>
      </c>
      <c r="H237" s="7" t="s">
        <v>2323</v>
      </c>
    </row>
    <row r="238" spans="1:8" x14ac:dyDescent="0.25">
      <c r="A238" s="7" t="s">
        <v>2145</v>
      </c>
      <c r="B238" s="24" t="s">
        <v>1550</v>
      </c>
      <c r="C238" s="25">
        <v>3.31</v>
      </c>
      <c r="D238" s="25">
        <v>2.7759999999999998</v>
      </c>
      <c r="E238" s="26">
        <v>17</v>
      </c>
      <c r="F238" s="26">
        <v>47.2</v>
      </c>
      <c r="G238" s="7" t="s">
        <v>15</v>
      </c>
      <c r="H238" s="7" t="s">
        <v>2323</v>
      </c>
    </row>
    <row r="239" spans="1:8" x14ac:dyDescent="0.25">
      <c r="A239" s="7" t="s">
        <v>2145</v>
      </c>
      <c r="B239" s="24" t="s">
        <v>2326</v>
      </c>
      <c r="C239" s="25">
        <v>5.55</v>
      </c>
      <c r="D239" s="25">
        <v>2.6589999999999998</v>
      </c>
      <c r="E239" s="26">
        <v>17</v>
      </c>
      <c r="F239" s="26">
        <v>45.2</v>
      </c>
      <c r="G239" s="7" t="s">
        <v>15</v>
      </c>
      <c r="H239" s="7" t="s">
        <v>2323</v>
      </c>
    </row>
    <row r="240" spans="1:8" x14ac:dyDescent="0.25">
      <c r="A240" s="7" t="s">
        <v>2145</v>
      </c>
      <c r="B240" s="24" t="s">
        <v>2327</v>
      </c>
      <c r="C240" s="25">
        <v>3.21</v>
      </c>
      <c r="D240" s="25">
        <v>2.645</v>
      </c>
      <c r="E240" s="26">
        <v>17</v>
      </c>
      <c r="F240" s="26">
        <v>44.97</v>
      </c>
      <c r="G240" s="7" t="s">
        <v>15</v>
      </c>
      <c r="H240" s="7" t="s">
        <v>2323</v>
      </c>
    </row>
    <row r="241" spans="1:8" x14ac:dyDescent="0.25">
      <c r="A241" s="7" t="s">
        <v>2145</v>
      </c>
      <c r="B241" s="24" t="s">
        <v>2328</v>
      </c>
      <c r="C241" s="25">
        <v>2.34</v>
      </c>
      <c r="D241" s="25">
        <v>2.3439999999999999</v>
      </c>
      <c r="E241" s="26">
        <v>17</v>
      </c>
      <c r="F241" s="26">
        <v>39.840000000000003</v>
      </c>
      <c r="G241" s="7" t="s">
        <v>15</v>
      </c>
      <c r="H241" s="7" t="s">
        <v>2323</v>
      </c>
    </row>
    <row r="242" spans="1:8" x14ac:dyDescent="0.25">
      <c r="A242" s="7" t="s">
        <v>2145</v>
      </c>
      <c r="B242" s="24" t="s">
        <v>2329</v>
      </c>
      <c r="C242" s="25">
        <v>5.16</v>
      </c>
      <c r="D242" s="25">
        <v>2.1909999999999998</v>
      </c>
      <c r="E242" s="26">
        <v>17</v>
      </c>
      <c r="F242" s="26">
        <v>37.24</v>
      </c>
      <c r="G242" s="7" t="s">
        <v>15</v>
      </c>
      <c r="H242" s="7" t="s">
        <v>2323</v>
      </c>
    </row>
    <row r="243" spans="1:8" x14ac:dyDescent="0.25">
      <c r="A243" s="7" t="s">
        <v>2145</v>
      </c>
      <c r="B243" s="24" t="s">
        <v>2330</v>
      </c>
      <c r="C243" s="25">
        <v>4.83</v>
      </c>
      <c r="D243" s="25">
        <v>2.1379999999999999</v>
      </c>
      <c r="E243" s="26">
        <v>17</v>
      </c>
      <c r="F243" s="26">
        <v>36.340000000000003</v>
      </c>
      <c r="G243" s="7" t="s">
        <v>15</v>
      </c>
      <c r="H243" s="7" t="s">
        <v>2323</v>
      </c>
    </row>
    <row r="244" spans="1:8" x14ac:dyDescent="0.25">
      <c r="A244" s="7" t="s">
        <v>2145</v>
      </c>
      <c r="B244" s="24" t="s">
        <v>2331</v>
      </c>
      <c r="C244" s="25">
        <v>2.33</v>
      </c>
      <c r="D244" s="25">
        <v>2.0619999999999998</v>
      </c>
      <c r="E244" s="26">
        <v>17</v>
      </c>
      <c r="F244" s="26">
        <v>35.049999999999997</v>
      </c>
      <c r="G244" s="7" t="s">
        <v>15</v>
      </c>
      <c r="H244" s="7" t="s">
        <v>2323</v>
      </c>
    </row>
    <row r="245" spans="1:8" x14ac:dyDescent="0.25">
      <c r="A245" s="7" t="s">
        <v>2145</v>
      </c>
      <c r="B245" s="24" t="s">
        <v>2279</v>
      </c>
      <c r="C245" s="25">
        <v>2.09</v>
      </c>
      <c r="D245" s="25">
        <v>2.024</v>
      </c>
      <c r="E245" s="26">
        <v>17</v>
      </c>
      <c r="F245" s="26">
        <v>34.409999999999997</v>
      </c>
      <c r="G245" s="7" t="s">
        <v>15</v>
      </c>
      <c r="H245" s="7" t="s">
        <v>2323</v>
      </c>
    </row>
    <row r="246" spans="1:8" x14ac:dyDescent="0.25">
      <c r="A246" s="7" t="s">
        <v>2145</v>
      </c>
      <c r="B246" s="24" t="s">
        <v>2332</v>
      </c>
      <c r="C246" s="25">
        <v>7.07</v>
      </c>
      <c r="D246" s="25">
        <v>1.9830000000000001</v>
      </c>
      <c r="E246" s="26">
        <v>17</v>
      </c>
      <c r="F246" s="26">
        <v>33.700000000000003</v>
      </c>
      <c r="G246" s="7" t="s">
        <v>15</v>
      </c>
      <c r="H246" s="7" t="s">
        <v>2323</v>
      </c>
    </row>
    <row r="247" spans="1:8" x14ac:dyDescent="0.25">
      <c r="A247" s="7" t="s">
        <v>2145</v>
      </c>
      <c r="B247" s="24" t="s">
        <v>2171</v>
      </c>
      <c r="C247" s="25">
        <v>3.38</v>
      </c>
      <c r="D247" s="25">
        <v>1.9690000000000001</v>
      </c>
      <c r="E247" s="26">
        <v>17</v>
      </c>
      <c r="F247" s="26">
        <v>33.47</v>
      </c>
      <c r="G247" s="7" t="s">
        <v>15</v>
      </c>
      <c r="H247" s="7" t="s">
        <v>2323</v>
      </c>
    </row>
    <row r="248" spans="1:8" x14ac:dyDescent="0.25">
      <c r="A248" s="7" t="s">
        <v>2145</v>
      </c>
      <c r="B248" s="24" t="s">
        <v>2333</v>
      </c>
      <c r="C248" s="25">
        <v>1.86</v>
      </c>
      <c r="D248" s="25">
        <v>1.847</v>
      </c>
      <c r="E248" s="26">
        <v>17</v>
      </c>
      <c r="F248" s="26">
        <v>31.41</v>
      </c>
      <c r="G248" s="7" t="s">
        <v>15</v>
      </c>
      <c r="H248" s="7" t="s">
        <v>2323</v>
      </c>
    </row>
    <row r="249" spans="1:8" x14ac:dyDescent="0.25">
      <c r="A249" s="7" t="s">
        <v>2145</v>
      </c>
      <c r="B249" s="24" t="s">
        <v>2334</v>
      </c>
      <c r="C249" s="25">
        <v>3.21</v>
      </c>
      <c r="D249" s="25">
        <v>1.7929999999999999</v>
      </c>
      <c r="E249" s="26">
        <v>17</v>
      </c>
      <c r="F249" s="26">
        <v>30.48</v>
      </c>
      <c r="G249" s="7" t="s">
        <v>15</v>
      </c>
      <c r="H249" s="7" t="s">
        <v>2323</v>
      </c>
    </row>
    <row r="250" spans="1:8" x14ac:dyDescent="0.25">
      <c r="A250" s="7" t="s">
        <v>2145</v>
      </c>
      <c r="B250" s="24" t="s">
        <v>2335</v>
      </c>
      <c r="C250" s="25">
        <v>1.93</v>
      </c>
      <c r="D250" s="25">
        <v>1.7609999999999999</v>
      </c>
      <c r="E250" s="26">
        <v>17</v>
      </c>
      <c r="F250" s="26">
        <v>29.94</v>
      </c>
      <c r="G250" s="7" t="s">
        <v>15</v>
      </c>
      <c r="H250" s="7" t="s">
        <v>2323</v>
      </c>
    </row>
    <row r="251" spans="1:8" x14ac:dyDescent="0.25">
      <c r="A251" s="7" t="s">
        <v>2145</v>
      </c>
      <c r="B251" s="24" t="s">
        <v>2336</v>
      </c>
      <c r="C251" s="25">
        <v>1.72</v>
      </c>
      <c r="D251" s="25">
        <v>1.6919999999999999</v>
      </c>
      <c r="E251" s="26">
        <v>17</v>
      </c>
      <c r="F251" s="26">
        <v>28.76</v>
      </c>
      <c r="G251" s="7" t="s">
        <v>15</v>
      </c>
      <c r="H251" s="7" t="s">
        <v>2323</v>
      </c>
    </row>
    <row r="252" spans="1:8" x14ac:dyDescent="0.25">
      <c r="A252" s="7" t="s">
        <v>2145</v>
      </c>
      <c r="B252" s="24" t="s">
        <v>2337</v>
      </c>
      <c r="C252" s="25">
        <v>1.72</v>
      </c>
      <c r="D252" s="25">
        <v>1.6779999999999999</v>
      </c>
      <c r="E252" s="26">
        <v>17</v>
      </c>
      <c r="F252" s="26">
        <v>28.53</v>
      </c>
      <c r="G252" s="7" t="s">
        <v>15</v>
      </c>
      <c r="H252" s="7" t="s">
        <v>2323</v>
      </c>
    </row>
    <row r="253" spans="1:8" x14ac:dyDescent="0.25">
      <c r="A253" s="7" t="s">
        <v>2145</v>
      </c>
      <c r="B253" s="24" t="s">
        <v>2338</v>
      </c>
      <c r="C253" s="25">
        <v>1.73</v>
      </c>
      <c r="D253" s="25">
        <v>1.6739999999999999</v>
      </c>
      <c r="E253" s="26">
        <v>17</v>
      </c>
      <c r="F253" s="26">
        <v>28.45</v>
      </c>
      <c r="G253" s="7" t="s">
        <v>15</v>
      </c>
      <c r="H253" s="7" t="s">
        <v>2323</v>
      </c>
    </row>
    <row r="254" spans="1:8" x14ac:dyDescent="0.25">
      <c r="A254" s="7" t="s">
        <v>2145</v>
      </c>
      <c r="B254" s="24" t="s">
        <v>1829</v>
      </c>
      <c r="C254" s="25">
        <v>1.86</v>
      </c>
      <c r="D254" s="25">
        <v>1.63</v>
      </c>
      <c r="E254" s="26">
        <v>17</v>
      </c>
      <c r="F254" s="26">
        <v>27.7</v>
      </c>
      <c r="G254" s="7" t="s">
        <v>15</v>
      </c>
      <c r="H254" s="7" t="s">
        <v>2323</v>
      </c>
    </row>
    <row r="255" spans="1:8" x14ac:dyDescent="0.25">
      <c r="A255" s="7" t="s">
        <v>2145</v>
      </c>
      <c r="B255" s="24" t="s">
        <v>2339</v>
      </c>
      <c r="C255" s="25">
        <v>5.27</v>
      </c>
      <c r="D255" s="25">
        <v>1.585</v>
      </c>
      <c r="E255" s="26">
        <v>17</v>
      </c>
      <c r="F255" s="26">
        <v>26.95</v>
      </c>
      <c r="G255" s="7" t="s">
        <v>15</v>
      </c>
      <c r="H255" s="7" t="s">
        <v>2323</v>
      </c>
    </row>
    <row r="256" spans="1:8" x14ac:dyDescent="0.25">
      <c r="A256" s="7" t="s">
        <v>2145</v>
      </c>
      <c r="B256" s="24" t="s">
        <v>2340</v>
      </c>
      <c r="C256" s="25">
        <v>1.59</v>
      </c>
      <c r="D256" s="25">
        <v>1.579</v>
      </c>
      <c r="E256" s="26">
        <v>17</v>
      </c>
      <c r="F256" s="26">
        <v>26.85</v>
      </c>
      <c r="G256" s="7" t="s">
        <v>15</v>
      </c>
      <c r="H256" s="7" t="s">
        <v>2323</v>
      </c>
    </row>
    <row r="257" spans="1:8" x14ac:dyDescent="0.25">
      <c r="A257" s="7" t="s">
        <v>2145</v>
      </c>
      <c r="B257" s="24" t="s">
        <v>2310</v>
      </c>
      <c r="C257" s="25">
        <v>5.47</v>
      </c>
      <c r="D257" s="25">
        <v>1.532</v>
      </c>
      <c r="E257" s="26">
        <v>17</v>
      </c>
      <c r="F257" s="26">
        <v>26.05</v>
      </c>
      <c r="G257" s="7" t="s">
        <v>15</v>
      </c>
      <c r="H257" s="7" t="s">
        <v>2323</v>
      </c>
    </row>
    <row r="258" spans="1:8" x14ac:dyDescent="0.25">
      <c r="A258" s="7" t="s">
        <v>2145</v>
      </c>
      <c r="B258" s="24" t="s">
        <v>2341</v>
      </c>
      <c r="C258" s="25">
        <v>1.55</v>
      </c>
      <c r="D258" s="25">
        <v>1.5309999999999999</v>
      </c>
      <c r="E258" s="26">
        <v>17</v>
      </c>
      <c r="F258" s="26">
        <v>26.02</v>
      </c>
      <c r="G258" s="7" t="s">
        <v>15</v>
      </c>
      <c r="H258" s="7" t="s">
        <v>2323</v>
      </c>
    </row>
    <row r="259" spans="1:8" x14ac:dyDescent="0.25">
      <c r="A259" s="7" t="s">
        <v>2145</v>
      </c>
      <c r="B259" s="24" t="s">
        <v>1736</v>
      </c>
      <c r="C259" s="25">
        <v>1.83</v>
      </c>
      <c r="D259" s="25">
        <v>1.4630000000000001</v>
      </c>
      <c r="E259" s="26">
        <v>17</v>
      </c>
      <c r="F259" s="26">
        <v>24.87</v>
      </c>
      <c r="G259" s="7" t="s">
        <v>15</v>
      </c>
      <c r="H259" s="7" t="s">
        <v>2323</v>
      </c>
    </row>
    <row r="260" spans="1:8" x14ac:dyDescent="0.25">
      <c r="A260" s="7" t="s">
        <v>2145</v>
      </c>
      <c r="B260" s="24" t="s">
        <v>2342</v>
      </c>
      <c r="C260" s="25">
        <v>1.48</v>
      </c>
      <c r="D260" s="25">
        <v>1.4590000000000001</v>
      </c>
      <c r="E260" s="26">
        <v>17</v>
      </c>
      <c r="F260" s="26">
        <v>24.81</v>
      </c>
      <c r="G260" s="7" t="s">
        <v>15</v>
      </c>
      <c r="H260" s="7" t="s">
        <v>2323</v>
      </c>
    </row>
    <row r="261" spans="1:8" x14ac:dyDescent="0.25">
      <c r="A261" s="7" t="s">
        <v>2145</v>
      </c>
      <c r="B261" s="24" t="s">
        <v>2343</v>
      </c>
      <c r="C261" s="25">
        <v>1.42</v>
      </c>
      <c r="D261" s="25">
        <v>1.405</v>
      </c>
      <c r="E261" s="26">
        <v>17</v>
      </c>
      <c r="F261" s="26">
        <v>23.89</v>
      </c>
      <c r="G261" s="7" t="s">
        <v>15</v>
      </c>
      <c r="H261" s="7" t="s">
        <v>2323</v>
      </c>
    </row>
    <row r="262" spans="1:8" x14ac:dyDescent="0.25">
      <c r="A262" s="7" t="s">
        <v>2145</v>
      </c>
      <c r="B262" s="24" t="s">
        <v>2253</v>
      </c>
      <c r="C262" s="25">
        <v>3.7</v>
      </c>
      <c r="D262" s="25">
        <v>1.3380000000000001</v>
      </c>
      <c r="E262" s="26">
        <v>17</v>
      </c>
      <c r="F262" s="26">
        <v>22.74</v>
      </c>
      <c r="G262" s="7" t="s">
        <v>15</v>
      </c>
      <c r="H262" s="7" t="s">
        <v>2323</v>
      </c>
    </row>
    <row r="263" spans="1:8" x14ac:dyDescent="0.25">
      <c r="A263" s="7" t="s">
        <v>2145</v>
      </c>
      <c r="B263" s="24" t="s">
        <v>2344</v>
      </c>
      <c r="C263" s="25">
        <v>1.31</v>
      </c>
      <c r="D263" s="25">
        <v>1.246</v>
      </c>
      <c r="E263" s="26">
        <v>17</v>
      </c>
      <c r="F263" s="26">
        <v>21.18</v>
      </c>
      <c r="G263" s="7" t="s">
        <v>15</v>
      </c>
      <c r="H263" s="7" t="s">
        <v>2323</v>
      </c>
    </row>
    <row r="264" spans="1:8" x14ac:dyDescent="0.25">
      <c r="A264" s="7" t="s">
        <v>2145</v>
      </c>
      <c r="B264" s="24" t="s">
        <v>2345</v>
      </c>
      <c r="C264" s="25">
        <v>4.59</v>
      </c>
      <c r="D264" s="25">
        <v>1.232</v>
      </c>
      <c r="E264" s="26">
        <v>17</v>
      </c>
      <c r="F264" s="26">
        <v>20.95</v>
      </c>
      <c r="G264" s="7" t="s">
        <v>15</v>
      </c>
      <c r="H264" s="7" t="s">
        <v>2323</v>
      </c>
    </row>
    <row r="265" spans="1:8" x14ac:dyDescent="0.25">
      <c r="A265" s="7" t="s">
        <v>2145</v>
      </c>
      <c r="B265" s="24" t="s">
        <v>2252</v>
      </c>
      <c r="C265" s="25">
        <v>3.1</v>
      </c>
      <c r="D265" s="25">
        <v>1.1859999999999999</v>
      </c>
      <c r="E265" s="26">
        <v>17</v>
      </c>
      <c r="F265" s="26">
        <v>20.170000000000002</v>
      </c>
      <c r="G265" s="7" t="s">
        <v>15</v>
      </c>
      <c r="H265" s="7" t="s">
        <v>2323</v>
      </c>
    </row>
    <row r="266" spans="1:8" x14ac:dyDescent="0.25">
      <c r="A266" s="7" t="s">
        <v>2145</v>
      </c>
      <c r="B266" s="24" t="s">
        <v>1819</v>
      </c>
      <c r="C266" s="25">
        <v>2.37</v>
      </c>
      <c r="D266" s="25">
        <v>1.1830000000000001</v>
      </c>
      <c r="E266" s="26">
        <v>17</v>
      </c>
      <c r="F266" s="26">
        <v>20.11</v>
      </c>
      <c r="G266" s="7" t="s">
        <v>15</v>
      </c>
      <c r="H266" s="7" t="s">
        <v>2323</v>
      </c>
    </row>
    <row r="267" spans="1:8" x14ac:dyDescent="0.25">
      <c r="A267" s="7" t="s">
        <v>2145</v>
      </c>
      <c r="B267" s="24" t="s">
        <v>1594</v>
      </c>
      <c r="C267" s="25">
        <v>1.17</v>
      </c>
      <c r="D267" s="25">
        <v>1.171</v>
      </c>
      <c r="E267" s="26">
        <v>17</v>
      </c>
      <c r="F267" s="26">
        <v>19.91</v>
      </c>
      <c r="G267" s="7" t="s">
        <v>15</v>
      </c>
      <c r="H267" s="7" t="s">
        <v>2323</v>
      </c>
    </row>
    <row r="268" spans="1:8" x14ac:dyDescent="0.25">
      <c r="A268" s="7" t="s">
        <v>2145</v>
      </c>
      <c r="B268" s="24" t="s">
        <v>2346</v>
      </c>
      <c r="C268" s="25">
        <v>6.63</v>
      </c>
      <c r="D268" s="25">
        <v>1.17</v>
      </c>
      <c r="E268" s="26">
        <v>17</v>
      </c>
      <c r="F268" s="26">
        <v>19.89</v>
      </c>
      <c r="G268" s="7" t="s">
        <v>15</v>
      </c>
      <c r="H268" s="7" t="s">
        <v>2323</v>
      </c>
    </row>
    <row r="269" spans="1:8" x14ac:dyDescent="0.25">
      <c r="A269" s="7" t="s">
        <v>2145</v>
      </c>
      <c r="B269" s="24" t="s">
        <v>2347</v>
      </c>
      <c r="C269" s="25">
        <v>1.76</v>
      </c>
      <c r="D269" s="25">
        <v>1.163</v>
      </c>
      <c r="E269" s="26">
        <v>17</v>
      </c>
      <c r="F269" s="26">
        <v>19.77</v>
      </c>
      <c r="G269" s="7" t="s">
        <v>15</v>
      </c>
      <c r="H269" s="7" t="s">
        <v>2323</v>
      </c>
    </row>
    <row r="270" spans="1:8" x14ac:dyDescent="0.25">
      <c r="A270" s="7" t="s">
        <v>2145</v>
      </c>
      <c r="B270" s="24" t="s">
        <v>2348</v>
      </c>
      <c r="C270" s="25">
        <v>1.41</v>
      </c>
      <c r="D270" s="25">
        <v>1.1519999999999999</v>
      </c>
      <c r="E270" s="26">
        <v>17</v>
      </c>
      <c r="F270" s="26">
        <v>19.579999999999998</v>
      </c>
      <c r="G270" s="7" t="s">
        <v>15</v>
      </c>
      <c r="H270" s="7" t="s">
        <v>2323</v>
      </c>
    </row>
    <row r="271" spans="1:8" x14ac:dyDescent="0.25">
      <c r="A271" s="7" t="s">
        <v>2145</v>
      </c>
      <c r="B271" s="24" t="s">
        <v>2349</v>
      </c>
      <c r="C271" s="25">
        <v>1.1299999999999999</v>
      </c>
      <c r="D271" s="25">
        <v>1.129</v>
      </c>
      <c r="E271" s="26">
        <v>17</v>
      </c>
      <c r="F271" s="26">
        <v>19.2</v>
      </c>
      <c r="G271" s="7" t="s">
        <v>15</v>
      </c>
      <c r="H271" s="7" t="s">
        <v>2323</v>
      </c>
    </row>
    <row r="272" spans="1:8" x14ac:dyDescent="0.25">
      <c r="A272" s="7" t="s">
        <v>2145</v>
      </c>
      <c r="B272" s="24" t="s">
        <v>2350</v>
      </c>
      <c r="C272" s="25">
        <v>1.1499999999999999</v>
      </c>
      <c r="D272" s="25">
        <v>1.1279999999999999</v>
      </c>
      <c r="E272" s="26">
        <v>17</v>
      </c>
      <c r="F272" s="26">
        <v>19.18</v>
      </c>
      <c r="G272" s="7" t="s">
        <v>15</v>
      </c>
      <c r="H272" s="7" t="s">
        <v>2323</v>
      </c>
    </row>
    <row r="273" spans="1:8" x14ac:dyDescent="0.25">
      <c r="A273" s="7" t="s">
        <v>2145</v>
      </c>
      <c r="B273" s="24" t="s">
        <v>2351</v>
      </c>
      <c r="C273" s="25">
        <v>1.1299999999999999</v>
      </c>
      <c r="D273" s="25">
        <v>1.1259999999999999</v>
      </c>
      <c r="E273" s="26">
        <v>17</v>
      </c>
      <c r="F273" s="26">
        <v>19.149999999999999</v>
      </c>
      <c r="G273" s="7" t="s">
        <v>15</v>
      </c>
      <c r="H273" s="7" t="s">
        <v>2323</v>
      </c>
    </row>
    <row r="274" spans="1:8" x14ac:dyDescent="0.25">
      <c r="A274" s="7" t="s">
        <v>2145</v>
      </c>
      <c r="B274" s="24" t="s">
        <v>1654</v>
      </c>
      <c r="C274" s="25">
        <v>1.1499999999999999</v>
      </c>
      <c r="D274" s="25">
        <v>1.111</v>
      </c>
      <c r="E274" s="26">
        <v>17</v>
      </c>
      <c r="F274" s="26">
        <v>18.89</v>
      </c>
      <c r="G274" s="7" t="s">
        <v>15</v>
      </c>
      <c r="H274" s="7" t="s">
        <v>2323</v>
      </c>
    </row>
    <row r="275" spans="1:8" x14ac:dyDescent="0.25">
      <c r="A275" s="7" t="s">
        <v>2145</v>
      </c>
      <c r="B275" s="24" t="s">
        <v>2352</v>
      </c>
      <c r="C275" s="25">
        <v>1.57</v>
      </c>
      <c r="D275" s="25">
        <v>1.109</v>
      </c>
      <c r="E275" s="26">
        <v>17</v>
      </c>
      <c r="F275" s="26">
        <v>18.86</v>
      </c>
      <c r="G275" s="7" t="s">
        <v>15</v>
      </c>
      <c r="H275" s="7" t="s">
        <v>2323</v>
      </c>
    </row>
    <row r="276" spans="1:8" x14ac:dyDescent="0.25">
      <c r="A276" s="7" t="s">
        <v>2145</v>
      </c>
      <c r="B276" s="24" t="s">
        <v>2353</v>
      </c>
      <c r="C276" s="25">
        <v>5.01</v>
      </c>
      <c r="D276" s="25">
        <v>1.032</v>
      </c>
      <c r="E276" s="26">
        <v>17</v>
      </c>
      <c r="F276" s="26">
        <v>17.55</v>
      </c>
      <c r="G276" s="7" t="s">
        <v>15</v>
      </c>
      <c r="H276" s="7" t="s">
        <v>2323</v>
      </c>
    </row>
    <row r="277" spans="1:8" x14ac:dyDescent="0.25">
      <c r="A277" s="7" t="s">
        <v>2145</v>
      </c>
      <c r="B277" s="24" t="s">
        <v>2354</v>
      </c>
      <c r="C277" s="25">
        <v>1.1200000000000001</v>
      </c>
      <c r="D277" s="25">
        <v>1.02</v>
      </c>
      <c r="E277" s="26">
        <v>17</v>
      </c>
      <c r="F277" s="26">
        <v>17.34</v>
      </c>
      <c r="G277" s="7" t="s">
        <v>15</v>
      </c>
      <c r="H277" s="7" t="s">
        <v>2323</v>
      </c>
    </row>
    <row r="278" spans="1:8" x14ac:dyDescent="0.25">
      <c r="A278" s="7" t="s">
        <v>2145</v>
      </c>
      <c r="B278" s="24" t="s">
        <v>2169</v>
      </c>
      <c r="C278" s="25">
        <v>3.73</v>
      </c>
      <c r="D278" s="25">
        <v>1.0189999999999999</v>
      </c>
      <c r="E278" s="26">
        <v>17</v>
      </c>
      <c r="F278" s="26">
        <v>17.32</v>
      </c>
      <c r="G278" s="7" t="s">
        <v>15</v>
      </c>
      <c r="H278" s="7" t="s">
        <v>2323</v>
      </c>
    </row>
    <row r="279" spans="1:8" x14ac:dyDescent="0.25">
      <c r="A279" s="7" t="s">
        <v>2145</v>
      </c>
      <c r="B279" s="24" t="s">
        <v>1942</v>
      </c>
      <c r="C279" s="25">
        <v>1.02</v>
      </c>
      <c r="D279" s="25">
        <v>0.99</v>
      </c>
      <c r="E279" s="26">
        <v>17</v>
      </c>
      <c r="F279" s="26">
        <v>16.829999999999998</v>
      </c>
      <c r="G279" s="7" t="s">
        <v>15</v>
      </c>
      <c r="H279" s="7" t="s">
        <v>2323</v>
      </c>
    </row>
    <row r="280" spans="1:8" x14ac:dyDescent="0.25">
      <c r="A280" s="7" t="s">
        <v>2145</v>
      </c>
      <c r="B280" s="24" t="s">
        <v>2355</v>
      </c>
      <c r="C280" s="25">
        <v>0.96</v>
      </c>
      <c r="D280" s="25">
        <v>0.93200000000000005</v>
      </c>
      <c r="E280" s="26">
        <v>17</v>
      </c>
      <c r="F280" s="26">
        <v>15.85</v>
      </c>
      <c r="G280" s="7" t="s">
        <v>15</v>
      </c>
      <c r="H280" s="7" t="s">
        <v>2323</v>
      </c>
    </row>
    <row r="281" spans="1:8" x14ac:dyDescent="0.25">
      <c r="A281" s="7" t="s">
        <v>2145</v>
      </c>
      <c r="B281" s="24" t="s">
        <v>2356</v>
      </c>
      <c r="C281" s="25">
        <v>1.06</v>
      </c>
      <c r="D281" s="25">
        <v>0.91700000000000004</v>
      </c>
      <c r="E281" s="26">
        <v>17</v>
      </c>
      <c r="F281" s="26">
        <v>15.58</v>
      </c>
      <c r="G281" s="7" t="s">
        <v>15</v>
      </c>
      <c r="H281" s="7" t="s">
        <v>2323</v>
      </c>
    </row>
    <row r="282" spans="1:8" x14ac:dyDescent="0.25">
      <c r="A282" s="7" t="s">
        <v>2145</v>
      </c>
      <c r="B282" s="24" t="s">
        <v>2357</v>
      </c>
      <c r="C282" s="25">
        <v>0.9</v>
      </c>
      <c r="D282" s="25">
        <v>0.88700000000000001</v>
      </c>
      <c r="E282" s="26">
        <v>17</v>
      </c>
      <c r="F282" s="26">
        <v>15.08</v>
      </c>
      <c r="G282" s="7" t="s">
        <v>15</v>
      </c>
      <c r="H282" s="7" t="s">
        <v>2323</v>
      </c>
    </row>
    <row r="283" spans="1:8" x14ac:dyDescent="0.25">
      <c r="A283" s="7" t="s">
        <v>2145</v>
      </c>
      <c r="B283" s="24" t="s">
        <v>2358</v>
      </c>
      <c r="C283" s="25">
        <v>0.9</v>
      </c>
      <c r="D283" s="25">
        <v>0.88200000000000001</v>
      </c>
      <c r="E283" s="26">
        <v>17</v>
      </c>
      <c r="F283" s="26">
        <v>15</v>
      </c>
      <c r="G283" s="7" t="s">
        <v>15</v>
      </c>
      <c r="H283" s="7" t="s">
        <v>2323</v>
      </c>
    </row>
    <row r="284" spans="1:8" x14ac:dyDescent="0.25">
      <c r="A284" s="7" t="s">
        <v>2145</v>
      </c>
      <c r="B284" s="24" t="s">
        <v>2359</v>
      </c>
      <c r="C284" s="25">
        <v>1.72</v>
      </c>
      <c r="D284" s="25">
        <v>0.80100000000000005</v>
      </c>
      <c r="E284" s="26">
        <v>17</v>
      </c>
      <c r="F284" s="26">
        <v>13.62</v>
      </c>
      <c r="G284" s="7" t="s">
        <v>15</v>
      </c>
      <c r="H284" s="7" t="s">
        <v>2323</v>
      </c>
    </row>
    <row r="285" spans="1:8" x14ac:dyDescent="0.25">
      <c r="A285" s="7" t="s">
        <v>2145</v>
      </c>
      <c r="B285" s="24" t="s">
        <v>2360</v>
      </c>
      <c r="C285" s="25">
        <v>0.8</v>
      </c>
      <c r="D285" s="25">
        <v>0.80100000000000005</v>
      </c>
      <c r="E285" s="26">
        <v>17</v>
      </c>
      <c r="F285" s="26">
        <v>13.61</v>
      </c>
      <c r="G285" s="7" t="s">
        <v>15</v>
      </c>
      <c r="H285" s="7" t="s">
        <v>2323</v>
      </c>
    </row>
    <row r="286" spans="1:8" x14ac:dyDescent="0.25">
      <c r="A286" s="7" t="s">
        <v>2145</v>
      </c>
      <c r="B286" s="24" t="s">
        <v>2361</v>
      </c>
      <c r="C286" s="25">
        <v>4.8</v>
      </c>
      <c r="D286" s="25">
        <v>0.77600000000000002</v>
      </c>
      <c r="E286" s="26">
        <v>17</v>
      </c>
      <c r="F286" s="26">
        <v>13.2</v>
      </c>
      <c r="G286" s="7" t="s">
        <v>15</v>
      </c>
      <c r="H286" s="7" t="s">
        <v>2323</v>
      </c>
    </row>
    <row r="287" spans="1:8" x14ac:dyDescent="0.25">
      <c r="A287" s="7" t="s">
        <v>2145</v>
      </c>
      <c r="B287" s="24" t="s">
        <v>2362</v>
      </c>
      <c r="C287" s="25">
        <v>1.33</v>
      </c>
      <c r="D287" s="25">
        <v>0.73799999999999999</v>
      </c>
      <c r="E287" s="26">
        <v>17</v>
      </c>
      <c r="F287" s="26">
        <v>12.54</v>
      </c>
      <c r="G287" s="7" t="s">
        <v>15</v>
      </c>
      <c r="H287" s="7" t="s">
        <v>2323</v>
      </c>
    </row>
    <row r="288" spans="1:8" x14ac:dyDescent="0.25">
      <c r="A288" s="7" t="s">
        <v>2145</v>
      </c>
      <c r="B288" s="24" t="s">
        <v>2363</v>
      </c>
      <c r="C288" s="25">
        <v>1.1599999999999999</v>
      </c>
      <c r="D288" s="25">
        <v>0.71199999999999997</v>
      </c>
      <c r="E288" s="26">
        <v>17</v>
      </c>
      <c r="F288" s="26">
        <v>12.11</v>
      </c>
      <c r="G288" s="7" t="s">
        <v>15</v>
      </c>
      <c r="H288" s="7" t="s">
        <v>2323</v>
      </c>
    </row>
    <row r="289" spans="1:8" x14ac:dyDescent="0.25">
      <c r="A289" s="7" t="s">
        <v>2145</v>
      </c>
      <c r="B289" s="24" t="s">
        <v>2364</v>
      </c>
      <c r="C289" s="25">
        <v>0.7</v>
      </c>
      <c r="D289" s="25">
        <v>0.68300000000000005</v>
      </c>
      <c r="E289" s="26">
        <v>17</v>
      </c>
      <c r="F289" s="26">
        <v>11.61</v>
      </c>
      <c r="G289" s="7" t="s">
        <v>15</v>
      </c>
      <c r="H289" s="7" t="s">
        <v>2323</v>
      </c>
    </row>
    <row r="290" spans="1:8" x14ac:dyDescent="0.25">
      <c r="A290" s="7" t="s">
        <v>2145</v>
      </c>
      <c r="B290" s="24" t="s">
        <v>2285</v>
      </c>
      <c r="C290" s="25">
        <v>7.5</v>
      </c>
      <c r="D290" s="25">
        <v>0.67700000000000005</v>
      </c>
      <c r="E290" s="26">
        <v>17</v>
      </c>
      <c r="F290" s="26">
        <v>11.51</v>
      </c>
      <c r="G290" s="7" t="s">
        <v>15</v>
      </c>
      <c r="H290" s="7" t="s">
        <v>2323</v>
      </c>
    </row>
    <row r="291" spans="1:8" x14ac:dyDescent="0.25">
      <c r="A291" s="7" t="s">
        <v>2145</v>
      </c>
      <c r="B291" s="24" t="s">
        <v>2365</v>
      </c>
      <c r="C291" s="25">
        <v>3.08</v>
      </c>
      <c r="D291" s="25">
        <v>0.67300000000000004</v>
      </c>
      <c r="E291" s="26">
        <v>17</v>
      </c>
      <c r="F291" s="26">
        <v>11.44</v>
      </c>
      <c r="G291" s="7" t="s">
        <v>15</v>
      </c>
      <c r="H291" s="7" t="s">
        <v>2323</v>
      </c>
    </row>
    <row r="292" spans="1:8" x14ac:dyDescent="0.25">
      <c r="A292" s="7" t="s">
        <v>2145</v>
      </c>
      <c r="B292" s="24" t="s">
        <v>1618</v>
      </c>
      <c r="C292" s="25">
        <v>0.65</v>
      </c>
      <c r="D292" s="25">
        <v>0.64900000000000002</v>
      </c>
      <c r="E292" s="26">
        <v>17</v>
      </c>
      <c r="F292" s="26">
        <v>11.03</v>
      </c>
      <c r="G292" s="7" t="s">
        <v>15</v>
      </c>
      <c r="H292" s="7" t="s">
        <v>2323</v>
      </c>
    </row>
    <row r="293" spans="1:8" x14ac:dyDescent="0.25">
      <c r="A293" s="7" t="s">
        <v>2145</v>
      </c>
      <c r="B293" s="24" t="s">
        <v>2366</v>
      </c>
      <c r="C293" s="25">
        <v>5.7</v>
      </c>
      <c r="D293" s="25">
        <v>0.64300000000000002</v>
      </c>
      <c r="E293" s="26">
        <v>17</v>
      </c>
      <c r="F293" s="26">
        <v>10.94</v>
      </c>
      <c r="G293" s="7" t="s">
        <v>15</v>
      </c>
      <c r="H293" s="7" t="s">
        <v>2323</v>
      </c>
    </row>
    <row r="294" spans="1:8" x14ac:dyDescent="0.25">
      <c r="A294" s="7" t="s">
        <v>2145</v>
      </c>
      <c r="B294" s="24" t="s">
        <v>1694</v>
      </c>
      <c r="C294" s="25">
        <v>1.01</v>
      </c>
      <c r="D294" s="25">
        <v>0.64</v>
      </c>
      <c r="E294" s="26">
        <v>17</v>
      </c>
      <c r="F294" s="26">
        <v>10.89</v>
      </c>
      <c r="G294" s="7" t="s">
        <v>15</v>
      </c>
      <c r="H294" s="7" t="s">
        <v>2323</v>
      </c>
    </row>
    <row r="295" spans="1:8" x14ac:dyDescent="0.25">
      <c r="A295" s="7" t="s">
        <v>2145</v>
      </c>
      <c r="B295" s="24" t="s">
        <v>2367</v>
      </c>
      <c r="C295" s="25">
        <v>2.25</v>
      </c>
      <c r="D295" s="25">
        <v>0.627</v>
      </c>
      <c r="E295" s="26">
        <v>17</v>
      </c>
      <c r="F295" s="26">
        <v>10.66</v>
      </c>
      <c r="G295" s="7" t="s">
        <v>15</v>
      </c>
      <c r="H295" s="7" t="s">
        <v>2323</v>
      </c>
    </row>
    <row r="296" spans="1:8" x14ac:dyDescent="0.25">
      <c r="A296" s="7" t="s">
        <v>2145</v>
      </c>
      <c r="B296" s="24" t="s">
        <v>2368</v>
      </c>
      <c r="C296" s="25">
        <v>0.62</v>
      </c>
      <c r="D296" s="25">
        <v>0.622</v>
      </c>
      <c r="E296" s="26">
        <v>17</v>
      </c>
      <c r="F296" s="26">
        <v>10.57</v>
      </c>
      <c r="G296" s="7" t="s">
        <v>15</v>
      </c>
      <c r="H296" s="7" t="s">
        <v>2323</v>
      </c>
    </row>
    <row r="297" spans="1:8" x14ac:dyDescent="0.25">
      <c r="A297" s="7" t="s">
        <v>2145</v>
      </c>
      <c r="B297" s="24" t="s">
        <v>2369</v>
      </c>
      <c r="C297" s="25">
        <v>0.62</v>
      </c>
      <c r="D297" s="25">
        <v>0.61599999999999999</v>
      </c>
      <c r="E297" s="26">
        <v>17</v>
      </c>
      <c r="F297" s="26">
        <v>10.47</v>
      </c>
      <c r="G297" s="7" t="s">
        <v>15</v>
      </c>
      <c r="H297" s="7" t="s">
        <v>2323</v>
      </c>
    </row>
    <row r="298" spans="1:8" x14ac:dyDescent="0.25">
      <c r="A298" s="7" t="s">
        <v>2145</v>
      </c>
      <c r="B298" s="24" t="s">
        <v>2370</v>
      </c>
      <c r="C298" s="25">
        <v>2.78</v>
      </c>
      <c r="D298" s="25">
        <v>0.61499999999999999</v>
      </c>
      <c r="E298" s="26">
        <v>17</v>
      </c>
      <c r="F298" s="26">
        <v>10.46</v>
      </c>
      <c r="G298" s="7" t="s">
        <v>15</v>
      </c>
      <c r="H298" s="7" t="s">
        <v>2323</v>
      </c>
    </row>
    <row r="299" spans="1:8" x14ac:dyDescent="0.25">
      <c r="A299" s="7" t="s">
        <v>2145</v>
      </c>
      <c r="B299" s="24" t="s">
        <v>2371</v>
      </c>
      <c r="C299" s="25">
        <v>0.62</v>
      </c>
      <c r="D299" s="25">
        <v>0.61399999999999999</v>
      </c>
      <c r="E299" s="26">
        <v>17</v>
      </c>
      <c r="F299" s="26">
        <v>10.43</v>
      </c>
      <c r="G299" s="7" t="s">
        <v>15</v>
      </c>
      <c r="H299" s="7" t="s">
        <v>2323</v>
      </c>
    </row>
    <row r="300" spans="1:8" x14ac:dyDescent="0.25">
      <c r="A300" s="7" t="s">
        <v>2145</v>
      </c>
      <c r="B300" s="24" t="s">
        <v>2372</v>
      </c>
      <c r="C300" s="25">
        <v>0.59</v>
      </c>
      <c r="D300" s="25">
        <v>0.58599999999999997</v>
      </c>
      <c r="E300" s="26">
        <v>17</v>
      </c>
      <c r="F300" s="26">
        <v>9.9600000000000009</v>
      </c>
      <c r="G300" s="7" t="s">
        <v>15</v>
      </c>
      <c r="H300" s="7" t="s">
        <v>2323</v>
      </c>
    </row>
    <row r="301" spans="1:8" x14ac:dyDescent="0.25">
      <c r="A301" s="7" t="s">
        <v>2145</v>
      </c>
      <c r="B301" s="24" t="s">
        <v>2287</v>
      </c>
      <c r="C301" s="25">
        <v>5.22</v>
      </c>
      <c r="D301" s="25">
        <v>0.54500000000000004</v>
      </c>
      <c r="E301" s="26">
        <v>17</v>
      </c>
      <c r="F301" s="26">
        <v>9.27</v>
      </c>
      <c r="G301" s="7" t="s">
        <v>15</v>
      </c>
      <c r="H301" s="7" t="s">
        <v>2323</v>
      </c>
    </row>
    <row r="302" spans="1:8" x14ac:dyDescent="0.25">
      <c r="A302" s="7" t="s">
        <v>2145</v>
      </c>
      <c r="B302" s="24" t="s">
        <v>1579</v>
      </c>
      <c r="C302" s="25">
        <v>0.56000000000000005</v>
      </c>
      <c r="D302" s="25">
        <v>0.54300000000000004</v>
      </c>
      <c r="E302" s="26">
        <v>17</v>
      </c>
      <c r="F302" s="26">
        <v>9.23</v>
      </c>
      <c r="G302" s="7" t="s">
        <v>15</v>
      </c>
      <c r="H302" s="7" t="s">
        <v>2323</v>
      </c>
    </row>
    <row r="303" spans="1:8" x14ac:dyDescent="0.25">
      <c r="A303" s="7" t="s">
        <v>2145</v>
      </c>
      <c r="B303" s="24" t="s">
        <v>2373</v>
      </c>
      <c r="C303" s="25">
        <v>0.53</v>
      </c>
      <c r="D303" s="25">
        <v>0.53400000000000003</v>
      </c>
      <c r="E303" s="26">
        <v>17</v>
      </c>
      <c r="F303" s="26">
        <v>9.07</v>
      </c>
      <c r="G303" s="7" t="s">
        <v>15</v>
      </c>
      <c r="H303" s="7" t="s">
        <v>2323</v>
      </c>
    </row>
    <row r="304" spans="1:8" x14ac:dyDescent="0.25">
      <c r="A304" s="7" t="s">
        <v>2145</v>
      </c>
      <c r="B304" s="24" t="s">
        <v>1604</v>
      </c>
      <c r="C304" s="25">
        <v>0.56999999999999995</v>
      </c>
      <c r="D304" s="25">
        <v>0.53100000000000003</v>
      </c>
      <c r="E304" s="26">
        <v>17</v>
      </c>
      <c r="F304" s="26">
        <v>9.0299999999999994</v>
      </c>
      <c r="G304" s="7" t="s">
        <v>15</v>
      </c>
      <c r="H304" s="7" t="s">
        <v>2323</v>
      </c>
    </row>
    <row r="305" spans="1:8" x14ac:dyDescent="0.25">
      <c r="A305" s="7" t="s">
        <v>2145</v>
      </c>
      <c r="B305" s="24" t="s">
        <v>2374</v>
      </c>
      <c r="C305" s="25">
        <v>0.55000000000000004</v>
      </c>
      <c r="D305" s="25">
        <v>0.52500000000000002</v>
      </c>
      <c r="E305" s="26">
        <v>17</v>
      </c>
      <c r="F305" s="26">
        <v>8.92</v>
      </c>
      <c r="G305" s="7" t="s">
        <v>15</v>
      </c>
      <c r="H305" s="7" t="s">
        <v>2323</v>
      </c>
    </row>
    <row r="306" spans="1:8" x14ac:dyDescent="0.25">
      <c r="A306" s="7" t="s">
        <v>2145</v>
      </c>
      <c r="B306" s="24" t="s">
        <v>2319</v>
      </c>
      <c r="C306" s="25">
        <v>6.55</v>
      </c>
      <c r="D306" s="25">
        <v>0.41299999999999998</v>
      </c>
      <c r="E306" s="26">
        <v>17</v>
      </c>
      <c r="F306" s="26">
        <v>7.02</v>
      </c>
      <c r="G306" s="7" t="s">
        <v>15</v>
      </c>
      <c r="H306" s="7" t="s">
        <v>2323</v>
      </c>
    </row>
    <row r="307" spans="1:8" x14ac:dyDescent="0.25">
      <c r="A307" s="7" t="s">
        <v>2145</v>
      </c>
      <c r="B307" s="24" t="s">
        <v>2375</v>
      </c>
      <c r="C307" s="25">
        <v>3</v>
      </c>
      <c r="D307" s="25">
        <v>0.39600000000000002</v>
      </c>
      <c r="E307" s="26">
        <v>17</v>
      </c>
      <c r="F307" s="26">
        <v>6.73</v>
      </c>
      <c r="G307" s="7" t="s">
        <v>15</v>
      </c>
      <c r="H307" s="7" t="s">
        <v>2323</v>
      </c>
    </row>
    <row r="308" spans="1:8" x14ac:dyDescent="0.25">
      <c r="A308" s="7" t="s">
        <v>2145</v>
      </c>
      <c r="B308" s="24" t="s">
        <v>2376</v>
      </c>
      <c r="C308" s="25">
        <v>1.63</v>
      </c>
      <c r="D308" s="25">
        <v>0.373</v>
      </c>
      <c r="E308" s="26">
        <v>17</v>
      </c>
      <c r="F308" s="26">
        <v>6.34</v>
      </c>
      <c r="G308" s="7" t="s">
        <v>15</v>
      </c>
      <c r="H308" s="7" t="s">
        <v>2323</v>
      </c>
    </row>
    <row r="309" spans="1:8" x14ac:dyDescent="0.25">
      <c r="A309" s="7" t="s">
        <v>2145</v>
      </c>
      <c r="B309" s="24" t="s">
        <v>2377</v>
      </c>
      <c r="C309" s="25">
        <v>0.74</v>
      </c>
      <c r="D309" s="25">
        <v>0.35299999999999998</v>
      </c>
      <c r="E309" s="26">
        <v>17</v>
      </c>
      <c r="F309" s="26">
        <v>5.99</v>
      </c>
      <c r="G309" s="7" t="s">
        <v>15</v>
      </c>
      <c r="H309" s="7" t="s">
        <v>2323</v>
      </c>
    </row>
    <row r="310" spans="1:8" x14ac:dyDescent="0.25">
      <c r="A310" s="7" t="s">
        <v>2145</v>
      </c>
      <c r="B310" s="24" t="s">
        <v>2378</v>
      </c>
      <c r="C310" s="25">
        <v>2.14</v>
      </c>
      <c r="D310" s="25">
        <v>0.34799999999999998</v>
      </c>
      <c r="E310" s="26">
        <v>17</v>
      </c>
      <c r="F310" s="26">
        <v>5.92</v>
      </c>
      <c r="G310" s="7" t="s">
        <v>15</v>
      </c>
      <c r="H310" s="7" t="s">
        <v>2323</v>
      </c>
    </row>
    <row r="311" spans="1:8" x14ac:dyDescent="0.25">
      <c r="A311" s="7" t="s">
        <v>2145</v>
      </c>
      <c r="B311" s="24" t="s">
        <v>2273</v>
      </c>
      <c r="C311" s="25">
        <v>3.98</v>
      </c>
      <c r="D311" s="25">
        <v>0.32300000000000001</v>
      </c>
      <c r="E311" s="26">
        <v>17</v>
      </c>
      <c r="F311" s="26">
        <v>5.48</v>
      </c>
      <c r="G311" s="7" t="s">
        <v>15</v>
      </c>
      <c r="H311" s="7" t="s">
        <v>2323</v>
      </c>
    </row>
    <row r="312" spans="1:8" x14ac:dyDescent="0.25">
      <c r="A312" s="7" t="s">
        <v>2145</v>
      </c>
      <c r="B312" s="24" t="s">
        <v>2379</v>
      </c>
      <c r="C312" s="25">
        <v>3.77</v>
      </c>
      <c r="D312" s="25">
        <v>0.29099999999999998</v>
      </c>
      <c r="E312" s="26">
        <v>17</v>
      </c>
      <c r="F312" s="26">
        <v>4.95</v>
      </c>
      <c r="G312" s="7" t="s">
        <v>15</v>
      </c>
      <c r="H312" s="7" t="s">
        <v>2323</v>
      </c>
    </row>
    <row r="313" spans="1:8" x14ac:dyDescent="0.25">
      <c r="A313" s="7" t="s">
        <v>2145</v>
      </c>
      <c r="B313" s="24" t="s">
        <v>2380</v>
      </c>
      <c r="C313" s="25">
        <v>3.08</v>
      </c>
      <c r="D313" s="25">
        <v>0.28399999999999997</v>
      </c>
      <c r="E313" s="26">
        <v>17</v>
      </c>
      <c r="F313" s="26">
        <v>4.83</v>
      </c>
      <c r="G313" s="7" t="s">
        <v>15</v>
      </c>
      <c r="H313" s="7" t="s">
        <v>2323</v>
      </c>
    </row>
    <row r="314" spans="1:8" x14ac:dyDescent="0.25">
      <c r="A314" s="7" t="s">
        <v>2145</v>
      </c>
      <c r="B314" s="24" t="s">
        <v>1805</v>
      </c>
      <c r="C314" s="25">
        <v>0.27</v>
      </c>
      <c r="D314" s="25">
        <v>0.26200000000000001</v>
      </c>
      <c r="E314" s="26">
        <v>17</v>
      </c>
      <c r="F314" s="26">
        <v>4.45</v>
      </c>
      <c r="G314" s="7" t="s">
        <v>15</v>
      </c>
      <c r="H314" s="7" t="s">
        <v>2323</v>
      </c>
    </row>
    <row r="315" spans="1:8" x14ac:dyDescent="0.25">
      <c r="A315" s="7" t="s">
        <v>2145</v>
      </c>
      <c r="B315" s="24" t="s">
        <v>2379</v>
      </c>
      <c r="C315" s="25">
        <v>3.77</v>
      </c>
      <c r="D315" s="25">
        <v>0.25900000000000001</v>
      </c>
      <c r="E315" s="26">
        <v>17</v>
      </c>
      <c r="F315" s="26">
        <v>4.4000000000000004</v>
      </c>
      <c r="G315" s="7" t="s">
        <v>15</v>
      </c>
      <c r="H315" s="7" t="s">
        <v>2323</v>
      </c>
    </row>
    <row r="316" spans="1:8" x14ac:dyDescent="0.25">
      <c r="A316" s="7" t="s">
        <v>2145</v>
      </c>
      <c r="B316" s="24" t="s">
        <v>2381</v>
      </c>
      <c r="C316" s="25">
        <v>0.28000000000000003</v>
      </c>
      <c r="D316" s="25">
        <v>0.23799999999999999</v>
      </c>
      <c r="E316" s="26">
        <v>17</v>
      </c>
      <c r="F316" s="26">
        <v>4.04</v>
      </c>
      <c r="G316" s="7" t="s">
        <v>15</v>
      </c>
      <c r="H316" s="7" t="s">
        <v>2323</v>
      </c>
    </row>
    <row r="317" spans="1:8" x14ac:dyDescent="0.25">
      <c r="A317" s="7" t="s">
        <v>2145</v>
      </c>
      <c r="B317" s="24" t="s">
        <v>2382</v>
      </c>
      <c r="C317" s="25">
        <v>0.32</v>
      </c>
      <c r="D317" s="25">
        <v>0.22800000000000001</v>
      </c>
      <c r="E317" s="26">
        <v>17</v>
      </c>
      <c r="F317" s="26">
        <v>3.88</v>
      </c>
      <c r="G317" s="7" t="s">
        <v>15</v>
      </c>
      <c r="H317" s="7" t="s">
        <v>2323</v>
      </c>
    </row>
    <row r="318" spans="1:8" x14ac:dyDescent="0.25">
      <c r="A318" s="7" t="s">
        <v>2145</v>
      </c>
      <c r="B318" s="24" t="s">
        <v>2170</v>
      </c>
      <c r="C318" s="25">
        <v>6.06</v>
      </c>
      <c r="D318" s="25">
        <v>0.2</v>
      </c>
      <c r="E318" s="26">
        <v>17</v>
      </c>
      <c r="F318" s="26">
        <v>3.4</v>
      </c>
      <c r="G318" s="7" t="s">
        <v>15</v>
      </c>
      <c r="H318" s="7" t="s">
        <v>2323</v>
      </c>
    </row>
    <row r="319" spans="1:8" x14ac:dyDescent="0.25">
      <c r="A319" s="7" t="s">
        <v>2145</v>
      </c>
      <c r="B319" s="24" t="s">
        <v>2383</v>
      </c>
      <c r="C319" s="25">
        <v>0.34</v>
      </c>
      <c r="D319" s="25">
        <v>0.19700000000000001</v>
      </c>
      <c r="E319" s="26">
        <v>17</v>
      </c>
      <c r="F319" s="26">
        <v>3.35</v>
      </c>
      <c r="G319" s="7" t="s">
        <v>15</v>
      </c>
      <c r="H319" s="7" t="s">
        <v>2323</v>
      </c>
    </row>
    <row r="320" spans="1:8" x14ac:dyDescent="0.25">
      <c r="A320" s="7" t="s">
        <v>2145</v>
      </c>
      <c r="B320" s="24" t="s">
        <v>2380</v>
      </c>
      <c r="C320" s="25">
        <v>3.08</v>
      </c>
      <c r="D320" s="25">
        <v>0.18099999999999999</v>
      </c>
      <c r="E320" s="26">
        <v>17</v>
      </c>
      <c r="F320" s="26">
        <v>3.08</v>
      </c>
      <c r="G320" s="7" t="s">
        <v>15</v>
      </c>
      <c r="H320" s="7" t="s">
        <v>2323</v>
      </c>
    </row>
    <row r="321" spans="1:8" x14ac:dyDescent="0.25">
      <c r="A321" s="7" t="s">
        <v>2145</v>
      </c>
      <c r="B321" s="24" t="s">
        <v>2324</v>
      </c>
      <c r="C321" s="25">
        <v>7.87</v>
      </c>
      <c r="D321" s="25">
        <v>0.18</v>
      </c>
      <c r="E321" s="26">
        <v>17</v>
      </c>
      <c r="F321" s="26">
        <v>3.06</v>
      </c>
      <c r="G321" s="7" t="s">
        <v>15</v>
      </c>
      <c r="H321" s="7" t="s">
        <v>2323</v>
      </c>
    </row>
    <row r="322" spans="1:8" x14ac:dyDescent="0.25">
      <c r="A322" s="7" t="s">
        <v>2145</v>
      </c>
      <c r="B322" s="24" t="s">
        <v>2310</v>
      </c>
      <c r="C322" s="25">
        <v>5.47</v>
      </c>
      <c r="D322" s="25">
        <v>0.157</v>
      </c>
      <c r="E322" s="26">
        <v>17</v>
      </c>
      <c r="F322" s="26">
        <v>2.68</v>
      </c>
      <c r="G322" s="7" t="s">
        <v>15</v>
      </c>
      <c r="H322" s="7" t="s">
        <v>2323</v>
      </c>
    </row>
    <row r="323" spans="1:8" x14ac:dyDescent="0.25">
      <c r="A323" s="7" t="s">
        <v>2145</v>
      </c>
      <c r="B323" s="24" t="s">
        <v>2384</v>
      </c>
      <c r="C323" s="25">
        <v>0.8</v>
      </c>
      <c r="D323" s="25">
        <v>0.111</v>
      </c>
      <c r="E323" s="26">
        <v>17</v>
      </c>
      <c r="F323" s="26">
        <v>1.88</v>
      </c>
      <c r="G323" s="7" t="s">
        <v>15</v>
      </c>
      <c r="H323" s="7" t="s">
        <v>2323</v>
      </c>
    </row>
    <row r="324" spans="1:8" x14ac:dyDescent="0.25">
      <c r="A324" s="7" t="s">
        <v>2145</v>
      </c>
      <c r="B324" s="24" t="s">
        <v>2385</v>
      </c>
      <c r="C324" s="25">
        <v>1.54</v>
      </c>
      <c r="D324" s="25">
        <v>0.105</v>
      </c>
      <c r="E324" s="26">
        <v>17</v>
      </c>
      <c r="F324" s="26">
        <v>1.78</v>
      </c>
      <c r="G324" s="7" t="s">
        <v>15</v>
      </c>
      <c r="H324" s="7" t="s">
        <v>2323</v>
      </c>
    </row>
    <row r="325" spans="1:8" x14ac:dyDescent="0.25">
      <c r="A325" s="7" t="s">
        <v>2145</v>
      </c>
      <c r="B325" s="24" t="s">
        <v>1970</v>
      </c>
      <c r="C325" s="25">
        <v>1.25</v>
      </c>
      <c r="D325" s="25">
        <v>9.5000000000000001E-2</v>
      </c>
      <c r="E325" s="26">
        <v>17</v>
      </c>
      <c r="F325" s="26">
        <v>1.62</v>
      </c>
      <c r="G325" s="7" t="s">
        <v>15</v>
      </c>
      <c r="H325" s="7" t="s">
        <v>2323</v>
      </c>
    </row>
    <row r="326" spans="1:8" x14ac:dyDescent="0.25">
      <c r="A326" s="7" t="s">
        <v>2145</v>
      </c>
      <c r="B326" s="24" t="s">
        <v>2367</v>
      </c>
      <c r="C326" s="25">
        <v>2.25</v>
      </c>
      <c r="D326" s="25">
        <v>8.6999999999999994E-2</v>
      </c>
      <c r="E326" s="26">
        <v>17</v>
      </c>
      <c r="F326" s="26">
        <v>1.48</v>
      </c>
      <c r="G326" s="7" t="s">
        <v>15</v>
      </c>
      <c r="H326" s="7" t="s">
        <v>2323</v>
      </c>
    </row>
    <row r="327" spans="1:8" x14ac:dyDescent="0.25">
      <c r="A327" s="7" t="s">
        <v>2145</v>
      </c>
      <c r="B327" s="24" t="s">
        <v>2386</v>
      </c>
      <c r="C327" s="25">
        <v>1.35</v>
      </c>
      <c r="D327" s="25">
        <v>6.6000000000000003E-2</v>
      </c>
      <c r="E327" s="26">
        <v>17</v>
      </c>
      <c r="F327" s="26">
        <v>1.1100000000000001</v>
      </c>
      <c r="G327" s="7" t="s">
        <v>15</v>
      </c>
      <c r="H327" s="7" t="s">
        <v>2323</v>
      </c>
    </row>
    <row r="328" spans="1:8" x14ac:dyDescent="0.25">
      <c r="A328" s="7" t="s">
        <v>2145</v>
      </c>
      <c r="B328" s="24" t="s">
        <v>1616</v>
      </c>
      <c r="C328" s="25">
        <v>1.2</v>
      </c>
      <c r="D328" s="25">
        <v>6.2E-2</v>
      </c>
      <c r="E328" s="26">
        <v>17</v>
      </c>
      <c r="F328" s="26">
        <v>1.05</v>
      </c>
      <c r="G328" s="7" t="s">
        <v>15</v>
      </c>
      <c r="H328" s="7" t="s">
        <v>2323</v>
      </c>
    </row>
    <row r="329" spans="1:8" x14ac:dyDescent="0.25">
      <c r="A329" s="7" t="s">
        <v>2145</v>
      </c>
      <c r="B329" s="24" t="s">
        <v>2387</v>
      </c>
      <c r="C329" s="25">
        <v>1.39</v>
      </c>
      <c r="D329" s="25">
        <v>4.8000000000000001E-2</v>
      </c>
      <c r="E329" s="26">
        <v>17</v>
      </c>
      <c r="F329" s="26">
        <v>0.81</v>
      </c>
      <c r="G329" s="7" t="s">
        <v>15</v>
      </c>
      <c r="H329" s="7" t="s">
        <v>2323</v>
      </c>
    </row>
    <row r="330" spans="1:8" x14ac:dyDescent="0.25">
      <c r="A330" s="7" t="s">
        <v>2145</v>
      </c>
      <c r="B330" s="24" t="s">
        <v>362</v>
      </c>
      <c r="C330" s="25">
        <v>1.41</v>
      </c>
      <c r="D330" s="25">
        <v>4.2999999999999997E-2</v>
      </c>
      <c r="E330" s="26">
        <v>17</v>
      </c>
      <c r="F330" s="26">
        <v>0.74</v>
      </c>
      <c r="G330" s="7" t="s">
        <v>15</v>
      </c>
      <c r="H330" s="7" t="s">
        <v>2323</v>
      </c>
    </row>
    <row r="331" spans="1:8" x14ac:dyDescent="0.25">
      <c r="A331" s="7" t="s">
        <v>2145</v>
      </c>
      <c r="B331" s="24" t="s">
        <v>2213</v>
      </c>
      <c r="C331" s="25">
        <v>2.5499999999999998</v>
      </c>
      <c r="D331" s="25">
        <v>3.7999999999999999E-2</v>
      </c>
      <c r="E331" s="26">
        <v>17</v>
      </c>
      <c r="F331" s="26">
        <v>0.65</v>
      </c>
      <c r="G331" s="7" t="s">
        <v>15</v>
      </c>
      <c r="H331" s="7" t="s">
        <v>2323</v>
      </c>
    </row>
    <row r="332" spans="1:8" x14ac:dyDescent="0.25">
      <c r="A332" s="7" t="s">
        <v>2145</v>
      </c>
      <c r="B332" s="24" t="s">
        <v>2388</v>
      </c>
      <c r="C332" s="25">
        <v>2.0499999999999998</v>
      </c>
      <c r="D332" s="25">
        <v>3.3000000000000002E-2</v>
      </c>
      <c r="E332" s="26">
        <v>17</v>
      </c>
      <c r="F332" s="26">
        <v>0.56000000000000005</v>
      </c>
      <c r="G332" s="7" t="s">
        <v>15</v>
      </c>
      <c r="H332" s="7" t="s">
        <v>2323</v>
      </c>
    </row>
    <row r="333" spans="1:8" x14ac:dyDescent="0.25">
      <c r="A333" s="7" t="s">
        <v>2145</v>
      </c>
      <c r="B333" s="24" t="s">
        <v>2389</v>
      </c>
      <c r="C333" s="25">
        <v>2.06</v>
      </c>
      <c r="D333" s="25">
        <v>2.8000000000000001E-2</v>
      </c>
      <c r="E333" s="26">
        <v>17</v>
      </c>
      <c r="F333" s="26">
        <v>0.47</v>
      </c>
      <c r="G333" s="7" t="s">
        <v>15</v>
      </c>
      <c r="H333" s="7" t="s">
        <v>2323</v>
      </c>
    </row>
    <row r="334" spans="1:8" x14ac:dyDescent="0.25">
      <c r="A334" s="7" t="s">
        <v>2145</v>
      </c>
      <c r="B334" s="24" t="s">
        <v>2390</v>
      </c>
      <c r="C334" s="25">
        <v>2.42</v>
      </c>
      <c r="D334" s="25">
        <v>2.7E-2</v>
      </c>
      <c r="E334" s="26">
        <v>17</v>
      </c>
      <c r="F334" s="26">
        <v>0.46</v>
      </c>
      <c r="G334" s="7" t="s">
        <v>15</v>
      </c>
      <c r="H334" s="7" t="s">
        <v>2323</v>
      </c>
    </row>
    <row r="335" spans="1:8" x14ac:dyDescent="0.25">
      <c r="A335" s="7" t="s">
        <v>2145</v>
      </c>
      <c r="B335" s="24" t="s">
        <v>2308</v>
      </c>
      <c r="C335" s="25">
        <v>0.51</v>
      </c>
      <c r="D335" s="25">
        <v>2.4E-2</v>
      </c>
      <c r="E335" s="26">
        <v>17</v>
      </c>
      <c r="F335" s="26">
        <v>0.4</v>
      </c>
      <c r="G335" s="7" t="s">
        <v>15</v>
      </c>
      <c r="H335" s="7" t="s">
        <v>2323</v>
      </c>
    </row>
    <row r="336" spans="1:8" x14ac:dyDescent="0.25">
      <c r="A336" s="7" t="s">
        <v>2145</v>
      </c>
      <c r="B336" s="24" t="s">
        <v>2287</v>
      </c>
      <c r="C336" s="25">
        <v>5.22</v>
      </c>
      <c r="D336" s="25">
        <v>2.1999999999999999E-2</v>
      </c>
      <c r="E336" s="26">
        <v>17</v>
      </c>
      <c r="F336" s="26">
        <v>0.38</v>
      </c>
      <c r="G336" s="7" t="s">
        <v>15</v>
      </c>
      <c r="H336" s="7" t="s">
        <v>2323</v>
      </c>
    </row>
    <row r="337" spans="1:8" x14ac:dyDescent="0.25">
      <c r="A337" s="7" t="s">
        <v>2145</v>
      </c>
      <c r="B337" s="24" t="s">
        <v>2379</v>
      </c>
      <c r="C337" s="25">
        <v>3.77</v>
      </c>
      <c r="D337" s="25">
        <v>0.02</v>
      </c>
      <c r="E337" s="26">
        <v>17</v>
      </c>
      <c r="F337" s="26">
        <v>0.35</v>
      </c>
      <c r="G337" s="7" t="s">
        <v>15</v>
      </c>
      <c r="H337" s="7" t="s">
        <v>2323</v>
      </c>
    </row>
    <row r="338" spans="1:8" x14ac:dyDescent="0.25">
      <c r="A338" s="7" t="s">
        <v>2145</v>
      </c>
      <c r="B338" s="24" t="s">
        <v>2326</v>
      </c>
      <c r="C338" s="25">
        <v>5.55</v>
      </c>
      <c r="D338" s="25">
        <v>1.4E-2</v>
      </c>
      <c r="E338" s="26">
        <v>17</v>
      </c>
      <c r="F338" s="26">
        <v>0.24</v>
      </c>
      <c r="G338" s="7" t="s">
        <v>15</v>
      </c>
      <c r="H338" s="7" t="s">
        <v>2323</v>
      </c>
    </row>
    <row r="339" spans="1:8" x14ac:dyDescent="0.25">
      <c r="A339" s="7" t="s">
        <v>2145</v>
      </c>
      <c r="B339" s="24" t="s">
        <v>2344</v>
      </c>
      <c r="C339" s="25">
        <v>1.31</v>
      </c>
      <c r="D339" s="25">
        <v>1.0999999999999999E-2</v>
      </c>
      <c r="E339" s="26">
        <v>17</v>
      </c>
      <c r="F339" s="26">
        <v>0.19</v>
      </c>
      <c r="G339" s="7" t="s">
        <v>15</v>
      </c>
      <c r="H339" s="7" t="s">
        <v>2323</v>
      </c>
    </row>
    <row r="340" spans="1:8" x14ac:dyDescent="0.25">
      <c r="A340" s="7" t="s">
        <v>2145</v>
      </c>
      <c r="B340" s="24" t="s">
        <v>2391</v>
      </c>
      <c r="C340" s="25">
        <v>0.55000000000000004</v>
      </c>
      <c r="D340" s="25">
        <v>0.01</v>
      </c>
      <c r="E340" s="26">
        <v>17</v>
      </c>
      <c r="F340" s="26">
        <v>0.17</v>
      </c>
      <c r="G340" s="7" t="s">
        <v>15</v>
      </c>
      <c r="H340" s="7" t="s">
        <v>2323</v>
      </c>
    </row>
    <row r="341" spans="1:8" x14ac:dyDescent="0.25">
      <c r="A341" s="7"/>
      <c r="B341" s="24"/>
      <c r="C341" s="27">
        <f>SUM(C233:C340)</f>
        <v>277.63000000000011</v>
      </c>
      <c r="D341" s="27">
        <f>SUM(D233:D340)</f>
        <v>103.77100000000009</v>
      </c>
      <c r="E341" s="26"/>
      <c r="F341" s="28">
        <f>SUM(F233:F340)</f>
        <v>1764.1200000000001</v>
      </c>
      <c r="G341" s="7"/>
      <c r="H341" s="13" t="s">
        <v>19</v>
      </c>
    </row>
    <row r="342" spans="1:8" x14ac:dyDescent="0.25">
      <c r="A342" s="7" t="s">
        <v>2145</v>
      </c>
      <c r="B342" s="24" t="s">
        <v>1796</v>
      </c>
      <c r="C342" s="25">
        <v>1.68</v>
      </c>
      <c r="D342" s="25">
        <v>0.74099999999999999</v>
      </c>
      <c r="E342" s="26">
        <v>17</v>
      </c>
      <c r="F342" s="26">
        <v>12.6</v>
      </c>
      <c r="G342" s="7" t="s">
        <v>15</v>
      </c>
      <c r="H342" s="7" t="s">
        <v>2392</v>
      </c>
    </row>
    <row r="343" spans="1:8" x14ac:dyDescent="0.25">
      <c r="A343" s="7" t="s">
        <v>2145</v>
      </c>
      <c r="B343" s="24" t="s">
        <v>2393</v>
      </c>
      <c r="C343" s="25">
        <v>0.75</v>
      </c>
      <c r="D343" s="25">
        <v>0.55700000000000005</v>
      </c>
      <c r="E343" s="26">
        <v>17</v>
      </c>
      <c r="F343" s="26">
        <v>9.4600000000000009</v>
      </c>
      <c r="G343" s="7" t="s">
        <v>15</v>
      </c>
      <c r="H343" s="7" t="s">
        <v>2392</v>
      </c>
    </row>
    <row r="344" spans="1:8" x14ac:dyDescent="0.25">
      <c r="A344" s="7" t="s">
        <v>2145</v>
      </c>
      <c r="B344" s="24" t="s">
        <v>2394</v>
      </c>
      <c r="C344" s="25">
        <v>0.62</v>
      </c>
      <c r="D344" s="25">
        <v>0.52500000000000002</v>
      </c>
      <c r="E344" s="26">
        <v>17</v>
      </c>
      <c r="F344" s="26">
        <v>8.93</v>
      </c>
      <c r="G344" s="7" t="s">
        <v>15</v>
      </c>
      <c r="H344" s="7" t="s">
        <v>2392</v>
      </c>
    </row>
    <row r="345" spans="1:8" x14ac:dyDescent="0.25">
      <c r="A345" s="7" t="s">
        <v>2145</v>
      </c>
      <c r="B345" s="24" t="s">
        <v>1793</v>
      </c>
      <c r="C345" s="25">
        <v>0.46</v>
      </c>
      <c r="D345" s="25">
        <v>0.46400000000000002</v>
      </c>
      <c r="E345" s="26">
        <v>17</v>
      </c>
      <c r="F345" s="26">
        <v>7.89</v>
      </c>
      <c r="G345" s="7" t="s">
        <v>15</v>
      </c>
      <c r="H345" s="7" t="s">
        <v>2392</v>
      </c>
    </row>
    <row r="346" spans="1:8" x14ac:dyDescent="0.25">
      <c r="A346" s="7"/>
      <c r="B346" s="24"/>
      <c r="C346" s="27">
        <f>SUM(C342:C345)</f>
        <v>3.51</v>
      </c>
      <c r="D346" s="27">
        <f>SUM(D342:D345)</f>
        <v>2.2869999999999999</v>
      </c>
      <c r="E346" s="26"/>
      <c r="F346" s="28">
        <f>SUM(F342:F345)</f>
        <v>38.880000000000003</v>
      </c>
      <c r="G346" s="7"/>
      <c r="H346" s="13" t="s">
        <v>19</v>
      </c>
    </row>
    <row r="347" spans="1:8" x14ac:dyDescent="0.25">
      <c r="A347" s="7" t="s">
        <v>2145</v>
      </c>
      <c r="B347" s="24" t="s">
        <v>2395</v>
      </c>
      <c r="C347" s="25">
        <v>5.08</v>
      </c>
      <c r="D347" s="25">
        <v>1.3280000000000001</v>
      </c>
      <c r="E347" s="26">
        <v>17</v>
      </c>
      <c r="F347" s="26">
        <v>22.57</v>
      </c>
      <c r="G347" s="7" t="s">
        <v>15</v>
      </c>
      <c r="H347" s="7" t="s">
        <v>2396</v>
      </c>
    </row>
    <row r="348" spans="1:8" x14ac:dyDescent="0.25">
      <c r="A348" s="7" t="s">
        <v>2145</v>
      </c>
      <c r="B348" s="24" t="s">
        <v>2203</v>
      </c>
      <c r="C348" s="25">
        <v>2.17</v>
      </c>
      <c r="D348" s="25">
        <v>0.88800000000000001</v>
      </c>
      <c r="E348" s="26">
        <v>17</v>
      </c>
      <c r="F348" s="26">
        <v>15.1</v>
      </c>
      <c r="G348" s="7" t="s">
        <v>15</v>
      </c>
      <c r="H348" s="7" t="s">
        <v>2396</v>
      </c>
    </row>
    <row r="349" spans="1:8" x14ac:dyDescent="0.25">
      <c r="A349" s="7" t="s">
        <v>2145</v>
      </c>
      <c r="B349" s="24" t="s">
        <v>2397</v>
      </c>
      <c r="C349" s="25">
        <v>1.42</v>
      </c>
      <c r="D349" s="25">
        <v>0.72699999999999998</v>
      </c>
      <c r="E349" s="26">
        <v>17</v>
      </c>
      <c r="F349" s="26">
        <v>12.37</v>
      </c>
      <c r="G349" s="7" t="s">
        <v>15</v>
      </c>
      <c r="H349" s="7" t="s">
        <v>2396</v>
      </c>
    </row>
    <row r="350" spans="1:8" x14ac:dyDescent="0.25">
      <c r="A350" s="7" t="s">
        <v>2145</v>
      </c>
      <c r="B350" s="24" t="s">
        <v>2398</v>
      </c>
      <c r="C350" s="25">
        <v>1.46</v>
      </c>
      <c r="D350" s="25">
        <v>0.59399999999999997</v>
      </c>
      <c r="E350" s="26">
        <v>17</v>
      </c>
      <c r="F350" s="26">
        <v>10.1</v>
      </c>
      <c r="G350" s="7" t="s">
        <v>15</v>
      </c>
      <c r="H350" s="7" t="s">
        <v>2396</v>
      </c>
    </row>
    <row r="351" spans="1:8" x14ac:dyDescent="0.25">
      <c r="A351" s="7" t="s">
        <v>2145</v>
      </c>
      <c r="B351" s="24" t="s">
        <v>2399</v>
      </c>
      <c r="C351" s="25">
        <v>0.61</v>
      </c>
      <c r="D351" s="25">
        <v>0.53600000000000003</v>
      </c>
      <c r="E351" s="26">
        <v>17</v>
      </c>
      <c r="F351" s="26">
        <v>9.11</v>
      </c>
      <c r="G351" s="7" t="s">
        <v>15</v>
      </c>
      <c r="H351" s="7" t="s">
        <v>2396</v>
      </c>
    </row>
    <row r="352" spans="1:8" x14ac:dyDescent="0.25">
      <c r="A352" s="7" t="s">
        <v>2145</v>
      </c>
      <c r="B352" s="24" t="s">
        <v>1606</v>
      </c>
      <c r="C352" s="25">
        <v>0.77</v>
      </c>
      <c r="D352" s="25">
        <v>0.48899999999999999</v>
      </c>
      <c r="E352" s="26">
        <v>17</v>
      </c>
      <c r="F352" s="26">
        <v>8.31</v>
      </c>
      <c r="G352" s="7" t="s">
        <v>15</v>
      </c>
      <c r="H352" s="7" t="s">
        <v>2396</v>
      </c>
    </row>
    <row r="353" spans="1:8" x14ac:dyDescent="0.25">
      <c r="A353" s="7" t="s">
        <v>2145</v>
      </c>
      <c r="B353" s="24" t="s">
        <v>2398</v>
      </c>
      <c r="C353" s="25">
        <v>1.46</v>
      </c>
      <c r="D353" s="25">
        <v>0.433</v>
      </c>
      <c r="E353" s="26">
        <v>17</v>
      </c>
      <c r="F353" s="26">
        <v>7.36</v>
      </c>
      <c r="G353" s="7" t="s">
        <v>15</v>
      </c>
      <c r="H353" s="7" t="s">
        <v>2396</v>
      </c>
    </row>
    <row r="354" spans="1:8" x14ac:dyDescent="0.25">
      <c r="A354" s="7" t="s">
        <v>2145</v>
      </c>
      <c r="B354" s="24" t="s">
        <v>2400</v>
      </c>
      <c r="C354" s="25">
        <v>1.42</v>
      </c>
      <c r="D354" s="25">
        <v>0.36899999999999999</v>
      </c>
      <c r="E354" s="26">
        <v>17</v>
      </c>
      <c r="F354" s="26">
        <v>6.27</v>
      </c>
      <c r="G354" s="7" t="s">
        <v>15</v>
      </c>
      <c r="H354" s="7" t="s">
        <v>2396</v>
      </c>
    </row>
    <row r="355" spans="1:8" x14ac:dyDescent="0.25">
      <c r="A355" s="7" t="s">
        <v>2145</v>
      </c>
      <c r="B355" s="24" t="s">
        <v>2256</v>
      </c>
      <c r="C355" s="25">
        <v>15.93</v>
      </c>
      <c r="D355" s="25">
        <v>0.314</v>
      </c>
      <c r="E355" s="26">
        <v>17</v>
      </c>
      <c r="F355" s="26">
        <v>5.33</v>
      </c>
      <c r="G355" s="7" t="s">
        <v>15</v>
      </c>
      <c r="H355" s="7" t="s">
        <v>2396</v>
      </c>
    </row>
    <row r="356" spans="1:8" x14ac:dyDescent="0.25">
      <c r="A356" s="7" t="s">
        <v>2145</v>
      </c>
      <c r="B356" s="24" t="s">
        <v>2401</v>
      </c>
      <c r="C356" s="25">
        <v>4.12</v>
      </c>
      <c r="D356" s="25">
        <v>0.26300000000000001</v>
      </c>
      <c r="E356" s="26">
        <v>17</v>
      </c>
      <c r="F356" s="26">
        <v>4.4800000000000004</v>
      </c>
      <c r="G356" s="7" t="s">
        <v>15</v>
      </c>
      <c r="H356" s="7" t="s">
        <v>2396</v>
      </c>
    </row>
    <row r="357" spans="1:8" x14ac:dyDescent="0.25">
      <c r="A357" s="7" t="s">
        <v>2145</v>
      </c>
      <c r="B357" s="24" t="s">
        <v>1814</v>
      </c>
      <c r="C357" s="25">
        <v>0.72</v>
      </c>
      <c r="D357" s="25">
        <v>0.23300000000000001</v>
      </c>
      <c r="E357" s="26">
        <v>17</v>
      </c>
      <c r="F357" s="26">
        <v>3.96</v>
      </c>
      <c r="G357" s="7" t="s">
        <v>15</v>
      </c>
      <c r="H357" s="7" t="s">
        <v>2396</v>
      </c>
    </row>
    <row r="358" spans="1:8" x14ac:dyDescent="0.25">
      <c r="A358" s="7" t="s">
        <v>2145</v>
      </c>
      <c r="B358" s="24" t="s">
        <v>2402</v>
      </c>
      <c r="C358" s="25">
        <v>0.64</v>
      </c>
      <c r="D358" s="25">
        <v>0.20100000000000001</v>
      </c>
      <c r="E358" s="26">
        <v>17</v>
      </c>
      <c r="F358" s="26">
        <v>3.41</v>
      </c>
      <c r="G358" s="7" t="s">
        <v>15</v>
      </c>
      <c r="H358" s="7" t="s">
        <v>2396</v>
      </c>
    </row>
    <row r="359" spans="1:8" x14ac:dyDescent="0.25">
      <c r="A359" s="7" t="s">
        <v>2145</v>
      </c>
      <c r="B359" s="24" t="s">
        <v>2403</v>
      </c>
      <c r="C359" s="25">
        <v>9.44</v>
      </c>
      <c r="D359" s="25">
        <v>0.156</v>
      </c>
      <c r="E359" s="26">
        <v>17</v>
      </c>
      <c r="F359" s="26">
        <v>2.65</v>
      </c>
      <c r="G359" s="7" t="s">
        <v>15</v>
      </c>
      <c r="H359" s="7" t="s">
        <v>2396</v>
      </c>
    </row>
    <row r="360" spans="1:8" x14ac:dyDescent="0.25">
      <c r="A360" s="7" t="s">
        <v>2145</v>
      </c>
      <c r="B360" s="24" t="s">
        <v>2404</v>
      </c>
      <c r="C360" s="25">
        <v>1.72</v>
      </c>
      <c r="D360" s="25">
        <v>9.1999999999999998E-2</v>
      </c>
      <c r="E360" s="26">
        <v>17</v>
      </c>
      <c r="F360" s="26">
        <v>1.57</v>
      </c>
      <c r="G360" s="7" t="s">
        <v>15</v>
      </c>
      <c r="H360" s="7" t="s">
        <v>2396</v>
      </c>
    </row>
    <row r="361" spans="1:8" x14ac:dyDescent="0.25">
      <c r="A361" s="7" t="s">
        <v>2145</v>
      </c>
      <c r="B361" s="24" t="s">
        <v>2405</v>
      </c>
      <c r="C361" s="25">
        <v>1.19</v>
      </c>
      <c r="D361" s="25">
        <v>8.4000000000000005E-2</v>
      </c>
      <c r="E361" s="26">
        <v>17</v>
      </c>
      <c r="F361" s="26">
        <v>1.43</v>
      </c>
      <c r="G361" s="7" t="s">
        <v>15</v>
      </c>
      <c r="H361" s="7" t="s">
        <v>2396</v>
      </c>
    </row>
    <row r="362" spans="1:8" x14ac:dyDescent="0.25">
      <c r="A362" s="7" t="s">
        <v>2145</v>
      </c>
      <c r="B362" s="24" t="s">
        <v>2256</v>
      </c>
      <c r="C362" s="25">
        <v>15.93</v>
      </c>
      <c r="D362" s="25">
        <v>7.2999999999999995E-2</v>
      </c>
      <c r="E362" s="26">
        <v>17</v>
      </c>
      <c r="F362" s="26">
        <v>1.24</v>
      </c>
      <c r="G362" s="7" t="s">
        <v>15</v>
      </c>
      <c r="H362" s="7" t="s">
        <v>2396</v>
      </c>
    </row>
    <row r="363" spans="1:8" x14ac:dyDescent="0.25">
      <c r="A363" s="7" t="s">
        <v>2145</v>
      </c>
      <c r="B363" s="24" t="s">
        <v>2406</v>
      </c>
      <c r="C363" s="25">
        <v>6.54</v>
      </c>
      <c r="D363" s="25">
        <v>4.5999999999999999E-2</v>
      </c>
      <c r="E363" s="26">
        <v>17</v>
      </c>
      <c r="F363" s="26">
        <v>0.79</v>
      </c>
      <c r="G363" s="7" t="s">
        <v>15</v>
      </c>
      <c r="H363" s="7" t="s">
        <v>2396</v>
      </c>
    </row>
    <row r="364" spans="1:8" x14ac:dyDescent="0.25">
      <c r="A364" s="14"/>
      <c r="B364" s="29"/>
      <c r="C364" s="30">
        <f>SUM(C347:C363)</f>
        <v>70.61999999999999</v>
      </c>
      <c r="D364" s="30">
        <f>SUM(D347:D363)</f>
        <v>6.8259999999999987</v>
      </c>
      <c r="E364" s="29"/>
      <c r="F364" s="32">
        <f>SUM(F347:F363)</f>
        <v>116.05</v>
      </c>
      <c r="G364" s="14"/>
      <c r="H364" s="13" t="s">
        <v>19</v>
      </c>
    </row>
    <row r="365" spans="1:8" x14ac:dyDescent="0.25">
      <c r="A365" s="14"/>
      <c r="B365" s="29"/>
      <c r="C365" s="30">
        <f>SUM(C10+C12+C27+C36+C38+C188+C194+C232+C341+C346+C364)</f>
        <v>933.27999999999986</v>
      </c>
      <c r="D365" s="30">
        <f>SUM(D10+D12+D27+D36+D38+D188+D194+D232+D341+D346+D364)</f>
        <v>256.0320000000001</v>
      </c>
      <c r="E365" s="29"/>
      <c r="F365" s="32">
        <f>SUM(F10+F12+F27+F36+F38+F188+F194+F232+F341+F346+F364)</f>
        <v>4352.7200000000012</v>
      </c>
      <c r="G365" s="14"/>
      <c r="H365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8"/>
  <sheetViews>
    <sheetView workbookViewId="0">
      <selection sqref="A1:XFD1048576"/>
    </sheetView>
  </sheetViews>
  <sheetFormatPr defaultRowHeight="15.75" x14ac:dyDescent="0.25"/>
  <cols>
    <col min="1" max="1" width="47.42578125" style="3" customWidth="1"/>
    <col min="2" max="2" width="12.140625" style="33" customWidth="1"/>
    <col min="3" max="3" width="12.28515625" style="33" customWidth="1"/>
    <col min="4" max="4" width="11.7109375" style="33" customWidth="1"/>
    <col min="5" max="5" width="16.140625" style="33" customWidth="1"/>
    <col min="6" max="6" width="12.7109375" style="33" customWidth="1"/>
    <col min="7" max="7" width="16.42578125" style="3" customWidth="1"/>
    <col min="8" max="8" width="36.5703125" style="3" customWidth="1"/>
    <col min="9" max="256" width="9.140625" style="3"/>
    <col min="257" max="257" width="47.42578125" style="3" customWidth="1"/>
    <col min="258" max="258" width="12.140625" style="3" customWidth="1"/>
    <col min="259" max="259" width="12.28515625" style="3" customWidth="1"/>
    <col min="260" max="260" width="11.7109375" style="3" customWidth="1"/>
    <col min="261" max="261" width="16.140625" style="3" customWidth="1"/>
    <col min="262" max="262" width="12.7109375" style="3" customWidth="1"/>
    <col min="263" max="263" width="16.42578125" style="3" customWidth="1"/>
    <col min="264" max="264" width="36.5703125" style="3" customWidth="1"/>
    <col min="265" max="512" width="9.140625" style="3"/>
    <col min="513" max="513" width="47.42578125" style="3" customWidth="1"/>
    <col min="514" max="514" width="12.140625" style="3" customWidth="1"/>
    <col min="515" max="515" width="12.28515625" style="3" customWidth="1"/>
    <col min="516" max="516" width="11.7109375" style="3" customWidth="1"/>
    <col min="517" max="517" width="16.140625" style="3" customWidth="1"/>
    <col min="518" max="518" width="12.7109375" style="3" customWidth="1"/>
    <col min="519" max="519" width="16.42578125" style="3" customWidth="1"/>
    <col min="520" max="520" width="36.5703125" style="3" customWidth="1"/>
    <col min="521" max="768" width="9.140625" style="3"/>
    <col min="769" max="769" width="47.42578125" style="3" customWidth="1"/>
    <col min="770" max="770" width="12.140625" style="3" customWidth="1"/>
    <col min="771" max="771" width="12.28515625" style="3" customWidth="1"/>
    <col min="772" max="772" width="11.7109375" style="3" customWidth="1"/>
    <col min="773" max="773" width="16.140625" style="3" customWidth="1"/>
    <col min="774" max="774" width="12.7109375" style="3" customWidth="1"/>
    <col min="775" max="775" width="16.42578125" style="3" customWidth="1"/>
    <col min="776" max="776" width="36.5703125" style="3" customWidth="1"/>
    <col min="777" max="1024" width="9.140625" style="3"/>
    <col min="1025" max="1025" width="47.42578125" style="3" customWidth="1"/>
    <col min="1026" max="1026" width="12.140625" style="3" customWidth="1"/>
    <col min="1027" max="1027" width="12.28515625" style="3" customWidth="1"/>
    <col min="1028" max="1028" width="11.7109375" style="3" customWidth="1"/>
    <col min="1029" max="1029" width="16.140625" style="3" customWidth="1"/>
    <col min="1030" max="1030" width="12.7109375" style="3" customWidth="1"/>
    <col min="1031" max="1031" width="16.42578125" style="3" customWidth="1"/>
    <col min="1032" max="1032" width="36.5703125" style="3" customWidth="1"/>
    <col min="1033" max="1280" width="9.140625" style="3"/>
    <col min="1281" max="1281" width="47.42578125" style="3" customWidth="1"/>
    <col min="1282" max="1282" width="12.140625" style="3" customWidth="1"/>
    <col min="1283" max="1283" width="12.28515625" style="3" customWidth="1"/>
    <col min="1284" max="1284" width="11.7109375" style="3" customWidth="1"/>
    <col min="1285" max="1285" width="16.140625" style="3" customWidth="1"/>
    <col min="1286" max="1286" width="12.7109375" style="3" customWidth="1"/>
    <col min="1287" max="1287" width="16.42578125" style="3" customWidth="1"/>
    <col min="1288" max="1288" width="36.5703125" style="3" customWidth="1"/>
    <col min="1289" max="1536" width="9.140625" style="3"/>
    <col min="1537" max="1537" width="47.42578125" style="3" customWidth="1"/>
    <col min="1538" max="1538" width="12.140625" style="3" customWidth="1"/>
    <col min="1539" max="1539" width="12.28515625" style="3" customWidth="1"/>
    <col min="1540" max="1540" width="11.7109375" style="3" customWidth="1"/>
    <col min="1541" max="1541" width="16.140625" style="3" customWidth="1"/>
    <col min="1542" max="1542" width="12.7109375" style="3" customWidth="1"/>
    <col min="1543" max="1543" width="16.42578125" style="3" customWidth="1"/>
    <col min="1544" max="1544" width="36.5703125" style="3" customWidth="1"/>
    <col min="1545" max="1792" width="9.140625" style="3"/>
    <col min="1793" max="1793" width="47.42578125" style="3" customWidth="1"/>
    <col min="1794" max="1794" width="12.140625" style="3" customWidth="1"/>
    <col min="1795" max="1795" width="12.28515625" style="3" customWidth="1"/>
    <col min="1796" max="1796" width="11.7109375" style="3" customWidth="1"/>
    <col min="1797" max="1797" width="16.140625" style="3" customWidth="1"/>
    <col min="1798" max="1798" width="12.7109375" style="3" customWidth="1"/>
    <col min="1799" max="1799" width="16.42578125" style="3" customWidth="1"/>
    <col min="1800" max="1800" width="36.5703125" style="3" customWidth="1"/>
    <col min="1801" max="2048" width="9.140625" style="3"/>
    <col min="2049" max="2049" width="47.42578125" style="3" customWidth="1"/>
    <col min="2050" max="2050" width="12.140625" style="3" customWidth="1"/>
    <col min="2051" max="2051" width="12.28515625" style="3" customWidth="1"/>
    <col min="2052" max="2052" width="11.7109375" style="3" customWidth="1"/>
    <col min="2053" max="2053" width="16.140625" style="3" customWidth="1"/>
    <col min="2054" max="2054" width="12.7109375" style="3" customWidth="1"/>
    <col min="2055" max="2055" width="16.42578125" style="3" customWidth="1"/>
    <col min="2056" max="2056" width="36.5703125" style="3" customWidth="1"/>
    <col min="2057" max="2304" width="9.140625" style="3"/>
    <col min="2305" max="2305" width="47.42578125" style="3" customWidth="1"/>
    <col min="2306" max="2306" width="12.140625" style="3" customWidth="1"/>
    <col min="2307" max="2307" width="12.28515625" style="3" customWidth="1"/>
    <col min="2308" max="2308" width="11.7109375" style="3" customWidth="1"/>
    <col min="2309" max="2309" width="16.140625" style="3" customWidth="1"/>
    <col min="2310" max="2310" width="12.7109375" style="3" customWidth="1"/>
    <col min="2311" max="2311" width="16.42578125" style="3" customWidth="1"/>
    <col min="2312" max="2312" width="36.5703125" style="3" customWidth="1"/>
    <col min="2313" max="2560" width="9.140625" style="3"/>
    <col min="2561" max="2561" width="47.42578125" style="3" customWidth="1"/>
    <col min="2562" max="2562" width="12.140625" style="3" customWidth="1"/>
    <col min="2563" max="2563" width="12.28515625" style="3" customWidth="1"/>
    <col min="2564" max="2564" width="11.7109375" style="3" customWidth="1"/>
    <col min="2565" max="2565" width="16.140625" style="3" customWidth="1"/>
    <col min="2566" max="2566" width="12.7109375" style="3" customWidth="1"/>
    <col min="2567" max="2567" width="16.42578125" style="3" customWidth="1"/>
    <col min="2568" max="2568" width="36.5703125" style="3" customWidth="1"/>
    <col min="2569" max="2816" width="9.140625" style="3"/>
    <col min="2817" max="2817" width="47.42578125" style="3" customWidth="1"/>
    <col min="2818" max="2818" width="12.140625" style="3" customWidth="1"/>
    <col min="2819" max="2819" width="12.28515625" style="3" customWidth="1"/>
    <col min="2820" max="2820" width="11.7109375" style="3" customWidth="1"/>
    <col min="2821" max="2821" width="16.140625" style="3" customWidth="1"/>
    <col min="2822" max="2822" width="12.7109375" style="3" customWidth="1"/>
    <col min="2823" max="2823" width="16.42578125" style="3" customWidth="1"/>
    <col min="2824" max="2824" width="36.5703125" style="3" customWidth="1"/>
    <col min="2825" max="3072" width="9.140625" style="3"/>
    <col min="3073" max="3073" width="47.42578125" style="3" customWidth="1"/>
    <col min="3074" max="3074" width="12.140625" style="3" customWidth="1"/>
    <col min="3075" max="3075" width="12.28515625" style="3" customWidth="1"/>
    <col min="3076" max="3076" width="11.7109375" style="3" customWidth="1"/>
    <col min="3077" max="3077" width="16.140625" style="3" customWidth="1"/>
    <col min="3078" max="3078" width="12.7109375" style="3" customWidth="1"/>
    <col min="3079" max="3079" width="16.42578125" style="3" customWidth="1"/>
    <col min="3080" max="3080" width="36.5703125" style="3" customWidth="1"/>
    <col min="3081" max="3328" width="9.140625" style="3"/>
    <col min="3329" max="3329" width="47.42578125" style="3" customWidth="1"/>
    <col min="3330" max="3330" width="12.140625" style="3" customWidth="1"/>
    <col min="3331" max="3331" width="12.28515625" style="3" customWidth="1"/>
    <col min="3332" max="3332" width="11.7109375" style="3" customWidth="1"/>
    <col min="3333" max="3333" width="16.140625" style="3" customWidth="1"/>
    <col min="3334" max="3334" width="12.7109375" style="3" customWidth="1"/>
    <col min="3335" max="3335" width="16.42578125" style="3" customWidth="1"/>
    <col min="3336" max="3336" width="36.5703125" style="3" customWidth="1"/>
    <col min="3337" max="3584" width="9.140625" style="3"/>
    <col min="3585" max="3585" width="47.42578125" style="3" customWidth="1"/>
    <col min="3586" max="3586" width="12.140625" style="3" customWidth="1"/>
    <col min="3587" max="3587" width="12.28515625" style="3" customWidth="1"/>
    <col min="3588" max="3588" width="11.7109375" style="3" customWidth="1"/>
    <col min="3589" max="3589" width="16.140625" style="3" customWidth="1"/>
    <col min="3590" max="3590" width="12.7109375" style="3" customWidth="1"/>
    <col min="3591" max="3591" width="16.42578125" style="3" customWidth="1"/>
    <col min="3592" max="3592" width="36.5703125" style="3" customWidth="1"/>
    <col min="3593" max="3840" width="9.140625" style="3"/>
    <col min="3841" max="3841" width="47.42578125" style="3" customWidth="1"/>
    <col min="3842" max="3842" width="12.140625" style="3" customWidth="1"/>
    <col min="3843" max="3843" width="12.28515625" style="3" customWidth="1"/>
    <col min="3844" max="3844" width="11.7109375" style="3" customWidth="1"/>
    <col min="3845" max="3845" width="16.140625" style="3" customWidth="1"/>
    <col min="3846" max="3846" width="12.7109375" style="3" customWidth="1"/>
    <col min="3847" max="3847" width="16.42578125" style="3" customWidth="1"/>
    <col min="3848" max="3848" width="36.5703125" style="3" customWidth="1"/>
    <col min="3849" max="4096" width="9.140625" style="3"/>
    <col min="4097" max="4097" width="47.42578125" style="3" customWidth="1"/>
    <col min="4098" max="4098" width="12.140625" style="3" customWidth="1"/>
    <col min="4099" max="4099" width="12.28515625" style="3" customWidth="1"/>
    <col min="4100" max="4100" width="11.7109375" style="3" customWidth="1"/>
    <col min="4101" max="4101" width="16.140625" style="3" customWidth="1"/>
    <col min="4102" max="4102" width="12.7109375" style="3" customWidth="1"/>
    <col min="4103" max="4103" width="16.42578125" style="3" customWidth="1"/>
    <col min="4104" max="4104" width="36.5703125" style="3" customWidth="1"/>
    <col min="4105" max="4352" width="9.140625" style="3"/>
    <col min="4353" max="4353" width="47.42578125" style="3" customWidth="1"/>
    <col min="4354" max="4354" width="12.140625" style="3" customWidth="1"/>
    <col min="4355" max="4355" width="12.28515625" style="3" customWidth="1"/>
    <col min="4356" max="4356" width="11.7109375" style="3" customWidth="1"/>
    <col min="4357" max="4357" width="16.140625" style="3" customWidth="1"/>
    <col min="4358" max="4358" width="12.7109375" style="3" customWidth="1"/>
    <col min="4359" max="4359" width="16.42578125" style="3" customWidth="1"/>
    <col min="4360" max="4360" width="36.5703125" style="3" customWidth="1"/>
    <col min="4361" max="4608" width="9.140625" style="3"/>
    <col min="4609" max="4609" width="47.42578125" style="3" customWidth="1"/>
    <col min="4610" max="4610" width="12.140625" style="3" customWidth="1"/>
    <col min="4611" max="4611" width="12.28515625" style="3" customWidth="1"/>
    <col min="4612" max="4612" width="11.7109375" style="3" customWidth="1"/>
    <col min="4613" max="4613" width="16.140625" style="3" customWidth="1"/>
    <col min="4614" max="4614" width="12.7109375" style="3" customWidth="1"/>
    <col min="4615" max="4615" width="16.42578125" style="3" customWidth="1"/>
    <col min="4616" max="4616" width="36.5703125" style="3" customWidth="1"/>
    <col min="4617" max="4864" width="9.140625" style="3"/>
    <col min="4865" max="4865" width="47.42578125" style="3" customWidth="1"/>
    <col min="4866" max="4866" width="12.140625" style="3" customWidth="1"/>
    <col min="4867" max="4867" width="12.28515625" style="3" customWidth="1"/>
    <col min="4868" max="4868" width="11.7109375" style="3" customWidth="1"/>
    <col min="4869" max="4869" width="16.140625" style="3" customWidth="1"/>
    <col min="4870" max="4870" width="12.7109375" style="3" customWidth="1"/>
    <col min="4871" max="4871" width="16.42578125" style="3" customWidth="1"/>
    <col min="4872" max="4872" width="36.5703125" style="3" customWidth="1"/>
    <col min="4873" max="5120" width="9.140625" style="3"/>
    <col min="5121" max="5121" width="47.42578125" style="3" customWidth="1"/>
    <col min="5122" max="5122" width="12.140625" style="3" customWidth="1"/>
    <col min="5123" max="5123" width="12.28515625" style="3" customWidth="1"/>
    <col min="5124" max="5124" width="11.7109375" style="3" customWidth="1"/>
    <col min="5125" max="5125" width="16.140625" style="3" customWidth="1"/>
    <col min="5126" max="5126" width="12.7109375" style="3" customWidth="1"/>
    <col min="5127" max="5127" width="16.42578125" style="3" customWidth="1"/>
    <col min="5128" max="5128" width="36.5703125" style="3" customWidth="1"/>
    <col min="5129" max="5376" width="9.140625" style="3"/>
    <col min="5377" max="5377" width="47.42578125" style="3" customWidth="1"/>
    <col min="5378" max="5378" width="12.140625" style="3" customWidth="1"/>
    <col min="5379" max="5379" width="12.28515625" style="3" customWidth="1"/>
    <col min="5380" max="5380" width="11.7109375" style="3" customWidth="1"/>
    <col min="5381" max="5381" width="16.140625" style="3" customWidth="1"/>
    <col min="5382" max="5382" width="12.7109375" style="3" customWidth="1"/>
    <col min="5383" max="5383" width="16.42578125" style="3" customWidth="1"/>
    <col min="5384" max="5384" width="36.5703125" style="3" customWidth="1"/>
    <col min="5385" max="5632" width="9.140625" style="3"/>
    <col min="5633" max="5633" width="47.42578125" style="3" customWidth="1"/>
    <col min="5634" max="5634" width="12.140625" style="3" customWidth="1"/>
    <col min="5635" max="5635" width="12.28515625" style="3" customWidth="1"/>
    <col min="5636" max="5636" width="11.7109375" style="3" customWidth="1"/>
    <col min="5637" max="5637" width="16.140625" style="3" customWidth="1"/>
    <col min="5638" max="5638" width="12.7109375" style="3" customWidth="1"/>
    <col min="5639" max="5639" width="16.42578125" style="3" customWidth="1"/>
    <col min="5640" max="5640" width="36.5703125" style="3" customWidth="1"/>
    <col min="5641" max="5888" width="9.140625" style="3"/>
    <col min="5889" max="5889" width="47.42578125" style="3" customWidth="1"/>
    <col min="5890" max="5890" width="12.140625" style="3" customWidth="1"/>
    <col min="5891" max="5891" width="12.28515625" style="3" customWidth="1"/>
    <col min="5892" max="5892" width="11.7109375" style="3" customWidth="1"/>
    <col min="5893" max="5893" width="16.140625" style="3" customWidth="1"/>
    <col min="5894" max="5894" width="12.7109375" style="3" customWidth="1"/>
    <col min="5895" max="5895" width="16.42578125" style="3" customWidth="1"/>
    <col min="5896" max="5896" width="36.5703125" style="3" customWidth="1"/>
    <col min="5897" max="6144" width="9.140625" style="3"/>
    <col min="6145" max="6145" width="47.42578125" style="3" customWidth="1"/>
    <col min="6146" max="6146" width="12.140625" style="3" customWidth="1"/>
    <col min="6147" max="6147" width="12.28515625" style="3" customWidth="1"/>
    <col min="6148" max="6148" width="11.7109375" style="3" customWidth="1"/>
    <col min="6149" max="6149" width="16.140625" style="3" customWidth="1"/>
    <col min="6150" max="6150" width="12.7109375" style="3" customWidth="1"/>
    <col min="6151" max="6151" width="16.42578125" style="3" customWidth="1"/>
    <col min="6152" max="6152" width="36.5703125" style="3" customWidth="1"/>
    <col min="6153" max="6400" width="9.140625" style="3"/>
    <col min="6401" max="6401" width="47.42578125" style="3" customWidth="1"/>
    <col min="6402" max="6402" width="12.140625" style="3" customWidth="1"/>
    <col min="6403" max="6403" width="12.28515625" style="3" customWidth="1"/>
    <col min="6404" max="6404" width="11.7109375" style="3" customWidth="1"/>
    <col min="6405" max="6405" width="16.140625" style="3" customWidth="1"/>
    <col min="6406" max="6406" width="12.7109375" style="3" customWidth="1"/>
    <col min="6407" max="6407" width="16.42578125" style="3" customWidth="1"/>
    <col min="6408" max="6408" width="36.5703125" style="3" customWidth="1"/>
    <col min="6409" max="6656" width="9.140625" style="3"/>
    <col min="6657" max="6657" width="47.42578125" style="3" customWidth="1"/>
    <col min="6658" max="6658" width="12.140625" style="3" customWidth="1"/>
    <col min="6659" max="6659" width="12.28515625" style="3" customWidth="1"/>
    <col min="6660" max="6660" width="11.7109375" style="3" customWidth="1"/>
    <col min="6661" max="6661" width="16.140625" style="3" customWidth="1"/>
    <col min="6662" max="6662" width="12.7109375" style="3" customWidth="1"/>
    <col min="6663" max="6663" width="16.42578125" style="3" customWidth="1"/>
    <col min="6664" max="6664" width="36.5703125" style="3" customWidth="1"/>
    <col min="6665" max="6912" width="9.140625" style="3"/>
    <col min="6913" max="6913" width="47.42578125" style="3" customWidth="1"/>
    <col min="6914" max="6914" width="12.140625" style="3" customWidth="1"/>
    <col min="6915" max="6915" width="12.28515625" style="3" customWidth="1"/>
    <col min="6916" max="6916" width="11.7109375" style="3" customWidth="1"/>
    <col min="6917" max="6917" width="16.140625" style="3" customWidth="1"/>
    <col min="6918" max="6918" width="12.7109375" style="3" customWidth="1"/>
    <col min="6919" max="6919" width="16.42578125" style="3" customWidth="1"/>
    <col min="6920" max="6920" width="36.5703125" style="3" customWidth="1"/>
    <col min="6921" max="7168" width="9.140625" style="3"/>
    <col min="7169" max="7169" width="47.42578125" style="3" customWidth="1"/>
    <col min="7170" max="7170" width="12.140625" style="3" customWidth="1"/>
    <col min="7171" max="7171" width="12.28515625" style="3" customWidth="1"/>
    <col min="7172" max="7172" width="11.7109375" style="3" customWidth="1"/>
    <col min="7173" max="7173" width="16.140625" style="3" customWidth="1"/>
    <col min="7174" max="7174" width="12.7109375" style="3" customWidth="1"/>
    <col min="7175" max="7175" width="16.42578125" style="3" customWidth="1"/>
    <col min="7176" max="7176" width="36.5703125" style="3" customWidth="1"/>
    <col min="7177" max="7424" width="9.140625" style="3"/>
    <col min="7425" max="7425" width="47.42578125" style="3" customWidth="1"/>
    <col min="7426" max="7426" width="12.140625" style="3" customWidth="1"/>
    <col min="7427" max="7427" width="12.28515625" style="3" customWidth="1"/>
    <col min="7428" max="7428" width="11.7109375" style="3" customWidth="1"/>
    <col min="7429" max="7429" width="16.140625" style="3" customWidth="1"/>
    <col min="7430" max="7430" width="12.7109375" style="3" customWidth="1"/>
    <col min="7431" max="7431" width="16.42578125" style="3" customWidth="1"/>
    <col min="7432" max="7432" width="36.5703125" style="3" customWidth="1"/>
    <col min="7433" max="7680" width="9.140625" style="3"/>
    <col min="7681" max="7681" width="47.42578125" style="3" customWidth="1"/>
    <col min="7682" max="7682" width="12.140625" style="3" customWidth="1"/>
    <col min="7683" max="7683" width="12.28515625" style="3" customWidth="1"/>
    <col min="7684" max="7684" width="11.7109375" style="3" customWidth="1"/>
    <col min="7685" max="7685" width="16.140625" style="3" customWidth="1"/>
    <col min="7686" max="7686" width="12.7109375" style="3" customWidth="1"/>
    <col min="7687" max="7687" width="16.42578125" style="3" customWidth="1"/>
    <col min="7688" max="7688" width="36.5703125" style="3" customWidth="1"/>
    <col min="7689" max="7936" width="9.140625" style="3"/>
    <col min="7937" max="7937" width="47.42578125" style="3" customWidth="1"/>
    <col min="7938" max="7938" width="12.140625" style="3" customWidth="1"/>
    <col min="7939" max="7939" width="12.28515625" style="3" customWidth="1"/>
    <col min="7940" max="7940" width="11.7109375" style="3" customWidth="1"/>
    <col min="7941" max="7941" width="16.140625" style="3" customWidth="1"/>
    <col min="7942" max="7942" width="12.7109375" style="3" customWidth="1"/>
    <col min="7943" max="7943" width="16.42578125" style="3" customWidth="1"/>
    <col min="7944" max="7944" width="36.5703125" style="3" customWidth="1"/>
    <col min="7945" max="8192" width="9.140625" style="3"/>
    <col min="8193" max="8193" width="47.42578125" style="3" customWidth="1"/>
    <col min="8194" max="8194" width="12.140625" style="3" customWidth="1"/>
    <col min="8195" max="8195" width="12.28515625" style="3" customWidth="1"/>
    <col min="8196" max="8196" width="11.7109375" style="3" customWidth="1"/>
    <col min="8197" max="8197" width="16.140625" style="3" customWidth="1"/>
    <col min="8198" max="8198" width="12.7109375" style="3" customWidth="1"/>
    <col min="8199" max="8199" width="16.42578125" style="3" customWidth="1"/>
    <col min="8200" max="8200" width="36.5703125" style="3" customWidth="1"/>
    <col min="8201" max="8448" width="9.140625" style="3"/>
    <col min="8449" max="8449" width="47.42578125" style="3" customWidth="1"/>
    <col min="8450" max="8450" width="12.140625" style="3" customWidth="1"/>
    <col min="8451" max="8451" width="12.28515625" style="3" customWidth="1"/>
    <col min="8452" max="8452" width="11.7109375" style="3" customWidth="1"/>
    <col min="8453" max="8453" width="16.140625" style="3" customWidth="1"/>
    <col min="8454" max="8454" width="12.7109375" style="3" customWidth="1"/>
    <col min="8455" max="8455" width="16.42578125" style="3" customWidth="1"/>
    <col min="8456" max="8456" width="36.5703125" style="3" customWidth="1"/>
    <col min="8457" max="8704" width="9.140625" style="3"/>
    <col min="8705" max="8705" width="47.42578125" style="3" customWidth="1"/>
    <col min="8706" max="8706" width="12.140625" style="3" customWidth="1"/>
    <col min="8707" max="8707" width="12.28515625" style="3" customWidth="1"/>
    <col min="8708" max="8708" width="11.7109375" style="3" customWidth="1"/>
    <col min="8709" max="8709" width="16.140625" style="3" customWidth="1"/>
    <col min="8710" max="8710" width="12.7109375" style="3" customWidth="1"/>
    <col min="8711" max="8711" width="16.42578125" style="3" customWidth="1"/>
    <col min="8712" max="8712" width="36.5703125" style="3" customWidth="1"/>
    <col min="8713" max="8960" width="9.140625" style="3"/>
    <col min="8961" max="8961" width="47.42578125" style="3" customWidth="1"/>
    <col min="8962" max="8962" width="12.140625" style="3" customWidth="1"/>
    <col min="8963" max="8963" width="12.28515625" style="3" customWidth="1"/>
    <col min="8964" max="8964" width="11.7109375" style="3" customWidth="1"/>
    <col min="8965" max="8965" width="16.140625" style="3" customWidth="1"/>
    <col min="8966" max="8966" width="12.7109375" style="3" customWidth="1"/>
    <col min="8967" max="8967" width="16.42578125" style="3" customWidth="1"/>
    <col min="8968" max="8968" width="36.5703125" style="3" customWidth="1"/>
    <col min="8969" max="9216" width="9.140625" style="3"/>
    <col min="9217" max="9217" width="47.42578125" style="3" customWidth="1"/>
    <col min="9218" max="9218" width="12.140625" style="3" customWidth="1"/>
    <col min="9219" max="9219" width="12.28515625" style="3" customWidth="1"/>
    <col min="9220" max="9220" width="11.7109375" style="3" customWidth="1"/>
    <col min="9221" max="9221" width="16.140625" style="3" customWidth="1"/>
    <col min="9222" max="9222" width="12.7109375" style="3" customWidth="1"/>
    <col min="9223" max="9223" width="16.42578125" style="3" customWidth="1"/>
    <col min="9224" max="9224" width="36.5703125" style="3" customWidth="1"/>
    <col min="9225" max="9472" width="9.140625" style="3"/>
    <col min="9473" max="9473" width="47.42578125" style="3" customWidth="1"/>
    <col min="9474" max="9474" width="12.140625" style="3" customWidth="1"/>
    <col min="9475" max="9475" width="12.28515625" style="3" customWidth="1"/>
    <col min="9476" max="9476" width="11.7109375" style="3" customWidth="1"/>
    <col min="9477" max="9477" width="16.140625" style="3" customWidth="1"/>
    <col min="9478" max="9478" width="12.7109375" style="3" customWidth="1"/>
    <col min="9479" max="9479" width="16.42578125" style="3" customWidth="1"/>
    <col min="9480" max="9480" width="36.5703125" style="3" customWidth="1"/>
    <col min="9481" max="9728" width="9.140625" style="3"/>
    <col min="9729" max="9729" width="47.42578125" style="3" customWidth="1"/>
    <col min="9730" max="9730" width="12.140625" style="3" customWidth="1"/>
    <col min="9731" max="9731" width="12.28515625" style="3" customWidth="1"/>
    <col min="9732" max="9732" width="11.7109375" style="3" customWidth="1"/>
    <col min="9733" max="9733" width="16.140625" style="3" customWidth="1"/>
    <col min="9734" max="9734" width="12.7109375" style="3" customWidth="1"/>
    <col min="9735" max="9735" width="16.42578125" style="3" customWidth="1"/>
    <col min="9736" max="9736" width="36.5703125" style="3" customWidth="1"/>
    <col min="9737" max="9984" width="9.140625" style="3"/>
    <col min="9985" max="9985" width="47.42578125" style="3" customWidth="1"/>
    <col min="9986" max="9986" width="12.140625" style="3" customWidth="1"/>
    <col min="9987" max="9987" width="12.28515625" style="3" customWidth="1"/>
    <col min="9988" max="9988" width="11.7109375" style="3" customWidth="1"/>
    <col min="9989" max="9989" width="16.140625" style="3" customWidth="1"/>
    <col min="9990" max="9990" width="12.7109375" style="3" customWidth="1"/>
    <col min="9991" max="9991" width="16.42578125" style="3" customWidth="1"/>
    <col min="9992" max="9992" width="36.5703125" style="3" customWidth="1"/>
    <col min="9993" max="10240" width="9.140625" style="3"/>
    <col min="10241" max="10241" width="47.42578125" style="3" customWidth="1"/>
    <col min="10242" max="10242" width="12.140625" style="3" customWidth="1"/>
    <col min="10243" max="10243" width="12.28515625" style="3" customWidth="1"/>
    <col min="10244" max="10244" width="11.7109375" style="3" customWidth="1"/>
    <col min="10245" max="10245" width="16.140625" style="3" customWidth="1"/>
    <col min="10246" max="10246" width="12.7109375" style="3" customWidth="1"/>
    <col min="10247" max="10247" width="16.42578125" style="3" customWidth="1"/>
    <col min="10248" max="10248" width="36.5703125" style="3" customWidth="1"/>
    <col min="10249" max="10496" width="9.140625" style="3"/>
    <col min="10497" max="10497" width="47.42578125" style="3" customWidth="1"/>
    <col min="10498" max="10498" width="12.140625" style="3" customWidth="1"/>
    <col min="10499" max="10499" width="12.28515625" style="3" customWidth="1"/>
    <col min="10500" max="10500" width="11.7109375" style="3" customWidth="1"/>
    <col min="10501" max="10501" width="16.140625" style="3" customWidth="1"/>
    <col min="10502" max="10502" width="12.7109375" style="3" customWidth="1"/>
    <col min="10503" max="10503" width="16.42578125" style="3" customWidth="1"/>
    <col min="10504" max="10504" width="36.5703125" style="3" customWidth="1"/>
    <col min="10505" max="10752" width="9.140625" style="3"/>
    <col min="10753" max="10753" width="47.42578125" style="3" customWidth="1"/>
    <col min="10754" max="10754" width="12.140625" style="3" customWidth="1"/>
    <col min="10755" max="10755" width="12.28515625" style="3" customWidth="1"/>
    <col min="10756" max="10756" width="11.7109375" style="3" customWidth="1"/>
    <col min="10757" max="10757" width="16.140625" style="3" customWidth="1"/>
    <col min="10758" max="10758" width="12.7109375" style="3" customWidth="1"/>
    <col min="10759" max="10759" width="16.42578125" style="3" customWidth="1"/>
    <col min="10760" max="10760" width="36.5703125" style="3" customWidth="1"/>
    <col min="10761" max="11008" width="9.140625" style="3"/>
    <col min="11009" max="11009" width="47.42578125" style="3" customWidth="1"/>
    <col min="11010" max="11010" width="12.140625" style="3" customWidth="1"/>
    <col min="11011" max="11011" width="12.28515625" style="3" customWidth="1"/>
    <col min="11012" max="11012" width="11.7109375" style="3" customWidth="1"/>
    <col min="11013" max="11013" width="16.140625" style="3" customWidth="1"/>
    <col min="11014" max="11014" width="12.7109375" style="3" customWidth="1"/>
    <col min="11015" max="11015" width="16.42578125" style="3" customWidth="1"/>
    <col min="11016" max="11016" width="36.5703125" style="3" customWidth="1"/>
    <col min="11017" max="11264" width="9.140625" style="3"/>
    <col min="11265" max="11265" width="47.42578125" style="3" customWidth="1"/>
    <col min="11266" max="11266" width="12.140625" style="3" customWidth="1"/>
    <col min="11267" max="11267" width="12.28515625" style="3" customWidth="1"/>
    <col min="11268" max="11268" width="11.7109375" style="3" customWidth="1"/>
    <col min="11269" max="11269" width="16.140625" style="3" customWidth="1"/>
    <col min="11270" max="11270" width="12.7109375" style="3" customWidth="1"/>
    <col min="11271" max="11271" width="16.42578125" style="3" customWidth="1"/>
    <col min="11272" max="11272" width="36.5703125" style="3" customWidth="1"/>
    <col min="11273" max="11520" width="9.140625" style="3"/>
    <col min="11521" max="11521" width="47.42578125" style="3" customWidth="1"/>
    <col min="11522" max="11522" width="12.140625" style="3" customWidth="1"/>
    <col min="11523" max="11523" width="12.28515625" style="3" customWidth="1"/>
    <col min="11524" max="11524" width="11.7109375" style="3" customWidth="1"/>
    <col min="11525" max="11525" width="16.140625" style="3" customWidth="1"/>
    <col min="11526" max="11526" width="12.7109375" style="3" customWidth="1"/>
    <col min="11527" max="11527" width="16.42578125" style="3" customWidth="1"/>
    <col min="11528" max="11528" width="36.5703125" style="3" customWidth="1"/>
    <col min="11529" max="11776" width="9.140625" style="3"/>
    <col min="11777" max="11777" width="47.42578125" style="3" customWidth="1"/>
    <col min="11778" max="11778" width="12.140625" style="3" customWidth="1"/>
    <col min="11779" max="11779" width="12.28515625" style="3" customWidth="1"/>
    <col min="11780" max="11780" width="11.7109375" style="3" customWidth="1"/>
    <col min="11781" max="11781" width="16.140625" style="3" customWidth="1"/>
    <col min="11782" max="11782" width="12.7109375" style="3" customWidth="1"/>
    <col min="11783" max="11783" width="16.42578125" style="3" customWidth="1"/>
    <col min="11784" max="11784" width="36.5703125" style="3" customWidth="1"/>
    <col min="11785" max="12032" width="9.140625" style="3"/>
    <col min="12033" max="12033" width="47.42578125" style="3" customWidth="1"/>
    <col min="12034" max="12034" width="12.140625" style="3" customWidth="1"/>
    <col min="12035" max="12035" width="12.28515625" style="3" customWidth="1"/>
    <col min="12036" max="12036" width="11.7109375" style="3" customWidth="1"/>
    <col min="12037" max="12037" width="16.140625" style="3" customWidth="1"/>
    <col min="12038" max="12038" width="12.7109375" style="3" customWidth="1"/>
    <col min="12039" max="12039" width="16.42578125" style="3" customWidth="1"/>
    <col min="12040" max="12040" width="36.5703125" style="3" customWidth="1"/>
    <col min="12041" max="12288" width="9.140625" style="3"/>
    <col min="12289" max="12289" width="47.42578125" style="3" customWidth="1"/>
    <col min="12290" max="12290" width="12.140625" style="3" customWidth="1"/>
    <col min="12291" max="12291" width="12.28515625" style="3" customWidth="1"/>
    <col min="12292" max="12292" width="11.7109375" style="3" customWidth="1"/>
    <col min="12293" max="12293" width="16.140625" style="3" customWidth="1"/>
    <col min="12294" max="12294" width="12.7109375" style="3" customWidth="1"/>
    <col min="12295" max="12295" width="16.42578125" style="3" customWidth="1"/>
    <col min="12296" max="12296" width="36.5703125" style="3" customWidth="1"/>
    <col min="12297" max="12544" width="9.140625" style="3"/>
    <col min="12545" max="12545" width="47.42578125" style="3" customWidth="1"/>
    <col min="12546" max="12546" width="12.140625" style="3" customWidth="1"/>
    <col min="12547" max="12547" width="12.28515625" style="3" customWidth="1"/>
    <col min="12548" max="12548" width="11.7109375" style="3" customWidth="1"/>
    <col min="12549" max="12549" width="16.140625" style="3" customWidth="1"/>
    <col min="12550" max="12550" width="12.7109375" style="3" customWidth="1"/>
    <col min="12551" max="12551" width="16.42578125" style="3" customWidth="1"/>
    <col min="12552" max="12552" width="36.5703125" style="3" customWidth="1"/>
    <col min="12553" max="12800" width="9.140625" style="3"/>
    <col min="12801" max="12801" width="47.42578125" style="3" customWidth="1"/>
    <col min="12802" max="12802" width="12.140625" style="3" customWidth="1"/>
    <col min="12803" max="12803" width="12.28515625" style="3" customWidth="1"/>
    <col min="12804" max="12804" width="11.7109375" style="3" customWidth="1"/>
    <col min="12805" max="12805" width="16.140625" style="3" customWidth="1"/>
    <col min="12806" max="12806" width="12.7109375" style="3" customWidth="1"/>
    <col min="12807" max="12807" width="16.42578125" style="3" customWidth="1"/>
    <col min="12808" max="12808" width="36.5703125" style="3" customWidth="1"/>
    <col min="12809" max="13056" width="9.140625" style="3"/>
    <col min="13057" max="13057" width="47.42578125" style="3" customWidth="1"/>
    <col min="13058" max="13058" width="12.140625" style="3" customWidth="1"/>
    <col min="13059" max="13059" width="12.28515625" style="3" customWidth="1"/>
    <col min="13060" max="13060" width="11.7109375" style="3" customWidth="1"/>
    <col min="13061" max="13061" width="16.140625" style="3" customWidth="1"/>
    <col min="13062" max="13062" width="12.7109375" style="3" customWidth="1"/>
    <col min="13063" max="13063" width="16.42578125" style="3" customWidth="1"/>
    <col min="13064" max="13064" width="36.5703125" style="3" customWidth="1"/>
    <col min="13065" max="13312" width="9.140625" style="3"/>
    <col min="13313" max="13313" width="47.42578125" style="3" customWidth="1"/>
    <col min="13314" max="13314" width="12.140625" style="3" customWidth="1"/>
    <col min="13315" max="13315" width="12.28515625" style="3" customWidth="1"/>
    <col min="13316" max="13316" width="11.7109375" style="3" customWidth="1"/>
    <col min="13317" max="13317" width="16.140625" style="3" customWidth="1"/>
    <col min="13318" max="13318" width="12.7109375" style="3" customWidth="1"/>
    <col min="13319" max="13319" width="16.42578125" style="3" customWidth="1"/>
    <col min="13320" max="13320" width="36.5703125" style="3" customWidth="1"/>
    <col min="13321" max="13568" width="9.140625" style="3"/>
    <col min="13569" max="13569" width="47.42578125" style="3" customWidth="1"/>
    <col min="13570" max="13570" width="12.140625" style="3" customWidth="1"/>
    <col min="13571" max="13571" width="12.28515625" style="3" customWidth="1"/>
    <col min="13572" max="13572" width="11.7109375" style="3" customWidth="1"/>
    <col min="13573" max="13573" width="16.140625" style="3" customWidth="1"/>
    <col min="13574" max="13574" width="12.7109375" style="3" customWidth="1"/>
    <col min="13575" max="13575" width="16.42578125" style="3" customWidth="1"/>
    <col min="13576" max="13576" width="36.5703125" style="3" customWidth="1"/>
    <col min="13577" max="13824" width="9.140625" style="3"/>
    <col min="13825" max="13825" width="47.42578125" style="3" customWidth="1"/>
    <col min="13826" max="13826" width="12.140625" style="3" customWidth="1"/>
    <col min="13827" max="13827" width="12.28515625" style="3" customWidth="1"/>
    <col min="13828" max="13828" width="11.7109375" style="3" customWidth="1"/>
    <col min="13829" max="13829" width="16.140625" style="3" customWidth="1"/>
    <col min="13830" max="13830" width="12.7109375" style="3" customWidth="1"/>
    <col min="13831" max="13831" width="16.42578125" style="3" customWidth="1"/>
    <col min="13832" max="13832" width="36.5703125" style="3" customWidth="1"/>
    <col min="13833" max="14080" width="9.140625" style="3"/>
    <col min="14081" max="14081" width="47.42578125" style="3" customWidth="1"/>
    <col min="14082" max="14082" width="12.140625" style="3" customWidth="1"/>
    <col min="14083" max="14083" width="12.28515625" style="3" customWidth="1"/>
    <col min="14084" max="14084" width="11.7109375" style="3" customWidth="1"/>
    <col min="14085" max="14085" width="16.140625" style="3" customWidth="1"/>
    <col min="14086" max="14086" width="12.7109375" style="3" customWidth="1"/>
    <col min="14087" max="14087" width="16.42578125" style="3" customWidth="1"/>
    <col min="14088" max="14088" width="36.5703125" style="3" customWidth="1"/>
    <col min="14089" max="14336" width="9.140625" style="3"/>
    <col min="14337" max="14337" width="47.42578125" style="3" customWidth="1"/>
    <col min="14338" max="14338" width="12.140625" style="3" customWidth="1"/>
    <col min="14339" max="14339" width="12.28515625" style="3" customWidth="1"/>
    <col min="14340" max="14340" width="11.7109375" style="3" customWidth="1"/>
    <col min="14341" max="14341" width="16.140625" style="3" customWidth="1"/>
    <col min="14342" max="14342" width="12.7109375" style="3" customWidth="1"/>
    <col min="14343" max="14343" width="16.42578125" style="3" customWidth="1"/>
    <col min="14344" max="14344" width="36.5703125" style="3" customWidth="1"/>
    <col min="14345" max="14592" width="9.140625" style="3"/>
    <col min="14593" max="14593" width="47.42578125" style="3" customWidth="1"/>
    <col min="14594" max="14594" width="12.140625" style="3" customWidth="1"/>
    <col min="14595" max="14595" width="12.28515625" style="3" customWidth="1"/>
    <col min="14596" max="14596" width="11.7109375" style="3" customWidth="1"/>
    <col min="14597" max="14597" width="16.140625" style="3" customWidth="1"/>
    <col min="14598" max="14598" width="12.7109375" style="3" customWidth="1"/>
    <col min="14599" max="14599" width="16.42578125" style="3" customWidth="1"/>
    <col min="14600" max="14600" width="36.5703125" style="3" customWidth="1"/>
    <col min="14601" max="14848" width="9.140625" style="3"/>
    <col min="14849" max="14849" width="47.42578125" style="3" customWidth="1"/>
    <col min="14850" max="14850" width="12.140625" style="3" customWidth="1"/>
    <col min="14851" max="14851" width="12.28515625" style="3" customWidth="1"/>
    <col min="14852" max="14852" width="11.7109375" style="3" customWidth="1"/>
    <col min="14853" max="14853" width="16.140625" style="3" customWidth="1"/>
    <col min="14854" max="14854" width="12.7109375" style="3" customWidth="1"/>
    <col min="14855" max="14855" width="16.42578125" style="3" customWidth="1"/>
    <col min="14856" max="14856" width="36.5703125" style="3" customWidth="1"/>
    <col min="14857" max="15104" width="9.140625" style="3"/>
    <col min="15105" max="15105" width="47.42578125" style="3" customWidth="1"/>
    <col min="15106" max="15106" width="12.140625" style="3" customWidth="1"/>
    <col min="15107" max="15107" width="12.28515625" style="3" customWidth="1"/>
    <col min="15108" max="15108" width="11.7109375" style="3" customWidth="1"/>
    <col min="15109" max="15109" width="16.140625" style="3" customWidth="1"/>
    <col min="15110" max="15110" width="12.7109375" style="3" customWidth="1"/>
    <col min="15111" max="15111" width="16.42578125" style="3" customWidth="1"/>
    <col min="15112" max="15112" width="36.5703125" style="3" customWidth="1"/>
    <col min="15113" max="15360" width="9.140625" style="3"/>
    <col min="15361" max="15361" width="47.42578125" style="3" customWidth="1"/>
    <col min="15362" max="15362" width="12.140625" style="3" customWidth="1"/>
    <col min="15363" max="15363" width="12.28515625" style="3" customWidth="1"/>
    <col min="15364" max="15364" width="11.7109375" style="3" customWidth="1"/>
    <col min="15365" max="15365" width="16.140625" style="3" customWidth="1"/>
    <col min="15366" max="15366" width="12.7109375" style="3" customWidth="1"/>
    <col min="15367" max="15367" width="16.42578125" style="3" customWidth="1"/>
    <col min="15368" max="15368" width="36.5703125" style="3" customWidth="1"/>
    <col min="15369" max="15616" width="9.140625" style="3"/>
    <col min="15617" max="15617" width="47.42578125" style="3" customWidth="1"/>
    <col min="15618" max="15618" width="12.140625" style="3" customWidth="1"/>
    <col min="15619" max="15619" width="12.28515625" style="3" customWidth="1"/>
    <col min="15620" max="15620" width="11.7109375" style="3" customWidth="1"/>
    <col min="15621" max="15621" width="16.140625" style="3" customWidth="1"/>
    <col min="15622" max="15622" width="12.7109375" style="3" customWidth="1"/>
    <col min="15623" max="15623" width="16.42578125" style="3" customWidth="1"/>
    <col min="15624" max="15624" width="36.5703125" style="3" customWidth="1"/>
    <col min="15625" max="15872" width="9.140625" style="3"/>
    <col min="15873" max="15873" width="47.42578125" style="3" customWidth="1"/>
    <col min="15874" max="15874" width="12.140625" style="3" customWidth="1"/>
    <col min="15875" max="15875" width="12.28515625" style="3" customWidth="1"/>
    <col min="15876" max="15876" width="11.7109375" style="3" customWidth="1"/>
    <col min="15877" max="15877" width="16.140625" style="3" customWidth="1"/>
    <col min="15878" max="15878" width="12.7109375" style="3" customWidth="1"/>
    <col min="15879" max="15879" width="16.42578125" style="3" customWidth="1"/>
    <col min="15880" max="15880" width="36.5703125" style="3" customWidth="1"/>
    <col min="15881" max="16128" width="9.140625" style="3"/>
    <col min="16129" max="16129" width="47.42578125" style="3" customWidth="1"/>
    <col min="16130" max="16130" width="12.140625" style="3" customWidth="1"/>
    <col min="16131" max="16131" width="12.28515625" style="3" customWidth="1"/>
    <col min="16132" max="16132" width="11.7109375" style="3" customWidth="1"/>
    <col min="16133" max="16133" width="16.140625" style="3" customWidth="1"/>
    <col min="16134" max="16134" width="12.7109375" style="3" customWidth="1"/>
    <col min="16135" max="16135" width="16.42578125" style="3" customWidth="1"/>
    <col min="16136" max="16136" width="36.57031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2407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 t="s">
        <v>2408</v>
      </c>
      <c r="DR2" s="83"/>
      <c r="DS2" s="83"/>
      <c r="DT2" s="83"/>
      <c r="DU2" s="83"/>
      <c r="DV2" s="83"/>
      <c r="DW2" s="83"/>
      <c r="DX2" s="83"/>
      <c r="DY2" s="83" t="s">
        <v>2408</v>
      </c>
      <c r="DZ2" s="83"/>
      <c r="EA2" s="83"/>
      <c r="EB2" s="83"/>
      <c r="EC2" s="83"/>
      <c r="ED2" s="83"/>
      <c r="EE2" s="83"/>
      <c r="EF2" s="83"/>
      <c r="EG2" s="83" t="s">
        <v>2408</v>
      </c>
      <c r="EH2" s="83"/>
      <c r="EI2" s="83"/>
      <c r="EJ2" s="83"/>
      <c r="EK2" s="83"/>
      <c r="EL2" s="83"/>
      <c r="EM2" s="83"/>
      <c r="EN2" s="83"/>
      <c r="EO2" s="83" t="s">
        <v>2408</v>
      </c>
      <c r="EP2" s="83"/>
      <c r="EQ2" s="83"/>
      <c r="ER2" s="83"/>
      <c r="ES2" s="83"/>
      <c r="ET2" s="83"/>
      <c r="EU2" s="83"/>
      <c r="EV2" s="83"/>
      <c r="EW2" s="83" t="s">
        <v>2408</v>
      </c>
      <c r="EX2" s="83"/>
      <c r="EY2" s="83"/>
      <c r="EZ2" s="83"/>
      <c r="FA2" s="83"/>
      <c r="FB2" s="83"/>
      <c r="FC2" s="83"/>
      <c r="FD2" s="83"/>
      <c r="FE2" s="83" t="s">
        <v>2408</v>
      </c>
      <c r="FF2" s="83"/>
      <c r="FG2" s="83"/>
      <c r="FH2" s="83"/>
      <c r="FI2" s="83"/>
      <c r="FJ2" s="83"/>
      <c r="FK2" s="83"/>
      <c r="FL2" s="83"/>
      <c r="FM2" s="83" t="s">
        <v>2408</v>
      </c>
      <c r="FN2" s="83"/>
      <c r="FO2" s="83"/>
      <c r="FP2" s="83"/>
      <c r="FQ2" s="83"/>
      <c r="FR2" s="83"/>
      <c r="FS2" s="83"/>
      <c r="FT2" s="83"/>
      <c r="FU2" s="83" t="s">
        <v>2408</v>
      </c>
      <c r="FV2" s="83"/>
      <c r="FW2" s="83"/>
      <c r="FX2" s="83"/>
      <c r="FY2" s="83"/>
      <c r="FZ2" s="83"/>
      <c r="GA2" s="83"/>
      <c r="GB2" s="83"/>
      <c r="GC2" s="83" t="s">
        <v>2408</v>
      </c>
      <c r="GD2" s="83"/>
      <c r="GE2" s="83"/>
      <c r="GF2" s="83"/>
      <c r="GG2" s="83"/>
      <c r="GH2" s="83"/>
      <c r="GI2" s="83"/>
      <c r="GJ2" s="83"/>
      <c r="GK2" s="83" t="s">
        <v>2408</v>
      </c>
      <c r="GL2" s="83"/>
      <c r="GM2" s="83"/>
      <c r="GN2" s="83"/>
      <c r="GO2" s="83"/>
      <c r="GP2" s="83"/>
      <c r="GQ2" s="83"/>
      <c r="GR2" s="83"/>
      <c r="GS2" s="83" t="s">
        <v>2408</v>
      </c>
      <c r="GT2" s="83"/>
      <c r="GU2" s="83"/>
      <c r="GV2" s="83"/>
      <c r="GW2" s="83"/>
      <c r="GX2" s="83"/>
      <c r="GY2" s="83"/>
      <c r="GZ2" s="83"/>
      <c r="HA2" s="83" t="s">
        <v>2408</v>
      </c>
      <c r="HB2" s="83"/>
      <c r="HC2" s="83"/>
      <c r="HD2" s="83"/>
      <c r="HE2" s="83"/>
      <c r="HF2" s="83"/>
      <c r="HG2" s="83"/>
      <c r="HH2" s="83"/>
      <c r="HI2" s="83" t="s">
        <v>2408</v>
      </c>
      <c r="HJ2" s="83"/>
      <c r="HK2" s="83"/>
      <c r="HL2" s="83"/>
      <c r="HM2" s="83"/>
      <c r="HN2" s="83"/>
      <c r="HO2" s="83"/>
      <c r="HP2" s="83"/>
      <c r="HQ2" s="83" t="s">
        <v>2408</v>
      </c>
      <c r="HR2" s="83"/>
      <c r="HS2" s="83"/>
      <c r="HT2" s="83"/>
      <c r="HU2" s="83"/>
      <c r="HV2" s="83"/>
      <c r="HW2" s="83"/>
      <c r="HX2" s="83"/>
      <c r="HY2" s="83" t="s">
        <v>2408</v>
      </c>
      <c r="HZ2" s="83"/>
      <c r="IA2" s="83"/>
      <c r="IB2" s="83"/>
      <c r="IC2" s="83"/>
      <c r="ID2" s="83"/>
      <c r="IE2" s="83"/>
      <c r="IF2" s="83"/>
      <c r="IG2" s="83" t="s">
        <v>2408</v>
      </c>
      <c r="IH2" s="83"/>
      <c r="II2" s="83"/>
      <c r="IJ2" s="83"/>
      <c r="IK2" s="83"/>
      <c r="IL2" s="83"/>
      <c r="IM2" s="83"/>
      <c r="IN2" s="83"/>
      <c r="IO2" s="83" t="s">
        <v>2408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84" t="s">
        <v>2409</v>
      </c>
      <c r="C4" s="84"/>
      <c r="D4" s="2"/>
      <c r="E4" s="2"/>
      <c r="F4" s="2"/>
      <c r="G4" s="1"/>
      <c r="H4" s="1"/>
      <c r="I4" s="1"/>
      <c r="J4" s="84"/>
      <c r="K4" s="84"/>
      <c r="L4" s="2"/>
      <c r="M4" s="2"/>
      <c r="N4" s="2"/>
      <c r="O4" s="1"/>
      <c r="P4" s="1"/>
      <c r="Q4" s="1"/>
      <c r="R4" s="84"/>
      <c r="S4" s="84"/>
      <c r="T4" s="2"/>
      <c r="U4" s="2"/>
      <c r="V4" s="2"/>
      <c r="W4" s="1"/>
      <c r="X4" s="1"/>
      <c r="Y4" s="1"/>
      <c r="Z4" s="84"/>
      <c r="AA4" s="84"/>
      <c r="AB4" s="2"/>
      <c r="AC4" s="2"/>
      <c r="AD4" s="2"/>
      <c r="AE4" s="1"/>
      <c r="AF4" s="1"/>
      <c r="AG4" s="1"/>
      <c r="AH4" s="84"/>
      <c r="AI4" s="84"/>
      <c r="AJ4" s="2"/>
      <c r="AK4" s="2"/>
      <c r="AL4" s="2"/>
      <c r="AM4" s="1"/>
      <c r="AN4" s="1"/>
      <c r="AO4" s="1"/>
      <c r="AP4" s="84"/>
      <c r="AQ4" s="84"/>
      <c r="AR4" s="2"/>
      <c r="AS4" s="2"/>
      <c r="AT4" s="2"/>
      <c r="AU4" s="1"/>
      <c r="AV4" s="1"/>
      <c r="AW4" s="1"/>
      <c r="AX4" s="84"/>
      <c r="AY4" s="84"/>
      <c r="AZ4" s="2"/>
      <c r="BA4" s="2"/>
      <c r="BB4" s="2"/>
      <c r="BC4" s="1"/>
      <c r="BD4" s="1"/>
      <c r="BE4" s="1"/>
      <c r="BF4" s="84"/>
      <c r="BG4" s="84"/>
      <c r="BH4" s="2"/>
      <c r="BI4" s="2"/>
      <c r="BJ4" s="2"/>
      <c r="BK4" s="1"/>
      <c r="BL4" s="1"/>
      <c r="BM4" s="1"/>
      <c r="BN4" s="84"/>
      <c r="BO4" s="84"/>
      <c r="BP4" s="2"/>
      <c r="BQ4" s="2"/>
      <c r="BR4" s="2"/>
      <c r="BS4" s="1"/>
      <c r="BT4" s="1"/>
      <c r="BU4" s="1"/>
      <c r="BV4" s="84"/>
      <c r="BW4" s="84"/>
      <c r="BX4" s="2"/>
      <c r="BY4" s="2"/>
      <c r="BZ4" s="2"/>
      <c r="CA4" s="1"/>
      <c r="CB4" s="1"/>
      <c r="CC4" s="1"/>
      <c r="CD4" s="84"/>
      <c r="CE4" s="84"/>
      <c r="CF4" s="2"/>
      <c r="CG4" s="2"/>
      <c r="CH4" s="2"/>
      <c r="CI4" s="1"/>
      <c r="CJ4" s="1"/>
      <c r="CK4" s="1"/>
      <c r="CL4" s="84"/>
      <c r="CM4" s="84"/>
      <c r="CN4" s="2"/>
      <c r="CO4" s="2"/>
      <c r="CP4" s="2"/>
      <c r="CQ4" s="1"/>
      <c r="CR4" s="1"/>
      <c r="CS4" s="1"/>
      <c r="CT4" s="84"/>
      <c r="CU4" s="84"/>
      <c r="CV4" s="2"/>
      <c r="CW4" s="2"/>
      <c r="CX4" s="2"/>
      <c r="CY4" s="1"/>
      <c r="CZ4" s="1"/>
      <c r="DA4" s="1"/>
      <c r="DB4" s="84"/>
      <c r="DC4" s="84"/>
      <c r="DD4" s="2"/>
      <c r="DE4" s="2"/>
      <c r="DF4" s="2"/>
      <c r="DG4" s="1"/>
      <c r="DH4" s="1"/>
      <c r="DI4" s="1"/>
      <c r="DJ4" s="84"/>
      <c r="DK4" s="84"/>
      <c r="DL4" s="2"/>
      <c r="DM4" s="2"/>
      <c r="DN4" s="2"/>
      <c r="DO4" s="1"/>
      <c r="DP4" s="1"/>
      <c r="DQ4" s="1"/>
      <c r="DR4" s="84" t="s">
        <v>2409</v>
      </c>
      <c r="DS4" s="84"/>
      <c r="DT4" s="2"/>
      <c r="DU4" s="2"/>
      <c r="DV4" s="2"/>
      <c r="DW4" s="1"/>
      <c r="DX4" s="1"/>
      <c r="DY4" s="1"/>
      <c r="DZ4" s="84" t="s">
        <v>2409</v>
      </c>
      <c r="EA4" s="84"/>
      <c r="EB4" s="2"/>
      <c r="EC4" s="2"/>
      <c r="ED4" s="2"/>
      <c r="EE4" s="1"/>
      <c r="EF4" s="1"/>
      <c r="EG4" s="1"/>
      <c r="EH4" s="84" t="s">
        <v>2409</v>
      </c>
      <c r="EI4" s="84"/>
      <c r="EJ4" s="2"/>
      <c r="EK4" s="2"/>
      <c r="EL4" s="2"/>
      <c r="EM4" s="1"/>
      <c r="EN4" s="1"/>
      <c r="EO4" s="1"/>
      <c r="EP4" s="84" t="s">
        <v>2409</v>
      </c>
      <c r="EQ4" s="84"/>
      <c r="ER4" s="2"/>
      <c r="ES4" s="2"/>
      <c r="ET4" s="2"/>
      <c r="EU4" s="1"/>
      <c r="EV4" s="1"/>
      <c r="EW4" s="1"/>
      <c r="EX4" s="84" t="s">
        <v>2409</v>
      </c>
      <c r="EY4" s="84"/>
      <c r="EZ4" s="2"/>
      <c r="FA4" s="2"/>
      <c r="FB4" s="2"/>
      <c r="FC4" s="1"/>
      <c r="FD4" s="1"/>
      <c r="FE4" s="1"/>
      <c r="FF4" s="84" t="s">
        <v>2409</v>
      </c>
      <c r="FG4" s="84"/>
      <c r="FH4" s="2"/>
      <c r="FI4" s="2"/>
      <c r="FJ4" s="2"/>
      <c r="FK4" s="1"/>
      <c r="FL4" s="1"/>
      <c r="FM4" s="1"/>
      <c r="FN4" s="84" t="s">
        <v>2409</v>
      </c>
      <c r="FO4" s="84"/>
      <c r="FP4" s="2"/>
      <c r="FQ4" s="2"/>
      <c r="FR4" s="2"/>
      <c r="FS4" s="1"/>
      <c r="FT4" s="1"/>
      <c r="FU4" s="1"/>
      <c r="FV4" s="84" t="s">
        <v>2409</v>
      </c>
      <c r="FW4" s="84"/>
      <c r="FX4" s="2"/>
      <c r="FY4" s="2"/>
      <c r="FZ4" s="2"/>
      <c r="GA4" s="1"/>
      <c r="GB4" s="1"/>
      <c r="GC4" s="1"/>
      <c r="GD4" s="84" t="s">
        <v>2409</v>
      </c>
      <c r="GE4" s="84"/>
      <c r="GF4" s="2"/>
      <c r="GG4" s="2"/>
      <c r="GH4" s="2"/>
      <c r="GI4" s="1"/>
      <c r="GJ4" s="1"/>
      <c r="GK4" s="1"/>
      <c r="GL4" s="84" t="s">
        <v>2409</v>
      </c>
      <c r="GM4" s="84"/>
      <c r="GN4" s="2"/>
      <c r="GO4" s="2"/>
      <c r="GP4" s="2"/>
      <c r="GQ4" s="1"/>
      <c r="GR4" s="1"/>
      <c r="GS4" s="1"/>
      <c r="GT4" s="84" t="s">
        <v>2409</v>
      </c>
      <c r="GU4" s="84"/>
      <c r="GV4" s="2"/>
      <c r="GW4" s="2"/>
      <c r="GX4" s="2"/>
      <c r="GY4" s="1"/>
      <c r="GZ4" s="1"/>
      <c r="HA4" s="1"/>
      <c r="HB4" s="84" t="s">
        <v>2409</v>
      </c>
      <c r="HC4" s="84"/>
      <c r="HD4" s="2"/>
      <c r="HE4" s="2"/>
      <c r="HF4" s="2"/>
      <c r="HG4" s="1"/>
      <c r="HH4" s="1"/>
      <c r="HI4" s="1"/>
      <c r="HJ4" s="84" t="s">
        <v>2409</v>
      </c>
      <c r="HK4" s="84"/>
      <c r="HL4" s="2"/>
      <c r="HM4" s="2"/>
      <c r="HN4" s="2"/>
      <c r="HO4" s="1"/>
      <c r="HP4" s="1"/>
      <c r="HQ4" s="1"/>
      <c r="HR4" s="84" t="s">
        <v>2409</v>
      </c>
      <c r="HS4" s="84"/>
      <c r="HT4" s="2"/>
      <c r="HU4" s="2"/>
      <c r="HV4" s="2"/>
      <c r="HW4" s="1"/>
      <c r="HX4" s="1"/>
      <c r="HY4" s="1"/>
      <c r="HZ4" s="84" t="s">
        <v>2409</v>
      </c>
      <c r="IA4" s="84"/>
      <c r="IB4" s="2"/>
      <c r="IC4" s="2"/>
      <c r="ID4" s="2"/>
      <c r="IE4" s="1"/>
      <c r="IF4" s="1"/>
      <c r="IG4" s="1"/>
      <c r="IH4" s="84" t="s">
        <v>2409</v>
      </c>
      <c r="II4" s="84"/>
      <c r="IJ4" s="2"/>
      <c r="IK4" s="2"/>
      <c r="IL4" s="2"/>
      <c r="IM4" s="1"/>
      <c r="IN4" s="1"/>
      <c r="IO4" s="1"/>
      <c r="IP4" s="84" t="s">
        <v>2409</v>
      </c>
      <c r="IQ4" s="84"/>
      <c r="IR4" s="2"/>
      <c r="IS4" s="2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2"/>
      <c r="F5" s="2"/>
      <c r="G5" s="1"/>
      <c r="H5" s="1"/>
      <c r="I5" s="1"/>
      <c r="J5" s="83"/>
      <c r="K5" s="83"/>
      <c r="L5" s="2"/>
      <c r="M5" s="2"/>
      <c r="N5" s="2"/>
      <c r="O5" s="1"/>
      <c r="P5" s="1"/>
      <c r="Q5" s="1"/>
      <c r="R5" s="83"/>
      <c r="S5" s="83"/>
      <c r="T5" s="2"/>
      <c r="U5" s="2"/>
      <c r="V5" s="2"/>
      <c r="W5" s="1"/>
      <c r="X5" s="1"/>
      <c r="Y5" s="1"/>
      <c r="Z5" s="83"/>
      <c r="AA5" s="83"/>
      <c r="AB5" s="2"/>
      <c r="AC5" s="2"/>
      <c r="AD5" s="2"/>
      <c r="AE5" s="1"/>
      <c r="AF5" s="1"/>
      <c r="AG5" s="1"/>
      <c r="AH5" s="83"/>
      <c r="AI5" s="83"/>
      <c r="AJ5" s="2"/>
      <c r="AK5" s="2"/>
      <c r="AL5" s="2"/>
      <c r="AM5" s="1"/>
      <c r="AN5" s="1"/>
      <c r="AO5" s="1"/>
      <c r="AP5" s="83"/>
      <c r="AQ5" s="83"/>
      <c r="AR5" s="2"/>
      <c r="AS5" s="2"/>
      <c r="AT5" s="2"/>
      <c r="AU5" s="1"/>
      <c r="AV5" s="1"/>
      <c r="AW5" s="1"/>
      <c r="AX5" s="83"/>
      <c r="AY5" s="83"/>
      <c r="AZ5" s="2"/>
      <c r="BA5" s="2"/>
      <c r="BB5" s="2"/>
      <c r="BC5" s="1"/>
      <c r="BD5" s="1"/>
      <c r="BE5" s="1"/>
      <c r="BF5" s="83"/>
      <c r="BG5" s="83"/>
      <c r="BH5" s="2"/>
      <c r="BI5" s="2"/>
      <c r="BJ5" s="2"/>
      <c r="BK5" s="1"/>
      <c r="BL5" s="1"/>
      <c r="BM5" s="1"/>
      <c r="BN5" s="83"/>
      <c r="BO5" s="83"/>
      <c r="BP5" s="2"/>
      <c r="BQ5" s="2"/>
      <c r="BR5" s="2"/>
      <c r="BS5" s="1"/>
      <c r="BT5" s="1"/>
      <c r="BU5" s="1"/>
      <c r="BV5" s="83"/>
      <c r="BW5" s="83"/>
      <c r="BX5" s="2"/>
      <c r="BY5" s="2"/>
      <c r="BZ5" s="2"/>
      <c r="CA5" s="1"/>
      <c r="CB5" s="1"/>
      <c r="CC5" s="1"/>
      <c r="CD5" s="83"/>
      <c r="CE5" s="83"/>
      <c r="CF5" s="2"/>
      <c r="CG5" s="2"/>
      <c r="CH5" s="2"/>
      <c r="CI5" s="1"/>
      <c r="CJ5" s="1"/>
      <c r="CK5" s="1"/>
      <c r="CL5" s="83"/>
      <c r="CM5" s="83"/>
      <c r="CN5" s="2"/>
      <c r="CO5" s="2"/>
      <c r="CP5" s="2"/>
      <c r="CQ5" s="1"/>
      <c r="CR5" s="1"/>
      <c r="CS5" s="1"/>
      <c r="CT5" s="83"/>
      <c r="CU5" s="83"/>
      <c r="CV5" s="2"/>
      <c r="CW5" s="2"/>
      <c r="CX5" s="2"/>
      <c r="CY5" s="1"/>
      <c r="CZ5" s="1"/>
      <c r="DA5" s="1"/>
      <c r="DB5" s="83"/>
      <c r="DC5" s="83"/>
      <c r="DD5" s="2"/>
      <c r="DE5" s="2"/>
      <c r="DF5" s="2"/>
      <c r="DG5" s="1"/>
      <c r="DH5" s="1"/>
      <c r="DI5" s="1"/>
      <c r="DJ5" s="83"/>
      <c r="DK5" s="83"/>
      <c r="DL5" s="2"/>
      <c r="DM5" s="2"/>
      <c r="DN5" s="2"/>
      <c r="DO5" s="1"/>
      <c r="DP5" s="1"/>
      <c r="DQ5" s="1"/>
      <c r="DR5" s="83" t="s">
        <v>4</v>
      </c>
      <c r="DS5" s="83"/>
      <c r="DT5" s="2"/>
      <c r="DU5" s="2"/>
      <c r="DV5" s="2"/>
      <c r="DW5" s="1"/>
      <c r="DX5" s="1"/>
      <c r="DY5" s="1"/>
      <c r="DZ5" s="83" t="s">
        <v>4</v>
      </c>
      <c r="EA5" s="83"/>
      <c r="EB5" s="2"/>
      <c r="EC5" s="2"/>
      <c r="ED5" s="2"/>
      <c r="EE5" s="1"/>
      <c r="EF5" s="1"/>
      <c r="EG5" s="1"/>
      <c r="EH5" s="83" t="s">
        <v>4</v>
      </c>
      <c r="EI5" s="83"/>
      <c r="EJ5" s="2"/>
      <c r="EK5" s="2"/>
      <c r="EL5" s="2"/>
      <c r="EM5" s="1"/>
      <c r="EN5" s="1"/>
      <c r="EO5" s="1"/>
      <c r="EP5" s="83" t="s">
        <v>4</v>
      </c>
      <c r="EQ5" s="83"/>
      <c r="ER5" s="2"/>
      <c r="ES5" s="2"/>
      <c r="ET5" s="2"/>
      <c r="EU5" s="1"/>
      <c r="EV5" s="1"/>
      <c r="EW5" s="1"/>
      <c r="EX5" s="83" t="s">
        <v>4</v>
      </c>
      <c r="EY5" s="83"/>
      <c r="EZ5" s="2"/>
      <c r="FA5" s="2"/>
      <c r="FB5" s="2"/>
      <c r="FC5" s="1"/>
      <c r="FD5" s="1"/>
      <c r="FE5" s="1"/>
      <c r="FF5" s="83" t="s">
        <v>4</v>
      </c>
      <c r="FG5" s="83"/>
      <c r="FH5" s="2"/>
      <c r="FI5" s="2"/>
      <c r="FJ5" s="2"/>
      <c r="FK5" s="1"/>
      <c r="FL5" s="1"/>
      <c r="FM5" s="1"/>
      <c r="FN5" s="83" t="s">
        <v>4</v>
      </c>
      <c r="FO5" s="83"/>
      <c r="FP5" s="2"/>
      <c r="FQ5" s="2"/>
      <c r="FR5" s="2"/>
      <c r="FS5" s="1"/>
      <c r="FT5" s="1"/>
      <c r="FU5" s="1"/>
      <c r="FV5" s="83" t="s">
        <v>4</v>
      </c>
      <c r="FW5" s="83"/>
      <c r="FX5" s="2"/>
      <c r="FY5" s="2"/>
      <c r="FZ5" s="2"/>
      <c r="GA5" s="1"/>
      <c r="GB5" s="1"/>
      <c r="GC5" s="1"/>
      <c r="GD5" s="83" t="s">
        <v>4</v>
      </c>
      <c r="GE5" s="83"/>
      <c r="GF5" s="2"/>
      <c r="GG5" s="2"/>
      <c r="GH5" s="2"/>
      <c r="GI5" s="1"/>
      <c r="GJ5" s="1"/>
      <c r="GK5" s="1"/>
      <c r="GL5" s="83" t="s">
        <v>4</v>
      </c>
      <c r="GM5" s="83"/>
      <c r="GN5" s="2"/>
      <c r="GO5" s="2"/>
      <c r="GP5" s="2"/>
      <c r="GQ5" s="1"/>
      <c r="GR5" s="1"/>
      <c r="GS5" s="1"/>
      <c r="GT5" s="83" t="s">
        <v>4</v>
      </c>
      <c r="GU5" s="83"/>
      <c r="GV5" s="2"/>
      <c r="GW5" s="2"/>
      <c r="GX5" s="2"/>
      <c r="GY5" s="1"/>
      <c r="GZ5" s="1"/>
      <c r="HA5" s="1"/>
      <c r="HB5" s="83" t="s">
        <v>4</v>
      </c>
      <c r="HC5" s="83"/>
      <c r="HD5" s="2"/>
      <c r="HE5" s="2"/>
      <c r="HF5" s="2"/>
      <c r="HG5" s="1"/>
      <c r="HH5" s="1"/>
      <c r="HI5" s="1"/>
      <c r="HJ5" s="83" t="s">
        <v>4</v>
      </c>
      <c r="HK5" s="83"/>
      <c r="HL5" s="2"/>
      <c r="HM5" s="2"/>
      <c r="HN5" s="2"/>
      <c r="HO5" s="1"/>
      <c r="HP5" s="1"/>
      <c r="HQ5" s="1"/>
      <c r="HR5" s="83" t="s">
        <v>4</v>
      </c>
      <c r="HS5" s="83"/>
      <c r="HT5" s="2"/>
      <c r="HU5" s="2"/>
      <c r="HV5" s="2"/>
      <c r="HW5" s="1"/>
      <c r="HX5" s="1"/>
      <c r="HY5" s="1"/>
      <c r="HZ5" s="83" t="s">
        <v>4</v>
      </c>
      <c r="IA5" s="83"/>
      <c r="IB5" s="2"/>
      <c r="IC5" s="2"/>
      <c r="ID5" s="2"/>
      <c r="IE5" s="1"/>
      <c r="IF5" s="1"/>
      <c r="IG5" s="1"/>
      <c r="IH5" s="83" t="s">
        <v>4</v>
      </c>
      <c r="II5" s="83"/>
      <c r="IJ5" s="2"/>
      <c r="IK5" s="2"/>
      <c r="IL5" s="2"/>
      <c r="IM5" s="1"/>
      <c r="IN5" s="1"/>
      <c r="IO5" s="1"/>
      <c r="IP5" s="83" t="s">
        <v>4</v>
      </c>
      <c r="IQ5" s="83"/>
      <c r="IR5" s="2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24" t="s">
        <v>2410</v>
      </c>
      <c r="C8" s="25">
        <v>3.98</v>
      </c>
      <c r="D8" s="25">
        <v>1.349</v>
      </c>
      <c r="E8" s="26">
        <v>17</v>
      </c>
      <c r="F8" s="26">
        <v>22.93</v>
      </c>
      <c r="G8" s="7" t="s">
        <v>15</v>
      </c>
      <c r="H8" s="7" t="s">
        <v>2411</v>
      </c>
    </row>
    <row r="9" spans="1:256" x14ac:dyDescent="0.25">
      <c r="A9" s="7" t="s">
        <v>242</v>
      </c>
      <c r="B9" s="24" t="s">
        <v>2412</v>
      </c>
      <c r="C9" s="25">
        <v>2.71</v>
      </c>
      <c r="D9" s="25">
        <v>0.47399999999999998</v>
      </c>
      <c r="E9" s="26">
        <v>17</v>
      </c>
      <c r="F9" s="26">
        <v>8.06</v>
      </c>
      <c r="G9" s="7" t="s">
        <v>15</v>
      </c>
      <c r="H9" s="7" t="s">
        <v>2411</v>
      </c>
    </row>
    <row r="10" spans="1:256" x14ac:dyDescent="0.25">
      <c r="A10" s="7" t="s">
        <v>242</v>
      </c>
      <c r="B10" s="24" t="s">
        <v>2413</v>
      </c>
      <c r="C10" s="25">
        <v>0.78</v>
      </c>
      <c r="D10" s="25">
        <v>0.46500000000000002</v>
      </c>
      <c r="E10" s="26">
        <v>17</v>
      </c>
      <c r="F10" s="26">
        <v>7.91</v>
      </c>
      <c r="G10" s="7" t="s">
        <v>15</v>
      </c>
      <c r="H10" s="7" t="s">
        <v>2411</v>
      </c>
    </row>
    <row r="11" spans="1:256" x14ac:dyDescent="0.25">
      <c r="A11" s="7" t="s">
        <v>242</v>
      </c>
      <c r="B11" s="24" t="s">
        <v>2414</v>
      </c>
      <c r="C11" s="25">
        <v>0.43</v>
      </c>
      <c r="D11" s="25">
        <v>0.42899999999999999</v>
      </c>
      <c r="E11" s="26">
        <v>17</v>
      </c>
      <c r="F11" s="26">
        <v>7.29</v>
      </c>
      <c r="G11" s="7" t="s">
        <v>15</v>
      </c>
      <c r="H11" s="7" t="s">
        <v>2411</v>
      </c>
    </row>
    <row r="12" spans="1:256" x14ac:dyDescent="0.25">
      <c r="A12" s="7" t="s">
        <v>242</v>
      </c>
      <c r="B12" s="24" t="s">
        <v>2415</v>
      </c>
      <c r="C12" s="25">
        <v>0.38</v>
      </c>
      <c r="D12" s="25">
        <v>0.34699999999999998</v>
      </c>
      <c r="E12" s="26">
        <v>17</v>
      </c>
      <c r="F12" s="26">
        <v>5.89</v>
      </c>
      <c r="G12" s="7" t="s">
        <v>15</v>
      </c>
      <c r="H12" s="7" t="s">
        <v>2411</v>
      </c>
    </row>
    <row r="13" spans="1:256" x14ac:dyDescent="0.25">
      <c r="A13" s="7" t="s">
        <v>242</v>
      </c>
      <c r="B13" s="24" t="s">
        <v>2416</v>
      </c>
      <c r="C13" s="25">
        <v>0.26</v>
      </c>
      <c r="D13" s="25">
        <v>0.24399999999999999</v>
      </c>
      <c r="E13" s="26">
        <v>17</v>
      </c>
      <c r="F13" s="26">
        <v>4.16</v>
      </c>
      <c r="G13" s="7" t="s">
        <v>15</v>
      </c>
      <c r="H13" s="7" t="s">
        <v>2411</v>
      </c>
    </row>
    <row r="14" spans="1:256" x14ac:dyDescent="0.25">
      <c r="A14" s="7" t="s">
        <v>242</v>
      </c>
      <c r="B14" s="24" t="s">
        <v>2417</v>
      </c>
      <c r="C14" s="25">
        <v>2.21</v>
      </c>
      <c r="D14" s="25">
        <v>1.4999999999999999E-2</v>
      </c>
      <c r="E14" s="26">
        <v>17</v>
      </c>
      <c r="F14" s="26">
        <v>0.26</v>
      </c>
      <c r="G14" s="7" t="s">
        <v>15</v>
      </c>
      <c r="H14" s="7" t="s">
        <v>2411</v>
      </c>
    </row>
    <row r="15" spans="1:256" x14ac:dyDescent="0.25">
      <c r="A15" s="7"/>
      <c r="B15" s="24"/>
      <c r="C15" s="27">
        <f>SUM(C8:C14)</f>
        <v>10.75</v>
      </c>
      <c r="D15" s="27">
        <f>SUM(D8:D14)</f>
        <v>3.323</v>
      </c>
      <c r="E15" s="26"/>
      <c r="F15" s="28">
        <f>SUM(F8:F14)</f>
        <v>56.500000000000007</v>
      </c>
      <c r="G15" s="7"/>
      <c r="H15" s="13" t="s">
        <v>19</v>
      </c>
    </row>
    <row r="16" spans="1:256" x14ac:dyDescent="0.25">
      <c r="A16" s="7" t="s">
        <v>242</v>
      </c>
      <c r="B16" s="24" t="s">
        <v>2418</v>
      </c>
      <c r="C16" s="25">
        <v>8.34</v>
      </c>
      <c r="D16" s="25">
        <v>5.234</v>
      </c>
      <c r="E16" s="26">
        <v>17</v>
      </c>
      <c r="F16" s="26">
        <v>88.98</v>
      </c>
      <c r="G16" s="7" t="s">
        <v>15</v>
      </c>
      <c r="H16" s="7" t="s">
        <v>656</v>
      </c>
    </row>
    <row r="17" spans="1:8" x14ac:dyDescent="0.25">
      <c r="A17" s="7" t="s">
        <v>242</v>
      </c>
      <c r="B17" s="24" t="s">
        <v>2419</v>
      </c>
      <c r="C17" s="25">
        <v>3.46</v>
      </c>
      <c r="D17" s="25">
        <v>2.1960000000000002</v>
      </c>
      <c r="E17" s="26">
        <v>17</v>
      </c>
      <c r="F17" s="26">
        <v>37.340000000000003</v>
      </c>
      <c r="G17" s="7" t="s">
        <v>15</v>
      </c>
      <c r="H17" s="7" t="s">
        <v>656</v>
      </c>
    </row>
    <row r="18" spans="1:8" x14ac:dyDescent="0.25">
      <c r="A18" s="7" t="s">
        <v>242</v>
      </c>
      <c r="B18" s="24" t="s">
        <v>2420</v>
      </c>
      <c r="C18" s="25">
        <v>3.88</v>
      </c>
      <c r="D18" s="25">
        <v>2.169</v>
      </c>
      <c r="E18" s="26">
        <v>17</v>
      </c>
      <c r="F18" s="26">
        <v>36.869999999999997</v>
      </c>
      <c r="G18" s="7" t="s">
        <v>15</v>
      </c>
      <c r="H18" s="7" t="s">
        <v>656</v>
      </c>
    </row>
    <row r="19" spans="1:8" x14ac:dyDescent="0.25">
      <c r="A19" s="7" t="s">
        <v>242</v>
      </c>
      <c r="B19" s="24" t="s">
        <v>2421</v>
      </c>
      <c r="C19" s="25">
        <v>6.49</v>
      </c>
      <c r="D19" s="25">
        <v>1.5009999999999999</v>
      </c>
      <c r="E19" s="26">
        <v>17</v>
      </c>
      <c r="F19" s="26">
        <v>25.51</v>
      </c>
      <c r="G19" s="7" t="s">
        <v>15</v>
      </c>
      <c r="H19" s="7" t="s">
        <v>656</v>
      </c>
    </row>
    <row r="20" spans="1:8" x14ac:dyDescent="0.25">
      <c r="A20" s="7" t="s">
        <v>242</v>
      </c>
      <c r="B20" s="24" t="s">
        <v>2422</v>
      </c>
      <c r="C20" s="25">
        <v>3.51</v>
      </c>
      <c r="D20" s="25">
        <v>1.3380000000000001</v>
      </c>
      <c r="E20" s="26">
        <v>17</v>
      </c>
      <c r="F20" s="26">
        <v>22.74</v>
      </c>
      <c r="G20" s="7" t="s">
        <v>15</v>
      </c>
      <c r="H20" s="7" t="s">
        <v>656</v>
      </c>
    </row>
    <row r="21" spans="1:8" x14ac:dyDescent="0.25">
      <c r="A21" s="7" t="s">
        <v>242</v>
      </c>
      <c r="B21" s="24" t="s">
        <v>2423</v>
      </c>
      <c r="C21" s="25">
        <v>7.25</v>
      </c>
      <c r="D21" s="25">
        <v>1.046</v>
      </c>
      <c r="E21" s="26">
        <v>17</v>
      </c>
      <c r="F21" s="26">
        <v>17.79</v>
      </c>
      <c r="G21" s="7" t="s">
        <v>15</v>
      </c>
      <c r="H21" s="7" t="s">
        <v>656</v>
      </c>
    </row>
    <row r="22" spans="1:8" x14ac:dyDescent="0.25">
      <c r="A22" s="7" t="s">
        <v>242</v>
      </c>
      <c r="B22" s="24" t="s">
        <v>2424</v>
      </c>
      <c r="C22" s="25">
        <v>8.44</v>
      </c>
      <c r="D22" s="25">
        <v>1.02</v>
      </c>
      <c r="E22" s="26">
        <v>17</v>
      </c>
      <c r="F22" s="26">
        <v>17.34</v>
      </c>
      <c r="G22" s="7" t="s">
        <v>15</v>
      </c>
      <c r="H22" s="7" t="s">
        <v>656</v>
      </c>
    </row>
    <row r="23" spans="1:8" x14ac:dyDescent="0.25">
      <c r="A23" s="7" t="s">
        <v>242</v>
      </c>
      <c r="B23" s="24" t="s">
        <v>2425</v>
      </c>
      <c r="C23" s="25">
        <v>4.8899999999999997</v>
      </c>
      <c r="D23" s="25">
        <v>0.97799999999999998</v>
      </c>
      <c r="E23" s="26">
        <v>17</v>
      </c>
      <c r="F23" s="26">
        <v>16.63</v>
      </c>
      <c r="G23" s="7" t="s">
        <v>15</v>
      </c>
      <c r="H23" s="7" t="s">
        <v>656</v>
      </c>
    </row>
    <row r="24" spans="1:8" x14ac:dyDescent="0.25">
      <c r="A24" s="7" t="s">
        <v>242</v>
      </c>
      <c r="B24" s="24" t="s">
        <v>2426</v>
      </c>
      <c r="C24" s="25">
        <v>1.07</v>
      </c>
      <c r="D24" s="25">
        <v>0.97599999999999998</v>
      </c>
      <c r="E24" s="26">
        <v>17</v>
      </c>
      <c r="F24" s="26">
        <v>16.600000000000001</v>
      </c>
      <c r="G24" s="7" t="s">
        <v>15</v>
      </c>
      <c r="H24" s="7" t="s">
        <v>656</v>
      </c>
    </row>
    <row r="25" spans="1:8" x14ac:dyDescent="0.25">
      <c r="A25" s="7" t="s">
        <v>242</v>
      </c>
      <c r="B25" s="24" t="s">
        <v>2427</v>
      </c>
      <c r="C25" s="25">
        <v>1.99</v>
      </c>
      <c r="D25" s="25">
        <v>0.92900000000000005</v>
      </c>
      <c r="E25" s="26">
        <v>17</v>
      </c>
      <c r="F25" s="26">
        <v>15.79</v>
      </c>
      <c r="G25" s="7" t="s">
        <v>15</v>
      </c>
      <c r="H25" s="7" t="s">
        <v>656</v>
      </c>
    </row>
    <row r="26" spans="1:8" x14ac:dyDescent="0.25">
      <c r="A26" s="7" t="s">
        <v>242</v>
      </c>
      <c r="B26" s="24" t="s">
        <v>2428</v>
      </c>
      <c r="C26" s="25">
        <v>1.01</v>
      </c>
      <c r="D26" s="25">
        <v>0.90400000000000003</v>
      </c>
      <c r="E26" s="26">
        <v>17</v>
      </c>
      <c r="F26" s="26">
        <v>15.37</v>
      </c>
      <c r="G26" s="7" t="s">
        <v>15</v>
      </c>
      <c r="H26" s="7" t="s">
        <v>656</v>
      </c>
    </row>
    <row r="27" spans="1:8" x14ac:dyDescent="0.25">
      <c r="A27" s="7" t="s">
        <v>242</v>
      </c>
      <c r="B27" s="24" t="s">
        <v>2429</v>
      </c>
      <c r="C27" s="25">
        <v>3.77</v>
      </c>
      <c r="D27" s="25">
        <v>0.86499999999999999</v>
      </c>
      <c r="E27" s="26">
        <v>17</v>
      </c>
      <c r="F27" s="26">
        <v>14.71</v>
      </c>
      <c r="G27" s="7" t="s">
        <v>15</v>
      </c>
      <c r="H27" s="7" t="s">
        <v>656</v>
      </c>
    </row>
    <row r="28" spans="1:8" x14ac:dyDescent="0.25">
      <c r="A28" s="7" t="s">
        <v>242</v>
      </c>
      <c r="B28" s="24" t="s">
        <v>2430</v>
      </c>
      <c r="C28" s="25">
        <v>2.11</v>
      </c>
      <c r="D28" s="25">
        <v>0.82899999999999996</v>
      </c>
      <c r="E28" s="26">
        <v>17</v>
      </c>
      <c r="F28" s="26">
        <v>14.09</v>
      </c>
      <c r="G28" s="7" t="s">
        <v>15</v>
      </c>
      <c r="H28" s="7" t="s">
        <v>656</v>
      </c>
    </row>
    <row r="29" spans="1:8" x14ac:dyDescent="0.25">
      <c r="A29" s="7" t="s">
        <v>242</v>
      </c>
      <c r="B29" s="24" t="s">
        <v>2431</v>
      </c>
      <c r="C29" s="25">
        <v>8.5299999999999994</v>
      </c>
      <c r="D29" s="25">
        <v>0.82599999999999996</v>
      </c>
      <c r="E29" s="26">
        <v>17</v>
      </c>
      <c r="F29" s="26">
        <v>14.04</v>
      </c>
      <c r="G29" s="7" t="s">
        <v>15</v>
      </c>
      <c r="H29" s="7" t="s">
        <v>656</v>
      </c>
    </row>
    <row r="30" spans="1:8" x14ac:dyDescent="0.25">
      <c r="A30" s="7" t="s">
        <v>242</v>
      </c>
      <c r="B30" s="24" t="s">
        <v>2432</v>
      </c>
      <c r="C30" s="25">
        <v>0.95</v>
      </c>
      <c r="D30" s="25">
        <v>0.74199999999999999</v>
      </c>
      <c r="E30" s="26">
        <v>17</v>
      </c>
      <c r="F30" s="26">
        <v>12.61</v>
      </c>
      <c r="G30" s="7" t="s">
        <v>15</v>
      </c>
      <c r="H30" s="7" t="s">
        <v>656</v>
      </c>
    </row>
    <row r="31" spans="1:8" x14ac:dyDescent="0.25">
      <c r="A31" s="7" t="s">
        <v>242</v>
      </c>
      <c r="B31" s="24" t="s">
        <v>2433</v>
      </c>
      <c r="C31" s="25">
        <v>0.73</v>
      </c>
      <c r="D31" s="25">
        <v>0.73099999999999998</v>
      </c>
      <c r="E31" s="26">
        <v>17</v>
      </c>
      <c r="F31" s="26">
        <v>12.43</v>
      </c>
      <c r="G31" s="7" t="s">
        <v>15</v>
      </c>
      <c r="H31" s="7" t="s">
        <v>656</v>
      </c>
    </row>
    <row r="32" spans="1:8" x14ac:dyDescent="0.25">
      <c r="A32" s="7" t="s">
        <v>242</v>
      </c>
      <c r="B32" s="24" t="s">
        <v>2434</v>
      </c>
      <c r="C32" s="25">
        <v>1.39</v>
      </c>
      <c r="D32" s="25">
        <v>0.65600000000000003</v>
      </c>
      <c r="E32" s="26">
        <v>17</v>
      </c>
      <c r="F32" s="26">
        <v>11.16</v>
      </c>
      <c r="G32" s="7" t="s">
        <v>15</v>
      </c>
      <c r="H32" s="7" t="s">
        <v>656</v>
      </c>
    </row>
    <row r="33" spans="1:8" x14ac:dyDescent="0.25">
      <c r="A33" s="7" t="s">
        <v>242</v>
      </c>
      <c r="B33" s="24" t="s">
        <v>2435</v>
      </c>
      <c r="C33" s="25">
        <v>4.3</v>
      </c>
      <c r="D33" s="25">
        <v>0.56599999999999995</v>
      </c>
      <c r="E33" s="26">
        <v>17</v>
      </c>
      <c r="F33" s="26">
        <v>9.6300000000000008</v>
      </c>
      <c r="G33" s="7" t="s">
        <v>15</v>
      </c>
      <c r="H33" s="7" t="s">
        <v>656</v>
      </c>
    </row>
    <row r="34" spans="1:8" x14ac:dyDescent="0.25">
      <c r="A34" s="7" t="s">
        <v>242</v>
      </c>
      <c r="B34" s="24" t="s">
        <v>2436</v>
      </c>
      <c r="C34" s="25">
        <v>0.56000000000000005</v>
      </c>
      <c r="D34" s="25">
        <v>0.55900000000000005</v>
      </c>
      <c r="E34" s="26">
        <v>17</v>
      </c>
      <c r="F34" s="26">
        <v>9.5</v>
      </c>
      <c r="G34" s="7" t="s">
        <v>15</v>
      </c>
      <c r="H34" s="7" t="s">
        <v>656</v>
      </c>
    </row>
    <row r="35" spans="1:8" x14ac:dyDescent="0.25">
      <c r="A35" s="7" t="s">
        <v>242</v>
      </c>
      <c r="B35" s="24" t="s">
        <v>2437</v>
      </c>
      <c r="C35" s="25">
        <v>0.52</v>
      </c>
      <c r="D35" s="25">
        <v>0.49199999999999999</v>
      </c>
      <c r="E35" s="26">
        <v>17</v>
      </c>
      <c r="F35" s="26">
        <v>8.36</v>
      </c>
      <c r="G35" s="7" t="s">
        <v>15</v>
      </c>
      <c r="H35" s="7" t="s">
        <v>656</v>
      </c>
    </row>
    <row r="36" spans="1:8" x14ac:dyDescent="0.25">
      <c r="A36" s="7" t="s">
        <v>242</v>
      </c>
      <c r="B36" s="24" t="s">
        <v>2438</v>
      </c>
      <c r="C36" s="25">
        <v>0.65</v>
      </c>
      <c r="D36" s="25">
        <v>0.45700000000000002</v>
      </c>
      <c r="E36" s="26">
        <v>17</v>
      </c>
      <c r="F36" s="26">
        <v>7.77</v>
      </c>
      <c r="G36" s="7" t="s">
        <v>15</v>
      </c>
      <c r="H36" s="7" t="s">
        <v>656</v>
      </c>
    </row>
    <row r="37" spans="1:8" x14ac:dyDescent="0.25">
      <c r="A37" s="7" t="s">
        <v>242</v>
      </c>
      <c r="B37" s="24" t="s">
        <v>2439</v>
      </c>
      <c r="C37" s="25">
        <v>0.45</v>
      </c>
      <c r="D37" s="25">
        <v>0.44400000000000001</v>
      </c>
      <c r="E37" s="26">
        <v>17</v>
      </c>
      <c r="F37" s="26">
        <v>7.54</v>
      </c>
      <c r="G37" s="7" t="s">
        <v>15</v>
      </c>
      <c r="H37" s="7" t="s">
        <v>656</v>
      </c>
    </row>
    <row r="38" spans="1:8" x14ac:dyDescent="0.25">
      <c r="A38" s="7" t="s">
        <v>242</v>
      </c>
      <c r="B38" s="24" t="s">
        <v>2440</v>
      </c>
      <c r="C38" s="25">
        <v>0.76</v>
      </c>
      <c r="D38" s="25">
        <v>0.41699999999999998</v>
      </c>
      <c r="E38" s="26">
        <v>17</v>
      </c>
      <c r="F38" s="26">
        <v>7.09</v>
      </c>
      <c r="G38" s="7" t="s">
        <v>15</v>
      </c>
      <c r="H38" s="7" t="s">
        <v>656</v>
      </c>
    </row>
    <row r="39" spans="1:8" x14ac:dyDescent="0.25">
      <c r="A39" s="7" t="s">
        <v>242</v>
      </c>
      <c r="B39" s="24" t="s">
        <v>2441</v>
      </c>
      <c r="C39" s="25">
        <v>2.2400000000000002</v>
      </c>
      <c r="D39" s="25">
        <v>0.41699999999999998</v>
      </c>
      <c r="E39" s="26">
        <v>17</v>
      </c>
      <c r="F39" s="26">
        <v>7.09</v>
      </c>
      <c r="G39" s="7" t="s">
        <v>15</v>
      </c>
      <c r="H39" s="7" t="s">
        <v>656</v>
      </c>
    </row>
    <row r="40" spans="1:8" x14ac:dyDescent="0.25">
      <c r="A40" s="7" t="s">
        <v>242</v>
      </c>
      <c r="B40" s="24" t="s">
        <v>2442</v>
      </c>
      <c r="C40" s="25">
        <v>0.38</v>
      </c>
      <c r="D40" s="25">
        <v>0.377</v>
      </c>
      <c r="E40" s="26">
        <v>17</v>
      </c>
      <c r="F40" s="26">
        <v>6.41</v>
      </c>
      <c r="G40" s="7" t="s">
        <v>15</v>
      </c>
      <c r="H40" s="7" t="s">
        <v>656</v>
      </c>
    </row>
    <row r="41" spans="1:8" x14ac:dyDescent="0.25">
      <c r="A41" s="7" t="s">
        <v>242</v>
      </c>
      <c r="B41" s="24" t="s">
        <v>2443</v>
      </c>
      <c r="C41" s="25">
        <v>0.35</v>
      </c>
      <c r="D41" s="25">
        <v>0.35299999999999998</v>
      </c>
      <c r="E41" s="26">
        <v>17</v>
      </c>
      <c r="F41" s="26">
        <v>6</v>
      </c>
      <c r="G41" s="7" t="s">
        <v>15</v>
      </c>
      <c r="H41" s="7" t="s">
        <v>656</v>
      </c>
    </row>
    <row r="42" spans="1:8" x14ac:dyDescent="0.25">
      <c r="A42" s="7" t="s">
        <v>242</v>
      </c>
      <c r="B42" s="24" t="s">
        <v>2444</v>
      </c>
      <c r="C42" s="25">
        <v>3.14</v>
      </c>
      <c r="D42" s="25">
        <v>0.32900000000000001</v>
      </c>
      <c r="E42" s="26">
        <v>17</v>
      </c>
      <c r="F42" s="26">
        <v>5.6</v>
      </c>
      <c r="G42" s="7" t="s">
        <v>15</v>
      </c>
      <c r="H42" s="7" t="s">
        <v>656</v>
      </c>
    </row>
    <row r="43" spans="1:8" x14ac:dyDescent="0.25">
      <c r="A43" s="7" t="s">
        <v>242</v>
      </c>
      <c r="B43" s="24" t="s">
        <v>2445</v>
      </c>
      <c r="C43" s="25">
        <v>0.33</v>
      </c>
      <c r="D43" s="25">
        <v>0.32500000000000001</v>
      </c>
      <c r="E43" s="26">
        <v>17</v>
      </c>
      <c r="F43" s="26">
        <v>5.53</v>
      </c>
      <c r="G43" s="7" t="s">
        <v>15</v>
      </c>
      <c r="H43" s="7" t="s">
        <v>656</v>
      </c>
    </row>
    <row r="44" spans="1:8" x14ac:dyDescent="0.25">
      <c r="A44" s="7" t="s">
        <v>242</v>
      </c>
      <c r="B44" s="24" t="s">
        <v>2446</v>
      </c>
      <c r="C44" s="25">
        <v>0.79</v>
      </c>
      <c r="D44" s="25">
        <v>0.318</v>
      </c>
      <c r="E44" s="26">
        <v>17</v>
      </c>
      <c r="F44" s="26">
        <v>5.4</v>
      </c>
      <c r="G44" s="7" t="s">
        <v>15</v>
      </c>
      <c r="H44" s="7" t="s">
        <v>656</v>
      </c>
    </row>
    <row r="45" spans="1:8" x14ac:dyDescent="0.25">
      <c r="A45" s="7" t="s">
        <v>242</v>
      </c>
      <c r="B45" s="24" t="s">
        <v>2447</v>
      </c>
      <c r="C45" s="25">
        <v>0.39</v>
      </c>
      <c r="D45" s="25">
        <v>0.30299999999999999</v>
      </c>
      <c r="E45" s="26">
        <v>17</v>
      </c>
      <c r="F45" s="26">
        <v>5.15</v>
      </c>
      <c r="G45" s="7" t="s">
        <v>15</v>
      </c>
      <c r="H45" s="7" t="s">
        <v>656</v>
      </c>
    </row>
    <row r="46" spans="1:8" x14ac:dyDescent="0.25">
      <c r="A46" s="7" t="s">
        <v>242</v>
      </c>
      <c r="B46" s="24" t="s">
        <v>2448</v>
      </c>
      <c r="C46" s="25">
        <v>0.28000000000000003</v>
      </c>
      <c r="D46" s="25">
        <v>0.28000000000000003</v>
      </c>
      <c r="E46" s="26">
        <v>17</v>
      </c>
      <c r="F46" s="26">
        <v>4.76</v>
      </c>
      <c r="G46" s="7" t="s">
        <v>15</v>
      </c>
      <c r="H46" s="7" t="s">
        <v>656</v>
      </c>
    </row>
    <row r="47" spans="1:8" x14ac:dyDescent="0.25">
      <c r="A47" s="7" t="s">
        <v>242</v>
      </c>
      <c r="B47" s="24" t="s">
        <v>2449</v>
      </c>
      <c r="C47" s="25">
        <v>0.24</v>
      </c>
      <c r="D47" s="25">
        <v>0.245</v>
      </c>
      <c r="E47" s="26">
        <v>17</v>
      </c>
      <c r="F47" s="26">
        <v>4.17</v>
      </c>
      <c r="G47" s="7" t="s">
        <v>15</v>
      </c>
      <c r="H47" s="7" t="s">
        <v>656</v>
      </c>
    </row>
    <row r="48" spans="1:8" x14ac:dyDescent="0.25">
      <c r="A48" s="7" t="s">
        <v>242</v>
      </c>
      <c r="B48" s="24" t="s">
        <v>2450</v>
      </c>
      <c r="C48" s="25">
        <v>5.46</v>
      </c>
      <c r="D48" s="25">
        <v>0.23699999999999999</v>
      </c>
      <c r="E48" s="26">
        <v>17</v>
      </c>
      <c r="F48" s="26">
        <v>4.03</v>
      </c>
      <c r="G48" s="7" t="s">
        <v>15</v>
      </c>
      <c r="H48" s="7" t="s">
        <v>656</v>
      </c>
    </row>
    <row r="49" spans="1:8" x14ac:dyDescent="0.25">
      <c r="A49" s="7" t="s">
        <v>242</v>
      </c>
      <c r="B49" s="24" t="s">
        <v>2451</v>
      </c>
      <c r="C49" s="25">
        <v>0.23</v>
      </c>
      <c r="D49" s="25">
        <v>0.23100000000000001</v>
      </c>
      <c r="E49" s="26">
        <v>17</v>
      </c>
      <c r="F49" s="26">
        <v>3.93</v>
      </c>
      <c r="G49" s="7" t="s">
        <v>15</v>
      </c>
      <c r="H49" s="7" t="s">
        <v>656</v>
      </c>
    </row>
    <row r="50" spans="1:8" x14ac:dyDescent="0.25">
      <c r="A50" s="7" t="s">
        <v>242</v>
      </c>
      <c r="B50" s="24" t="s">
        <v>2452</v>
      </c>
      <c r="C50" s="25">
        <v>0.55000000000000004</v>
      </c>
      <c r="D50" s="25">
        <v>0.22900000000000001</v>
      </c>
      <c r="E50" s="26">
        <v>17</v>
      </c>
      <c r="F50" s="26">
        <v>3.89</v>
      </c>
      <c r="G50" s="7" t="s">
        <v>15</v>
      </c>
      <c r="H50" s="7" t="s">
        <v>656</v>
      </c>
    </row>
    <row r="51" spans="1:8" x14ac:dyDescent="0.25">
      <c r="A51" s="7" t="s">
        <v>242</v>
      </c>
      <c r="B51" s="24" t="s">
        <v>2453</v>
      </c>
      <c r="C51" s="25">
        <v>11.88</v>
      </c>
      <c r="D51" s="25">
        <v>0.215</v>
      </c>
      <c r="E51" s="26">
        <v>17</v>
      </c>
      <c r="F51" s="26">
        <v>3.65</v>
      </c>
      <c r="G51" s="7" t="s">
        <v>15</v>
      </c>
      <c r="H51" s="7" t="s">
        <v>656</v>
      </c>
    </row>
    <row r="52" spans="1:8" x14ac:dyDescent="0.25">
      <c r="A52" s="7" t="s">
        <v>242</v>
      </c>
      <c r="B52" s="24" t="s">
        <v>2454</v>
      </c>
      <c r="C52" s="25">
        <v>6.79</v>
      </c>
      <c r="D52" s="25">
        <v>0.185</v>
      </c>
      <c r="E52" s="26">
        <v>17</v>
      </c>
      <c r="F52" s="26">
        <v>3.15</v>
      </c>
      <c r="G52" s="7" t="s">
        <v>15</v>
      </c>
      <c r="H52" s="7" t="s">
        <v>656</v>
      </c>
    </row>
    <row r="53" spans="1:8" x14ac:dyDescent="0.25">
      <c r="A53" s="7" t="s">
        <v>242</v>
      </c>
      <c r="B53" s="24" t="s">
        <v>2455</v>
      </c>
      <c r="C53" s="25">
        <v>0.15</v>
      </c>
      <c r="D53" s="25">
        <v>0.15</v>
      </c>
      <c r="E53" s="26">
        <v>17</v>
      </c>
      <c r="F53" s="26">
        <v>2.5499999999999998</v>
      </c>
      <c r="G53" s="7" t="s">
        <v>15</v>
      </c>
      <c r="H53" s="7" t="s">
        <v>656</v>
      </c>
    </row>
    <row r="54" spans="1:8" x14ac:dyDescent="0.25">
      <c r="A54" s="7" t="s">
        <v>242</v>
      </c>
      <c r="B54" s="24" t="s">
        <v>2456</v>
      </c>
      <c r="C54" s="25">
        <v>4.5599999999999996</v>
      </c>
      <c r="D54" s="25">
        <v>0.12</v>
      </c>
      <c r="E54" s="26">
        <v>17</v>
      </c>
      <c r="F54" s="26">
        <v>2.04</v>
      </c>
      <c r="G54" s="7" t="s">
        <v>15</v>
      </c>
      <c r="H54" s="7" t="s">
        <v>656</v>
      </c>
    </row>
    <row r="55" spans="1:8" x14ac:dyDescent="0.25">
      <c r="A55" s="7" t="s">
        <v>242</v>
      </c>
      <c r="B55" s="24" t="s">
        <v>2457</v>
      </c>
      <c r="C55" s="25">
        <v>0.64</v>
      </c>
      <c r="D55" s="25">
        <v>0.114</v>
      </c>
      <c r="E55" s="26">
        <v>17</v>
      </c>
      <c r="F55" s="26">
        <v>1.94</v>
      </c>
      <c r="G55" s="7" t="s">
        <v>15</v>
      </c>
      <c r="H55" s="7" t="s">
        <v>656</v>
      </c>
    </row>
    <row r="56" spans="1:8" x14ac:dyDescent="0.25">
      <c r="A56" s="7" t="s">
        <v>242</v>
      </c>
      <c r="B56" s="24" t="s">
        <v>2458</v>
      </c>
      <c r="C56" s="25">
        <v>0.25</v>
      </c>
      <c r="D56" s="25">
        <v>0.112</v>
      </c>
      <c r="E56" s="26">
        <v>17</v>
      </c>
      <c r="F56" s="26">
        <v>1.91</v>
      </c>
      <c r="G56" s="7" t="s">
        <v>15</v>
      </c>
      <c r="H56" s="7" t="s">
        <v>656</v>
      </c>
    </row>
    <row r="57" spans="1:8" x14ac:dyDescent="0.25">
      <c r="A57" s="7" t="s">
        <v>242</v>
      </c>
      <c r="B57" s="24" t="s">
        <v>2459</v>
      </c>
      <c r="C57" s="25">
        <v>2.19</v>
      </c>
      <c r="D57" s="25">
        <v>0.106</v>
      </c>
      <c r="E57" s="26">
        <v>17</v>
      </c>
      <c r="F57" s="26">
        <v>1.8</v>
      </c>
      <c r="G57" s="7" t="s">
        <v>15</v>
      </c>
      <c r="H57" s="7" t="s">
        <v>656</v>
      </c>
    </row>
    <row r="58" spans="1:8" x14ac:dyDescent="0.25">
      <c r="A58" s="7" t="s">
        <v>242</v>
      </c>
      <c r="B58" s="24" t="s">
        <v>2460</v>
      </c>
      <c r="C58" s="25">
        <v>0.1</v>
      </c>
      <c r="D58" s="25">
        <v>0.1</v>
      </c>
      <c r="E58" s="26">
        <v>17</v>
      </c>
      <c r="F58" s="26">
        <v>1.7</v>
      </c>
      <c r="G58" s="7" t="s">
        <v>15</v>
      </c>
      <c r="H58" s="7" t="s">
        <v>656</v>
      </c>
    </row>
    <row r="59" spans="1:8" x14ac:dyDescent="0.25">
      <c r="A59" s="7" t="s">
        <v>242</v>
      </c>
      <c r="B59" s="24" t="s">
        <v>2461</v>
      </c>
      <c r="C59" s="25">
        <v>2.4300000000000002</v>
      </c>
      <c r="D59" s="25">
        <v>8.2000000000000003E-2</v>
      </c>
      <c r="E59" s="26">
        <v>17</v>
      </c>
      <c r="F59" s="26">
        <v>1.4</v>
      </c>
      <c r="G59" s="7" t="s">
        <v>15</v>
      </c>
      <c r="H59" s="7" t="s">
        <v>656</v>
      </c>
    </row>
    <row r="60" spans="1:8" x14ac:dyDescent="0.25">
      <c r="A60" s="7" t="s">
        <v>242</v>
      </c>
      <c r="B60" s="24" t="s">
        <v>2462</v>
      </c>
      <c r="C60" s="25">
        <v>0.25</v>
      </c>
      <c r="D60" s="25">
        <v>8.1000000000000003E-2</v>
      </c>
      <c r="E60" s="26">
        <v>17</v>
      </c>
      <c r="F60" s="26">
        <v>1.38</v>
      </c>
      <c r="G60" s="7" t="s">
        <v>15</v>
      </c>
      <c r="H60" s="7" t="s">
        <v>656</v>
      </c>
    </row>
    <row r="61" spans="1:8" x14ac:dyDescent="0.25">
      <c r="A61" s="7" t="s">
        <v>242</v>
      </c>
      <c r="B61" s="24" t="s">
        <v>2463</v>
      </c>
      <c r="C61" s="25">
        <v>2.19</v>
      </c>
      <c r="D61" s="25">
        <v>7.2999999999999995E-2</v>
      </c>
      <c r="E61" s="26">
        <v>17</v>
      </c>
      <c r="F61" s="26">
        <v>1.24</v>
      </c>
      <c r="G61" s="7" t="s">
        <v>15</v>
      </c>
      <c r="H61" s="7" t="s">
        <v>656</v>
      </c>
    </row>
    <row r="62" spans="1:8" x14ac:dyDescent="0.25">
      <c r="A62" s="7" t="s">
        <v>242</v>
      </c>
      <c r="B62" s="24" t="s">
        <v>2453</v>
      </c>
      <c r="C62" s="25">
        <v>11.88</v>
      </c>
      <c r="D62" s="25">
        <v>6.6000000000000003E-2</v>
      </c>
      <c r="E62" s="26">
        <v>17</v>
      </c>
      <c r="F62" s="26">
        <v>1.1200000000000001</v>
      </c>
      <c r="G62" s="7" t="s">
        <v>15</v>
      </c>
      <c r="H62" s="7" t="s">
        <v>656</v>
      </c>
    </row>
    <row r="63" spans="1:8" x14ac:dyDescent="0.25">
      <c r="A63" s="7" t="s">
        <v>242</v>
      </c>
      <c r="B63" s="24" t="s">
        <v>2464</v>
      </c>
      <c r="C63" s="25">
        <v>4.62</v>
      </c>
      <c r="D63" s="25">
        <v>5.2999999999999999E-2</v>
      </c>
      <c r="E63" s="26">
        <v>17</v>
      </c>
      <c r="F63" s="26">
        <v>0.9</v>
      </c>
      <c r="G63" s="7" t="s">
        <v>15</v>
      </c>
      <c r="H63" s="7" t="s">
        <v>656</v>
      </c>
    </row>
    <row r="64" spans="1:8" x14ac:dyDescent="0.25">
      <c r="A64" s="7" t="s">
        <v>242</v>
      </c>
      <c r="B64" s="24" t="s">
        <v>1433</v>
      </c>
      <c r="C64" s="25">
        <v>0.52</v>
      </c>
      <c r="D64" s="25">
        <v>4.7E-2</v>
      </c>
      <c r="E64" s="26">
        <v>17</v>
      </c>
      <c r="F64" s="26">
        <v>0.8</v>
      </c>
      <c r="G64" s="7" t="s">
        <v>15</v>
      </c>
      <c r="H64" s="7" t="s">
        <v>656</v>
      </c>
    </row>
    <row r="65" spans="1:8" x14ac:dyDescent="0.25">
      <c r="A65" s="7" t="s">
        <v>242</v>
      </c>
      <c r="B65" s="24" t="s">
        <v>2456</v>
      </c>
      <c r="C65" s="25">
        <v>4.5599999999999996</v>
      </c>
      <c r="D65" s="25">
        <v>4.4999999999999998E-2</v>
      </c>
      <c r="E65" s="26">
        <v>17</v>
      </c>
      <c r="F65" s="26">
        <v>0.77</v>
      </c>
      <c r="G65" s="7" t="s">
        <v>15</v>
      </c>
      <c r="H65" s="7" t="s">
        <v>656</v>
      </c>
    </row>
    <row r="66" spans="1:8" x14ac:dyDescent="0.25">
      <c r="A66" s="7" t="s">
        <v>242</v>
      </c>
      <c r="B66" s="24" t="s">
        <v>2464</v>
      </c>
      <c r="C66" s="25">
        <v>4.62</v>
      </c>
      <c r="D66" s="25">
        <v>0.04</v>
      </c>
      <c r="E66" s="26">
        <v>17</v>
      </c>
      <c r="F66" s="26">
        <v>0.68</v>
      </c>
      <c r="G66" s="7" t="s">
        <v>15</v>
      </c>
      <c r="H66" s="7" t="s">
        <v>656</v>
      </c>
    </row>
    <row r="67" spans="1:8" x14ac:dyDescent="0.25">
      <c r="A67" s="7" t="s">
        <v>242</v>
      </c>
      <c r="B67" s="24" t="s">
        <v>2465</v>
      </c>
      <c r="C67" s="25">
        <v>0.95</v>
      </c>
      <c r="D67" s="25">
        <v>3.5999999999999997E-2</v>
      </c>
      <c r="E67" s="26">
        <v>17</v>
      </c>
      <c r="F67" s="26">
        <v>0.61</v>
      </c>
      <c r="G67" s="7" t="s">
        <v>15</v>
      </c>
      <c r="H67" s="7" t="s">
        <v>656</v>
      </c>
    </row>
    <row r="68" spans="1:8" x14ac:dyDescent="0.25">
      <c r="A68" s="7" t="s">
        <v>242</v>
      </c>
      <c r="B68" s="24" t="s">
        <v>2466</v>
      </c>
      <c r="C68" s="25">
        <v>5.54</v>
      </c>
      <c r="D68" s="25">
        <v>3.4000000000000002E-2</v>
      </c>
      <c r="E68" s="26">
        <v>17</v>
      </c>
      <c r="F68" s="26">
        <v>0.57999999999999996</v>
      </c>
      <c r="G68" s="7" t="s">
        <v>15</v>
      </c>
      <c r="H68" s="7" t="s">
        <v>656</v>
      </c>
    </row>
    <row r="69" spans="1:8" x14ac:dyDescent="0.25">
      <c r="A69" s="7" t="s">
        <v>242</v>
      </c>
      <c r="B69" s="24" t="s">
        <v>2467</v>
      </c>
      <c r="C69" s="25">
        <v>0.72</v>
      </c>
      <c r="D69" s="25">
        <v>0.03</v>
      </c>
      <c r="E69" s="26">
        <v>17</v>
      </c>
      <c r="F69" s="26">
        <v>0.51</v>
      </c>
      <c r="G69" s="7" t="s">
        <v>15</v>
      </c>
      <c r="H69" s="7" t="s">
        <v>656</v>
      </c>
    </row>
    <row r="70" spans="1:8" x14ac:dyDescent="0.25">
      <c r="A70" s="7" t="s">
        <v>242</v>
      </c>
      <c r="B70" s="24" t="s">
        <v>2468</v>
      </c>
      <c r="C70" s="25">
        <v>0.57999999999999996</v>
      </c>
      <c r="D70" s="25">
        <v>2.9000000000000001E-2</v>
      </c>
      <c r="E70" s="26">
        <v>17</v>
      </c>
      <c r="F70" s="26">
        <v>0.49</v>
      </c>
      <c r="G70" s="7" t="s">
        <v>15</v>
      </c>
      <c r="H70" s="7" t="s">
        <v>656</v>
      </c>
    </row>
    <row r="71" spans="1:8" x14ac:dyDescent="0.25">
      <c r="A71" s="7" t="s">
        <v>242</v>
      </c>
      <c r="B71" s="24" t="s">
        <v>2431</v>
      </c>
      <c r="C71" s="25">
        <v>8.5299999999999994</v>
      </c>
      <c r="D71" s="25">
        <v>2.7E-2</v>
      </c>
      <c r="E71" s="26">
        <v>17</v>
      </c>
      <c r="F71" s="26">
        <v>0.46</v>
      </c>
      <c r="G71" s="7" t="s">
        <v>15</v>
      </c>
      <c r="H71" s="7" t="s">
        <v>656</v>
      </c>
    </row>
    <row r="72" spans="1:8" x14ac:dyDescent="0.25">
      <c r="A72" s="7" t="s">
        <v>242</v>
      </c>
      <c r="B72" s="24" t="s">
        <v>2469</v>
      </c>
      <c r="C72" s="25">
        <v>0.19</v>
      </c>
      <c r="D72" s="25">
        <v>2.4E-2</v>
      </c>
      <c r="E72" s="26">
        <v>17</v>
      </c>
      <c r="F72" s="26">
        <v>0.42</v>
      </c>
      <c r="G72" s="7" t="s">
        <v>15</v>
      </c>
      <c r="H72" s="7" t="s">
        <v>656</v>
      </c>
    </row>
    <row r="73" spans="1:8" x14ac:dyDescent="0.25">
      <c r="A73" s="7" t="s">
        <v>242</v>
      </c>
      <c r="B73" s="24" t="s">
        <v>2470</v>
      </c>
      <c r="C73" s="25">
        <v>0.28000000000000003</v>
      </c>
      <c r="D73" s="25">
        <v>1.9E-2</v>
      </c>
      <c r="E73" s="26">
        <v>17</v>
      </c>
      <c r="F73" s="26">
        <v>0.32</v>
      </c>
      <c r="G73" s="7" t="s">
        <v>15</v>
      </c>
      <c r="H73" s="7" t="s">
        <v>656</v>
      </c>
    </row>
    <row r="74" spans="1:8" x14ac:dyDescent="0.25">
      <c r="A74" s="7"/>
      <c r="B74" s="24"/>
      <c r="C74" s="27">
        <f>SUM(C16:C73)</f>
        <v>163.85000000000002</v>
      </c>
      <c r="D74" s="27">
        <f>SUM(D16:D73)</f>
        <v>31.307000000000009</v>
      </c>
      <c r="E74" s="26"/>
      <c r="F74" s="28">
        <f>SUM(F16:F73)</f>
        <v>532.26999999999987</v>
      </c>
      <c r="G74" s="7"/>
      <c r="H74" s="13" t="s">
        <v>19</v>
      </c>
    </row>
    <row r="75" spans="1:8" x14ac:dyDescent="0.25">
      <c r="A75" s="7" t="s">
        <v>242</v>
      </c>
      <c r="B75" s="24" t="s">
        <v>2471</v>
      </c>
      <c r="C75" s="25">
        <v>7.2</v>
      </c>
      <c r="D75" s="25">
        <v>4.7409999999999997</v>
      </c>
      <c r="E75" s="26">
        <v>17</v>
      </c>
      <c r="F75" s="26">
        <v>80.59</v>
      </c>
      <c r="G75" s="7" t="s">
        <v>15</v>
      </c>
      <c r="H75" s="7" t="s">
        <v>1679</v>
      </c>
    </row>
    <row r="76" spans="1:8" x14ac:dyDescent="0.25">
      <c r="A76" s="7" t="s">
        <v>242</v>
      </c>
      <c r="B76" s="24" t="s">
        <v>2472</v>
      </c>
      <c r="C76" s="25">
        <v>4.58</v>
      </c>
      <c r="D76" s="25">
        <v>4.25</v>
      </c>
      <c r="E76" s="26">
        <v>17</v>
      </c>
      <c r="F76" s="26">
        <v>72.25</v>
      </c>
      <c r="G76" s="7" t="s">
        <v>15</v>
      </c>
      <c r="H76" s="7" t="s">
        <v>1679</v>
      </c>
    </row>
    <row r="77" spans="1:8" x14ac:dyDescent="0.25">
      <c r="A77" s="7" t="s">
        <v>242</v>
      </c>
      <c r="B77" s="24" t="s">
        <v>2473</v>
      </c>
      <c r="C77" s="25">
        <v>4.72</v>
      </c>
      <c r="D77" s="25">
        <v>3.1269999999999998</v>
      </c>
      <c r="E77" s="26">
        <v>17</v>
      </c>
      <c r="F77" s="26">
        <v>53.16</v>
      </c>
      <c r="G77" s="7" t="s">
        <v>15</v>
      </c>
      <c r="H77" s="7" t="s">
        <v>1679</v>
      </c>
    </row>
    <row r="78" spans="1:8" x14ac:dyDescent="0.25">
      <c r="A78" s="7" t="s">
        <v>242</v>
      </c>
      <c r="B78" s="24" t="s">
        <v>2450</v>
      </c>
      <c r="C78" s="25">
        <v>5.46</v>
      </c>
      <c r="D78" s="25">
        <v>2.8620000000000001</v>
      </c>
      <c r="E78" s="26">
        <v>17</v>
      </c>
      <c r="F78" s="26">
        <v>48.66</v>
      </c>
      <c r="G78" s="7" t="s">
        <v>15</v>
      </c>
      <c r="H78" s="7" t="s">
        <v>1679</v>
      </c>
    </row>
    <row r="79" spans="1:8" x14ac:dyDescent="0.25">
      <c r="A79" s="7" t="s">
        <v>242</v>
      </c>
      <c r="B79" s="24" t="s">
        <v>2474</v>
      </c>
      <c r="C79" s="25">
        <v>8.5</v>
      </c>
      <c r="D79" s="25">
        <v>2.8239999999999998</v>
      </c>
      <c r="E79" s="26">
        <v>17</v>
      </c>
      <c r="F79" s="26">
        <v>48.01</v>
      </c>
      <c r="G79" s="7" t="s">
        <v>15</v>
      </c>
      <c r="H79" s="7" t="s">
        <v>1679</v>
      </c>
    </row>
    <row r="80" spans="1:8" x14ac:dyDescent="0.25">
      <c r="A80" s="7" t="s">
        <v>242</v>
      </c>
      <c r="B80" s="24" t="s">
        <v>2475</v>
      </c>
      <c r="C80" s="25">
        <v>2.54</v>
      </c>
      <c r="D80" s="25">
        <v>2.512</v>
      </c>
      <c r="E80" s="26">
        <v>17</v>
      </c>
      <c r="F80" s="26">
        <v>42.71</v>
      </c>
      <c r="G80" s="7" t="s">
        <v>15</v>
      </c>
      <c r="H80" s="7" t="s">
        <v>1679</v>
      </c>
    </row>
    <row r="81" spans="1:8" x14ac:dyDescent="0.25">
      <c r="A81" s="7" t="s">
        <v>242</v>
      </c>
      <c r="B81" s="24" t="s">
        <v>2476</v>
      </c>
      <c r="C81" s="25">
        <v>2.4300000000000002</v>
      </c>
      <c r="D81" s="25">
        <v>2.048</v>
      </c>
      <c r="E81" s="26">
        <v>17</v>
      </c>
      <c r="F81" s="26">
        <v>34.82</v>
      </c>
      <c r="G81" s="7" t="s">
        <v>15</v>
      </c>
      <c r="H81" s="7" t="s">
        <v>1679</v>
      </c>
    </row>
    <row r="82" spans="1:8" x14ac:dyDescent="0.25">
      <c r="A82" s="7" t="s">
        <v>242</v>
      </c>
      <c r="B82" s="24" t="s">
        <v>2477</v>
      </c>
      <c r="C82" s="25">
        <v>1.82</v>
      </c>
      <c r="D82" s="25">
        <v>1.8180000000000001</v>
      </c>
      <c r="E82" s="26">
        <v>17</v>
      </c>
      <c r="F82" s="26">
        <v>30.91</v>
      </c>
      <c r="G82" s="7" t="s">
        <v>15</v>
      </c>
      <c r="H82" s="7" t="s">
        <v>1679</v>
      </c>
    </row>
    <row r="83" spans="1:8" x14ac:dyDescent="0.25">
      <c r="A83" s="7" t="s">
        <v>242</v>
      </c>
      <c r="B83" s="24" t="s">
        <v>2478</v>
      </c>
      <c r="C83" s="25">
        <v>1.73</v>
      </c>
      <c r="D83" s="25">
        <v>1.7050000000000001</v>
      </c>
      <c r="E83" s="26">
        <v>17</v>
      </c>
      <c r="F83" s="26">
        <v>28.98</v>
      </c>
      <c r="G83" s="7" t="s">
        <v>15</v>
      </c>
      <c r="H83" s="7" t="s">
        <v>1679</v>
      </c>
    </row>
    <row r="84" spans="1:8" x14ac:dyDescent="0.25">
      <c r="A84" s="7" t="s">
        <v>242</v>
      </c>
      <c r="B84" s="24" t="s">
        <v>2479</v>
      </c>
      <c r="C84" s="25">
        <v>2.4500000000000002</v>
      </c>
      <c r="D84" s="25">
        <v>1.653</v>
      </c>
      <c r="E84" s="26">
        <v>17</v>
      </c>
      <c r="F84" s="26">
        <v>28.11</v>
      </c>
      <c r="G84" s="7" t="s">
        <v>15</v>
      </c>
      <c r="H84" s="7" t="s">
        <v>1679</v>
      </c>
    </row>
    <row r="85" spans="1:8" x14ac:dyDescent="0.25">
      <c r="A85" s="7" t="s">
        <v>242</v>
      </c>
      <c r="B85" s="24" t="s">
        <v>2480</v>
      </c>
      <c r="C85" s="25">
        <v>5.66</v>
      </c>
      <c r="D85" s="25">
        <v>1.6259999999999999</v>
      </c>
      <c r="E85" s="26">
        <v>17</v>
      </c>
      <c r="F85" s="26">
        <v>27.64</v>
      </c>
      <c r="G85" s="7" t="s">
        <v>15</v>
      </c>
      <c r="H85" s="7" t="s">
        <v>1679</v>
      </c>
    </row>
    <row r="86" spans="1:8" x14ac:dyDescent="0.25">
      <c r="A86" s="7" t="s">
        <v>242</v>
      </c>
      <c r="B86" s="24" t="s">
        <v>2481</v>
      </c>
      <c r="C86" s="25">
        <v>2.21</v>
      </c>
      <c r="D86" s="25">
        <v>1.538</v>
      </c>
      <c r="E86" s="26">
        <v>17</v>
      </c>
      <c r="F86" s="26">
        <v>26.15</v>
      </c>
      <c r="G86" s="7" t="s">
        <v>15</v>
      </c>
      <c r="H86" s="7" t="s">
        <v>1679</v>
      </c>
    </row>
    <row r="87" spans="1:8" x14ac:dyDescent="0.25">
      <c r="A87" s="7" t="s">
        <v>242</v>
      </c>
      <c r="B87" s="24" t="s">
        <v>2482</v>
      </c>
      <c r="C87" s="25">
        <v>2.66</v>
      </c>
      <c r="D87" s="25">
        <v>1.3979999999999999</v>
      </c>
      <c r="E87" s="26">
        <v>17</v>
      </c>
      <c r="F87" s="26">
        <v>23.77</v>
      </c>
      <c r="G87" s="7" t="s">
        <v>15</v>
      </c>
      <c r="H87" s="7" t="s">
        <v>1679</v>
      </c>
    </row>
    <row r="88" spans="1:8" x14ac:dyDescent="0.25">
      <c r="A88" s="7" t="s">
        <v>242</v>
      </c>
      <c r="B88" s="24" t="s">
        <v>2483</v>
      </c>
      <c r="C88" s="25">
        <v>4.87</v>
      </c>
      <c r="D88" s="25">
        <v>1.3029999999999999</v>
      </c>
      <c r="E88" s="26">
        <v>17</v>
      </c>
      <c r="F88" s="26">
        <v>22.16</v>
      </c>
      <c r="G88" s="7" t="s">
        <v>15</v>
      </c>
      <c r="H88" s="7" t="s">
        <v>1679</v>
      </c>
    </row>
    <row r="89" spans="1:8" x14ac:dyDescent="0.25">
      <c r="A89" s="7" t="s">
        <v>242</v>
      </c>
      <c r="B89" s="24" t="s">
        <v>2484</v>
      </c>
      <c r="C89" s="25">
        <v>1.33</v>
      </c>
      <c r="D89" s="25">
        <v>1.2869999999999999</v>
      </c>
      <c r="E89" s="26">
        <v>17</v>
      </c>
      <c r="F89" s="26">
        <v>21.88</v>
      </c>
      <c r="G89" s="7" t="s">
        <v>15</v>
      </c>
      <c r="H89" s="7" t="s">
        <v>1679</v>
      </c>
    </row>
    <row r="90" spans="1:8" x14ac:dyDescent="0.25">
      <c r="A90" s="7" t="s">
        <v>242</v>
      </c>
      <c r="B90" s="24" t="s">
        <v>2423</v>
      </c>
      <c r="C90" s="25">
        <v>7.25</v>
      </c>
      <c r="D90" s="25">
        <v>1.268</v>
      </c>
      <c r="E90" s="26">
        <v>17</v>
      </c>
      <c r="F90" s="26">
        <v>21.55</v>
      </c>
      <c r="G90" s="7" t="s">
        <v>15</v>
      </c>
      <c r="H90" s="7" t="s">
        <v>1679</v>
      </c>
    </row>
    <row r="91" spans="1:8" x14ac:dyDescent="0.25">
      <c r="A91" s="7" t="s">
        <v>242</v>
      </c>
      <c r="B91" s="24" t="s">
        <v>2485</v>
      </c>
      <c r="C91" s="25">
        <v>1.32</v>
      </c>
      <c r="D91" s="25">
        <v>1.169</v>
      </c>
      <c r="E91" s="26">
        <v>17</v>
      </c>
      <c r="F91" s="26">
        <v>19.87</v>
      </c>
      <c r="G91" s="7" t="s">
        <v>15</v>
      </c>
      <c r="H91" s="7" t="s">
        <v>1679</v>
      </c>
    </row>
    <row r="92" spans="1:8" x14ac:dyDescent="0.25">
      <c r="A92" s="7" t="s">
        <v>242</v>
      </c>
      <c r="B92" s="24" t="s">
        <v>2431</v>
      </c>
      <c r="C92" s="25">
        <v>8.5299999999999994</v>
      </c>
      <c r="D92" s="25">
        <v>1.161</v>
      </c>
      <c r="E92" s="26">
        <v>17</v>
      </c>
      <c r="F92" s="26">
        <v>19.73</v>
      </c>
      <c r="G92" s="7" t="s">
        <v>15</v>
      </c>
      <c r="H92" s="7" t="s">
        <v>1679</v>
      </c>
    </row>
    <row r="93" spans="1:8" x14ac:dyDescent="0.25">
      <c r="A93" s="7" t="s">
        <v>242</v>
      </c>
      <c r="B93" s="24" t="s">
        <v>2486</v>
      </c>
      <c r="C93" s="25">
        <v>2.2799999999999998</v>
      </c>
      <c r="D93" s="25">
        <v>1.1180000000000001</v>
      </c>
      <c r="E93" s="26">
        <v>17</v>
      </c>
      <c r="F93" s="26">
        <v>19</v>
      </c>
      <c r="G93" s="7" t="s">
        <v>15</v>
      </c>
      <c r="H93" s="7" t="s">
        <v>1679</v>
      </c>
    </row>
    <row r="94" spans="1:8" x14ac:dyDescent="0.25">
      <c r="A94" s="7" t="s">
        <v>242</v>
      </c>
      <c r="B94" s="24" t="s">
        <v>2487</v>
      </c>
      <c r="C94" s="25">
        <v>3.03</v>
      </c>
      <c r="D94" s="25">
        <v>1.095</v>
      </c>
      <c r="E94" s="26">
        <v>17</v>
      </c>
      <c r="F94" s="26">
        <v>18.62</v>
      </c>
      <c r="G94" s="7" t="s">
        <v>15</v>
      </c>
      <c r="H94" s="7" t="s">
        <v>1679</v>
      </c>
    </row>
    <row r="95" spans="1:8" x14ac:dyDescent="0.25">
      <c r="A95" s="7" t="s">
        <v>242</v>
      </c>
      <c r="B95" s="24" t="s">
        <v>2488</v>
      </c>
      <c r="C95" s="25">
        <v>4.03</v>
      </c>
      <c r="D95" s="25">
        <v>1.0940000000000001</v>
      </c>
      <c r="E95" s="26">
        <v>17</v>
      </c>
      <c r="F95" s="26">
        <v>18.600000000000001</v>
      </c>
      <c r="G95" s="7" t="s">
        <v>15</v>
      </c>
      <c r="H95" s="7" t="s">
        <v>1679</v>
      </c>
    </row>
    <row r="96" spans="1:8" x14ac:dyDescent="0.25">
      <c r="A96" s="7" t="s">
        <v>242</v>
      </c>
      <c r="B96" s="24" t="s">
        <v>2489</v>
      </c>
      <c r="C96" s="25">
        <v>1.0900000000000001</v>
      </c>
      <c r="D96" s="25">
        <v>1.08</v>
      </c>
      <c r="E96" s="26">
        <v>17</v>
      </c>
      <c r="F96" s="26">
        <v>18.36</v>
      </c>
      <c r="G96" s="7" t="s">
        <v>15</v>
      </c>
      <c r="H96" s="7" t="s">
        <v>1679</v>
      </c>
    </row>
    <row r="97" spans="1:8" x14ac:dyDescent="0.25">
      <c r="A97" s="7" t="s">
        <v>242</v>
      </c>
      <c r="B97" s="24" t="s">
        <v>2490</v>
      </c>
      <c r="C97" s="25">
        <v>2.08</v>
      </c>
      <c r="D97" s="25">
        <v>1.08</v>
      </c>
      <c r="E97" s="26">
        <v>17</v>
      </c>
      <c r="F97" s="26">
        <v>18.350000000000001</v>
      </c>
      <c r="G97" s="7" t="s">
        <v>15</v>
      </c>
      <c r="H97" s="7" t="s">
        <v>1679</v>
      </c>
    </row>
    <row r="98" spans="1:8" x14ac:dyDescent="0.25">
      <c r="A98" s="7" t="s">
        <v>242</v>
      </c>
      <c r="B98" s="24" t="s">
        <v>2491</v>
      </c>
      <c r="C98" s="25">
        <v>1.5</v>
      </c>
      <c r="D98" s="25">
        <v>1.0129999999999999</v>
      </c>
      <c r="E98" s="26">
        <v>17</v>
      </c>
      <c r="F98" s="26">
        <v>17.23</v>
      </c>
      <c r="G98" s="7" t="s">
        <v>15</v>
      </c>
      <c r="H98" s="7" t="s">
        <v>1679</v>
      </c>
    </row>
    <row r="99" spans="1:8" x14ac:dyDescent="0.25">
      <c r="A99" s="7" t="s">
        <v>242</v>
      </c>
      <c r="B99" s="24" t="s">
        <v>2492</v>
      </c>
      <c r="C99" s="25">
        <v>1.1399999999999999</v>
      </c>
      <c r="D99" s="25">
        <v>1.01</v>
      </c>
      <c r="E99" s="26">
        <v>17</v>
      </c>
      <c r="F99" s="26">
        <v>17.170000000000002</v>
      </c>
      <c r="G99" s="7" t="s">
        <v>15</v>
      </c>
      <c r="H99" s="7" t="s">
        <v>1679</v>
      </c>
    </row>
    <row r="100" spans="1:8" x14ac:dyDescent="0.25">
      <c r="A100" s="7" t="s">
        <v>242</v>
      </c>
      <c r="B100" s="24" t="s">
        <v>2493</v>
      </c>
      <c r="C100" s="25">
        <v>3.58</v>
      </c>
      <c r="D100" s="25">
        <v>0.95499999999999996</v>
      </c>
      <c r="E100" s="26">
        <v>17</v>
      </c>
      <c r="F100" s="26">
        <v>16.23</v>
      </c>
      <c r="G100" s="7" t="s">
        <v>15</v>
      </c>
      <c r="H100" s="7" t="s">
        <v>1679</v>
      </c>
    </row>
    <row r="101" spans="1:8" x14ac:dyDescent="0.25">
      <c r="A101" s="7" t="s">
        <v>242</v>
      </c>
      <c r="B101" s="24" t="s">
        <v>1495</v>
      </c>
      <c r="C101" s="25">
        <v>0.95</v>
      </c>
      <c r="D101" s="25">
        <v>0.95</v>
      </c>
      <c r="E101" s="26">
        <v>17</v>
      </c>
      <c r="F101" s="26">
        <v>16.149999999999999</v>
      </c>
      <c r="G101" s="7" t="s">
        <v>15</v>
      </c>
      <c r="H101" s="7" t="s">
        <v>1679</v>
      </c>
    </row>
    <row r="102" spans="1:8" x14ac:dyDescent="0.25">
      <c r="A102" s="7" t="s">
        <v>242</v>
      </c>
      <c r="B102" s="24" t="s">
        <v>2494</v>
      </c>
      <c r="C102" s="25">
        <v>8.0500000000000007</v>
      </c>
      <c r="D102" s="25">
        <v>0.93500000000000005</v>
      </c>
      <c r="E102" s="26">
        <v>17</v>
      </c>
      <c r="F102" s="26">
        <v>15.89</v>
      </c>
      <c r="G102" s="7" t="s">
        <v>15</v>
      </c>
      <c r="H102" s="7" t="s">
        <v>1679</v>
      </c>
    </row>
    <row r="103" spans="1:8" x14ac:dyDescent="0.25">
      <c r="A103" s="7" t="s">
        <v>242</v>
      </c>
      <c r="B103" s="24" t="s">
        <v>2495</v>
      </c>
      <c r="C103" s="25">
        <v>6.07</v>
      </c>
      <c r="D103" s="25">
        <v>0.91900000000000004</v>
      </c>
      <c r="E103" s="26">
        <v>17</v>
      </c>
      <c r="F103" s="26">
        <v>15.62</v>
      </c>
      <c r="G103" s="7" t="s">
        <v>15</v>
      </c>
      <c r="H103" s="7" t="s">
        <v>1679</v>
      </c>
    </row>
    <row r="104" spans="1:8" x14ac:dyDescent="0.25">
      <c r="A104" s="7" t="s">
        <v>242</v>
      </c>
      <c r="B104" s="24" t="s">
        <v>2496</v>
      </c>
      <c r="C104" s="25">
        <v>0.92</v>
      </c>
      <c r="D104" s="25">
        <v>0.91</v>
      </c>
      <c r="E104" s="26">
        <v>17</v>
      </c>
      <c r="F104" s="26">
        <v>15.47</v>
      </c>
      <c r="G104" s="7" t="s">
        <v>15</v>
      </c>
      <c r="H104" s="7" t="s">
        <v>1679</v>
      </c>
    </row>
    <row r="105" spans="1:8" x14ac:dyDescent="0.25">
      <c r="A105" s="7" t="s">
        <v>242</v>
      </c>
      <c r="B105" s="24" t="s">
        <v>2497</v>
      </c>
      <c r="C105" s="25">
        <v>0.9</v>
      </c>
      <c r="D105" s="25">
        <v>0.86899999999999999</v>
      </c>
      <c r="E105" s="26">
        <v>17</v>
      </c>
      <c r="F105" s="26">
        <v>14.78</v>
      </c>
      <c r="G105" s="7" t="s">
        <v>15</v>
      </c>
      <c r="H105" s="7" t="s">
        <v>1679</v>
      </c>
    </row>
    <row r="106" spans="1:8" x14ac:dyDescent="0.25">
      <c r="A106" s="7" t="s">
        <v>242</v>
      </c>
      <c r="B106" s="24" t="s">
        <v>2498</v>
      </c>
      <c r="C106" s="25">
        <v>6.69</v>
      </c>
      <c r="D106" s="25">
        <v>0.86099999999999999</v>
      </c>
      <c r="E106" s="26">
        <v>17</v>
      </c>
      <c r="F106" s="26">
        <v>14.64</v>
      </c>
      <c r="G106" s="7" t="s">
        <v>15</v>
      </c>
      <c r="H106" s="7" t="s">
        <v>1679</v>
      </c>
    </row>
    <row r="107" spans="1:8" x14ac:dyDescent="0.25">
      <c r="A107" s="7" t="s">
        <v>242</v>
      </c>
      <c r="B107" s="24" t="s">
        <v>2499</v>
      </c>
      <c r="C107" s="25">
        <v>1.35</v>
      </c>
      <c r="D107" s="25">
        <v>0.85199999999999998</v>
      </c>
      <c r="E107" s="26">
        <v>17</v>
      </c>
      <c r="F107" s="26">
        <v>14.49</v>
      </c>
      <c r="G107" s="7" t="s">
        <v>15</v>
      </c>
      <c r="H107" s="7" t="s">
        <v>1679</v>
      </c>
    </row>
    <row r="108" spans="1:8" x14ac:dyDescent="0.25">
      <c r="A108" s="7" t="s">
        <v>242</v>
      </c>
      <c r="B108" s="24" t="s">
        <v>2500</v>
      </c>
      <c r="C108" s="25">
        <v>1.66</v>
      </c>
      <c r="D108" s="25">
        <v>0.83499999999999996</v>
      </c>
      <c r="E108" s="26">
        <v>17</v>
      </c>
      <c r="F108" s="26">
        <v>14.2</v>
      </c>
      <c r="G108" s="7" t="s">
        <v>15</v>
      </c>
      <c r="H108" s="7" t="s">
        <v>1679</v>
      </c>
    </row>
    <row r="109" spans="1:8" x14ac:dyDescent="0.25">
      <c r="A109" s="7" t="s">
        <v>242</v>
      </c>
      <c r="B109" s="24" t="s">
        <v>2501</v>
      </c>
      <c r="C109" s="25">
        <v>1.1299999999999999</v>
      </c>
      <c r="D109" s="25">
        <v>0.82399999999999995</v>
      </c>
      <c r="E109" s="26">
        <v>17</v>
      </c>
      <c r="F109" s="26">
        <v>14.01</v>
      </c>
      <c r="G109" s="7" t="s">
        <v>15</v>
      </c>
      <c r="H109" s="7" t="s">
        <v>1679</v>
      </c>
    </row>
    <row r="110" spans="1:8" x14ac:dyDescent="0.25">
      <c r="A110" s="7" t="s">
        <v>242</v>
      </c>
      <c r="B110" s="24" t="s">
        <v>2502</v>
      </c>
      <c r="C110" s="25">
        <v>0.81</v>
      </c>
      <c r="D110" s="25">
        <v>0.81299999999999994</v>
      </c>
      <c r="E110" s="26">
        <v>17</v>
      </c>
      <c r="F110" s="26">
        <v>13.83</v>
      </c>
      <c r="G110" s="7" t="s">
        <v>15</v>
      </c>
      <c r="H110" s="7" t="s">
        <v>1679</v>
      </c>
    </row>
    <row r="111" spans="1:8" x14ac:dyDescent="0.25">
      <c r="A111" s="7" t="s">
        <v>242</v>
      </c>
      <c r="B111" s="24" t="s">
        <v>2503</v>
      </c>
      <c r="C111" s="25">
        <v>0.78</v>
      </c>
      <c r="D111" s="25">
        <v>0.78100000000000003</v>
      </c>
      <c r="E111" s="26">
        <v>17</v>
      </c>
      <c r="F111" s="26">
        <v>13.28</v>
      </c>
      <c r="G111" s="7" t="s">
        <v>15</v>
      </c>
      <c r="H111" s="7" t="s">
        <v>1679</v>
      </c>
    </row>
    <row r="112" spans="1:8" x14ac:dyDescent="0.25">
      <c r="A112" s="7" t="s">
        <v>242</v>
      </c>
      <c r="B112" s="24" t="s">
        <v>2504</v>
      </c>
      <c r="C112" s="25">
        <v>1.08</v>
      </c>
      <c r="D112" s="25">
        <v>0.76</v>
      </c>
      <c r="E112" s="26">
        <v>17</v>
      </c>
      <c r="F112" s="26">
        <v>12.92</v>
      </c>
      <c r="G112" s="7" t="s">
        <v>15</v>
      </c>
      <c r="H112" s="7" t="s">
        <v>1679</v>
      </c>
    </row>
    <row r="113" spans="1:8" x14ac:dyDescent="0.25">
      <c r="A113" s="7" t="s">
        <v>242</v>
      </c>
      <c r="B113" s="24" t="s">
        <v>2505</v>
      </c>
      <c r="C113" s="25">
        <v>0.78</v>
      </c>
      <c r="D113" s="25">
        <v>0.747</v>
      </c>
      <c r="E113" s="26">
        <v>17</v>
      </c>
      <c r="F113" s="26">
        <v>12.7</v>
      </c>
      <c r="G113" s="7" t="s">
        <v>15</v>
      </c>
      <c r="H113" s="7" t="s">
        <v>1679</v>
      </c>
    </row>
    <row r="114" spans="1:8" x14ac:dyDescent="0.25">
      <c r="A114" s="7" t="s">
        <v>242</v>
      </c>
      <c r="B114" s="24" t="s">
        <v>2506</v>
      </c>
      <c r="C114" s="25">
        <v>0.84</v>
      </c>
      <c r="D114" s="25">
        <v>0.71099999999999997</v>
      </c>
      <c r="E114" s="26">
        <v>17</v>
      </c>
      <c r="F114" s="26">
        <v>12.08</v>
      </c>
      <c r="G114" s="7" t="s">
        <v>15</v>
      </c>
      <c r="H114" s="7" t="s">
        <v>1679</v>
      </c>
    </row>
    <row r="115" spans="1:8" x14ac:dyDescent="0.25">
      <c r="A115" s="7" t="s">
        <v>242</v>
      </c>
      <c r="B115" s="24" t="s">
        <v>2507</v>
      </c>
      <c r="C115" s="25">
        <v>0.92</v>
      </c>
      <c r="D115" s="25">
        <v>0.68700000000000006</v>
      </c>
      <c r="E115" s="26">
        <v>17</v>
      </c>
      <c r="F115" s="26">
        <v>11.69</v>
      </c>
      <c r="G115" s="7" t="s">
        <v>15</v>
      </c>
      <c r="H115" s="7" t="s">
        <v>1679</v>
      </c>
    </row>
    <row r="116" spans="1:8" x14ac:dyDescent="0.25">
      <c r="A116" s="7" t="s">
        <v>242</v>
      </c>
      <c r="B116" s="24" t="s">
        <v>2508</v>
      </c>
      <c r="C116" s="25">
        <v>0.73</v>
      </c>
      <c r="D116" s="25">
        <v>0.67300000000000004</v>
      </c>
      <c r="E116" s="26">
        <v>17</v>
      </c>
      <c r="F116" s="26">
        <v>11.45</v>
      </c>
      <c r="G116" s="7" t="s">
        <v>15</v>
      </c>
      <c r="H116" s="7" t="s">
        <v>1679</v>
      </c>
    </row>
    <row r="117" spans="1:8" x14ac:dyDescent="0.25">
      <c r="A117" s="7" t="s">
        <v>242</v>
      </c>
      <c r="B117" s="24" t="s">
        <v>2509</v>
      </c>
      <c r="C117" s="25">
        <v>2.2599999999999998</v>
      </c>
      <c r="D117" s="25">
        <v>0.63</v>
      </c>
      <c r="E117" s="26">
        <v>17</v>
      </c>
      <c r="F117" s="26">
        <v>10.72</v>
      </c>
      <c r="G117" s="7" t="s">
        <v>15</v>
      </c>
      <c r="H117" s="7" t="s">
        <v>1679</v>
      </c>
    </row>
    <row r="118" spans="1:8" x14ac:dyDescent="0.25">
      <c r="A118" s="7" t="s">
        <v>242</v>
      </c>
      <c r="B118" s="24" t="s">
        <v>2487</v>
      </c>
      <c r="C118" s="25">
        <v>3.03</v>
      </c>
      <c r="D118" s="25">
        <v>0.60699999999999998</v>
      </c>
      <c r="E118" s="26">
        <v>17</v>
      </c>
      <c r="F118" s="26">
        <v>10.32</v>
      </c>
      <c r="G118" s="7" t="s">
        <v>15</v>
      </c>
      <c r="H118" s="7" t="s">
        <v>1679</v>
      </c>
    </row>
    <row r="119" spans="1:8" x14ac:dyDescent="0.25">
      <c r="A119" s="7" t="s">
        <v>242</v>
      </c>
      <c r="B119" s="24" t="s">
        <v>2510</v>
      </c>
      <c r="C119" s="25">
        <v>3.73</v>
      </c>
      <c r="D119" s="25">
        <v>0.57199999999999995</v>
      </c>
      <c r="E119" s="26">
        <v>17</v>
      </c>
      <c r="F119" s="26">
        <v>9.7200000000000006</v>
      </c>
      <c r="G119" s="7" t="s">
        <v>15</v>
      </c>
      <c r="H119" s="7" t="s">
        <v>1679</v>
      </c>
    </row>
    <row r="120" spans="1:8" x14ac:dyDescent="0.25">
      <c r="A120" s="7" t="s">
        <v>242</v>
      </c>
      <c r="B120" s="24" t="s">
        <v>2511</v>
      </c>
      <c r="C120" s="25">
        <v>2.92</v>
      </c>
      <c r="D120" s="25">
        <v>0.53700000000000003</v>
      </c>
      <c r="E120" s="26">
        <v>17</v>
      </c>
      <c r="F120" s="26">
        <v>9.1199999999999992</v>
      </c>
      <c r="G120" s="7" t="s">
        <v>15</v>
      </c>
      <c r="H120" s="7" t="s">
        <v>1679</v>
      </c>
    </row>
    <row r="121" spans="1:8" x14ac:dyDescent="0.25">
      <c r="A121" s="7" t="s">
        <v>242</v>
      </c>
      <c r="B121" s="24" t="s">
        <v>2512</v>
      </c>
      <c r="C121" s="25">
        <v>0.54</v>
      </c>
      <c r="D121" s="25">
        <v>0.52800000000000002</v>
      </c>
      <c r="E121" s="26">
        <v>17</v>
      </c>
      <c r="F121" s="26">
        <v>8.9700000000000006</v>
      </c>
      <c r="G121" s="7" t="s">
        <v>15</v>
      </c>
      <c r="H121" s="7" t="s">
        <v>1679</v>
      </c>
    </row>
    <row r="122" spans="1:8" x14ac:dyDescent="0.25">
      <c r="A122" s="7" t="s">
        <v>242</v>
      </c>
      <c r="B122" s="24" t="s">
        <v>2483</v>
      </c>
      <c r="C122" s="25">
        <v>4.87</v>
      </c>
      <c r="D122" s="25">
        <v>0.51800000000000002</v>
      </c>
      <c r="E122" s="26">
        <v>17</v>
      </c>
      <c r="F122" s="26">
        <v>8.81</v>
      </c>
      <c r="G122" s="7" t="s">
        <v>15</v>
      </c>
      <c r="H122" s="7" t="s">
        <v>1679</v>
      </c>
    </row>
    <row r="123" spans="1:8" x14ac:dyDescent="0.25">
      <c r="A123" s="7" t="s">
        <v>242</v>
      </c>
      <c r="B123" s="24" t="s">
        <v>497</v>
      </c>
      <c r="C123" s="25">
        <v>4.68</v>
      </c>
      <c r="D123" s="25">
        <v>0.501</v>
      </c>
      <c r="E123" s="26">
        <v>17</v>
      </c>
      <c r="F123" s="26">
        <v>8.5299999999999994</v>
      </c>
      <c r="G123" s="7" t="s">
        <v>15</v>
      </c>
      <c r="H123" s="7" t="s">
        <v>1679</v>
      </c>
    </row>
    <row r="124" spans="1:8" x14ac:dyDescent="0.25">
      <c r="A124" s="7" t="s">
        <v>242</v>
      </c>
      <c r="B124" s="24" t="s">
        <v>2513</v>
      </c>
      <c r="C124" s="25">
        <v>0.6</v>
      </c>
      <c r="D124" s="25">
        <v>0.48899999999999999</v>
      </c>
      <c r="E124" s="26">
        <v>17</v>
      </c>
      <c r="F124" s="26">
        <v>8.3000000000000007</v>
      </c>
      <c r="G124" s="7" t="s">
        <v>15</v>
      </c>
      <c r="H124" s="7" t="s">
        <v>1679</v>
      </c>
    </row>
    <row r="125" spans="1:8" x14ac:dyDescent="0.25">
      <c r="A125" s="7" t="s">
        <v>242</v>
      </c>
      <c r="B125" s="24" t="s">
        <v>2514</v>
      </c>
      <c r="C125" s="25">
        <v>1.1200000000000001</v>
      </c>
      <c r="D125" s="25">
        <v>0.48399999999999999</v>
      </c>
      <c r="E125" s="26">
        <v>17</v>
      </c>
      <c r="F125" s="26">
        <v>8.23</v>
      </c>
      <c r="G125" s="7" t="s">
        <v>15</v>
      </c>
      <c r="H125" s="7" t="s">
        <v>1679</v>
      </c>
    </row>
    <row r="126" spans="1:8" x14ac:dyDescent="0.25">
      <c r="A126" s="7" t="s">
        <v>242</v>
      </c>
      <c r="B126" s="24" t="s">
        <v>2515</v>
      </c>
      <c r="C126" s="25">
        <v>0.48</v>
      </c>
      <c r="D126" s="25">
        <v>0.45400000000000001</v>
      </c>
      <c r="E126" s="26">
        <v>17</v>
      </c>
      <c r="F126" s="26">
        <v>7.71</v>
      </c>
      <c r="G126" s="7" t="s">
        <v>15</v>
      </c>
      <c r="H126" s="7" t="s">
        <v>1679</v>
      </c>
    </row>
    <row r="127" spans="1:8" x14ac:dyDescent="0.25">
      <c r="A127" s="7" t="s">
        <v>242</v>
      </c>
      <c r="B127" s="24" t="s">
        <v>2509</v>
      </c>
      <c r="C127" s="25">
        <v>2.2599999999999998</v>
      </c>
      <c r="D127" s="25">
        <v>0.44</v>
      </c>
      <c r="E127" s="26">
        <v>17</v>
      </c>
      <c r="F127" s="26">
        <v>7.48</v>
      </c>
      <c r="G127" s="7" t="s">
        <v>15</v>
      </c>
      <c r="H127" s="7" t="s">
        <v>1679</v>
      </c>
    </row>
    <row r="128" spans="1:8" x14ac:dyDescent="0.25">
      <c r="A128" s="7" t="s">
        <v>242</v>
      </c>
      <c r="B128" s="24" t="s">
        <v>2516</v>
      </c>
      <c r="C128" s="25">
        <v>0.92</v>
      </c>
      <c r="D128" s="25">
        <v>0.436</v>
      </c>
      <c r="E128" s="26">
        <v>17</v>
      </c>
      <c r="F128" s="26">
        <v>7.42</v>
      </c>
      <c r="G128" s="7" t="s">
        <v>15</v>
      </c>
      <c r="H128" s="7" t="s">
        <v>1679</v>
      </c>
    </row>
    <row r="129" spans="1:8" x14ac:dyDescent="0.25">
      <c r="A129" s="7" t="s">
        <v>242</v>
      </c>
      <c r="B129" s="24" t="s">
        <v>2517</v>
      </c>
      <c r="C129" s="25">
        <v>1.72</v>
      </c>
      <c r="D129" s="25">
        <v>0.436</v>
      </c>
      <c r="E129" s="26">
        <v>17</v>
      </c>
      <c r="F129" s="26">
        <v>7.42</v>
      </c>
      <c r="G129" s="7" t="s">
        <v>15</v>
      </c>
      <c r="H129" s="7" t="s">
        <v>1679</v>
      </c>
    </row>
    <row r="130" spans="1:8" x14ac:dyDescent="0.25">
      <c r="A130" s="7" t="s">
        <v>242</v>
      </c>
      <c r="B130" s="24" t="s">
        <v>2518</v>
      </c>
      <c r="C130" s="25">
        <v>0.46</v>
      </c>
      <c r="D130" s="25">
        <v>0.434</v>
      </c>
      <c r="E130" s="26">
        <v>17</v>
      </c>
      <c r="F130" s="26">
        <v>7.38</v>
      </c>
      <c r="G130" s="7" t="s">
        <v>15</v>
      </c>
      <c r="H130" s="7" t="s">
        <v>1679</v>
      </c>
    </row>
    <row r="131" spans="1:8" x14ac:dyDescent="0.25">
      <c r="A131" s="7" t="s">
        <v>242</v>
      </c>
      <c r="B131" s="24" t="s">
        <v>2519</v>
      </c>
      <c r="C131" s="25">
        <v>0.56000000000000005</v>
      </c>
      <c r="D131" s="25">
        <v>0.432</v>
      </c>
      <c r="E131" s="26">
        <v>17</v>
      </c>
      <c r="F131" s="26">
        <v>7.35</v>
      </c>
      <c r="G131" s="7" t="s">
        <v>15</v>
      </c>
      <c r="H131" s="7" t="s">
        <v>1679</v>
      </c>
    </row>
    <row r="132" spans="1:8" x14ac:dyDescent="0.25">
      <c r="A132" s="7" t="s">
        <v>242</v>
      </c>
      <c r="B132" s="24" t="s">
        <v>2520</v>
      </c>
      <c r="C132" s="25">
        <v>0.56999999999999995</v>
      </c>
      <c r="D132" s="25">
        <v>0.42599999999999999</v>
      </c>
      <c r="E132" s="26">
        <v>17</v>
      </c>
      <c r="F132" s="26">
        <v>7.23</v>
      </c>
      <c r="G132" s="7" t="s">
        <v>15</v>
      </c>
      <c r="H132" s="7" t="s">
        <v>1679</v>
      </c>
    </row>
    <row r="133" spans="1:8" x14ac:dyDescent="0.25">
      <c r="A133" s="7" t="s">
        <v>242</v>
      </c>
      <c r="B133" s="24" t="s">
        <v>2521</v>
      </c>
      <c r="C133" s="25">
        <v>1.36</v>
      </c>
      <c r="D133" s="25">
        <v>0.42099999999999999</v>
      </c>
      <c r="E133" s="26">
        <v>17</v>
      </c>
      <c r="F133" s="26">
        <v>7.16</v>
      </c>
      <c r="G133" s="7" t="s">
        <v>15</v>
      </c>
      <c r="H133" s="7" t="s">
        <v>1679</v>
      </c>
    </row>
    <row r="134" spans="1:8" x14ac:dyDescent="0.25">
      <c r="A134" s="7" t="s">
        <v>242</v>
      </c>
      <c r="B134" s="24" t="s">
        <v>2522</v>
      </c>
      <c r="C134" s="25">
        <v>0.44</v>
      </c>
      <c r="D134" s="25">
        <v>0.41899999999999998</v>
      </c>
      <c r="E134" s="26">
        <v>17</v>
      </c>
      <c r="F134" s="26">
        <v>7.12</v>
      </c>
      <c r="G134" s="7" t="s">
        <v>15</v>
      </c>
      <c r="H134" s="7" t="s">
        <v>1679</v>
      </c>
    </row>
    <row r="135" spans="1:8" x14ac:dyDescent="0.25">
      <c r="A135" s="7" t="s">
        <v>242</v>
      </c>
      <c r="B135" s="24" t="s">
        <v>2523</v>
      </c>
      <c r="C135" s="25">
        <v>0.44</v>
      </c>
      <c r="D135" s="25">
        <v>0.41399999999999998</v>
      </c>
      <c r="E135" s="26">
        <v>17</v>
      </c>
      <c r="F135" s="26">
        <v>7.04</v>
      </c>
      <c r="G135" s="7" t="s">
        <v>15</v>
      </c>
      <c r="H135" s="7" t="s">
        <v>1679</v>
      </c>
    </row>
    <row r="136" spans="1:8" x14ac:dyDescent="0.25">
      <c r="A136" s="7" t="s">
        <v>242</v>
      </c>
      <c r="B136" s="24" t="s">
        <v>2524</v>
      </c>
      <c r="C136" s="25">
        <v>0.48</v>
      </c>
      <c r="D136" s="25">
        <v>0.40600000000000003</v>
      </c>
      <c r="E136" s="26">
        <v>17</v>
      </c>
      <c r="F136" s="26">
        <v>6.9</v>
      </c>
      <c r="G136" s="7" t="s">
        <v>15</v>
      </c>
      <c r="H136" s="7" t="s">
        <v>1679</v>
      </c>
    </row>
    <row r="137" spans="1:8" x14ac:dyDescent="0.25">
      <c r="A137" s="7" t="s">
        <v>242</v>
      </c>
      <c r="B137" s="24" t="s">
        <v>2525</v>
      </c>
      <c r="C137" s="25">
        <v>0.41</v>
      </c>
      <c r="D137" s="25">
        <v>0.40300000000000002</v>
      </c>
      <c r="E137" s="26">
        <v>17</v>
      </c>
      <c r="F137" s="26">
        <v>6.85</v>
      </c>
      <c r="G137" s="7" t="s">
        <v>15</v>
      </c>
      <c r="H137" s="7" t="s">
        <v>1679</v>
      </c>
    </row>
    <row r="138" spans="1:8" x14ac:dyDescent="0.25">
      <c r="A138" s="7" t="s">
        <v>242</v>
      </c>
      <c r="B138" s="24" t="s">
        <v>2526</v>
      </c>
      <c r="C138" s="25">
        <v>1.1200000000000001</v>
      </c>
      <c r="D138" s="25">
        <v>0.40100000000000002</v>
      </c>
      <c r="E138" s="26">
        <v>17</v>
      </c>
      <c r="F138" s="26">
        <v>6.83</v>
      </c>
      <c r="G138" s="7" t="s">
        <v>15</v>
      </c>
      <c r="H138" s="7" t="s">
        <v>1679</v>
      </c>
    </row>
    <row r="139" spans="1:8" x14ac:dyDescent="0.25">
      <c r="A139" s="7" t="s">
        <v>242</v>
      </c>
      <c r="B139" s="24" t="s">
        <v>2527</v>
      </c>
      <c r="C139" s="25">
        <v>1.1499999999999999</v>
      </c>
      <c r="D139" s="25">
        <v>0.38900000000000001</v>
      </c>
      <c r="E139" s="26">
        <v>17</v>
      </c>
      <c r="F139" s="26">
        <v>6.61</v>
      </c>
      <c r="G139" s="7" t="s">
        <v>15</v>
      </c>
      <c r="H139" s="7" t="s">
        <v>1679</v>
      </c>
    </row>
    <row r="140" spans="1:8" x14ac:dyDescent="0.25">
      <c r="A140" s="7" t="s">
        <v>242</v>
      </c>
      <c r="B140" s="24" t="s">
        <v>2528</v>
      </c>
      <c r="C140" s="25">
        <v>0.85</v>
      </c>
      <c r="D140" s="25">
        <v>0.38700000000000001</v>
      </c>
      <c r="E140" s="26">
        <v>17</v>
      </c>
      <c r="F140" s="26">
        <v>6.58</v>
      </c>
      <c r="G140" s="7" t="s">
        <v>15</v>
      </c>
      <c r="H140" s="7" t="s">
        <v>1679</v>
      </c>
    </row>
    <row r="141" spans="1:8" x14ac:dyDescent="0.25">
      <c r="A141" s="7" t="s">
        <v>242</v>
      </c>
      <c r="B141" s="24" t="s">
        <v>2529</v>
      </c>
      <c r="C141" s="25">
        <v>1.32</v>
      </c>
      <c r="D141" s="25">
        <v>0.376</v>
      </c>
      <c r="E141" s="26">
        <v>17</v>
      </c>
      <c r="F141" s="26">
        <v>6.39</v>
      </c>
      <c r="G141" s="7" t="s">
        <v>15</v>
      </c>
      <c r="H141" s="7" t="s">
        <v>1679</v>
      </c>
    </row>
    <row r="142" spans="1:8" x14ac:dyDescent="0.25">
      <c r="A142" s="7" t="s">
        <v>242</v>
      </c>
      <c r="B142" s="24" t="s">
        <v>2530</v>
      </c>
      <c r="C142" s="25">
        <v>0.39</v>
      </c>
      <c r="D142" s="25">
        <v>0.36</v>
      </c>
      <c r="E142" s="26">
        <v>17</v>
      </c>
      <c r="F142" s="26">
        <v>6.12</v>
      </c>
      <c r="G142" s="7" t="s">
        <v>15</v>
      </c>
      <c r="H142" s="7" t="s">
        <v>1679</v>
      </c>
    </row>
    <row r="143" spans="1:8" x14ac:dyDescent="0.25">
      <c r="A143" s="7" t="s">
        <v>242</v>
      </c>
      <c r="B143" s="24" t="s">
        <v>2531</v>
      </c>
      <c r="C143" s="25">
        <v>6.42</v>
      </c>
      <c r="D143" s="25">
        <v>0.35199999999999998</v>
      </c>
      <c r="E143" s="26">
        <v>17</v>
      </c>
      <c r="F143" s="26">
        <v>5.98</v>
      </c>
      <c r="G143" s="7" t="s">
        <v>15</v>
      </c>
      <c r="H143" s="7" t="s">
        <v>1679</v>
      </c>
    </row>
    <row r="144" spans="1:8" x14ac:dyDescent="0.25">
      <c r="A144" s="7" t="s">
        <v>242</v>
      </c>
      <c r="B144" s="24" t="s">
        <v>2532</v>
      </c>
      <c r="C144" s="25">
        <v>0.38</v>
      </c>
      <c r="D144" s="25">
        <v>0.33600000000000002</v>
      </c>
      <c r="E144" s="26">
        <v>17</v>
      </c>
      <c r="F144" s="26">
        <v>5.71</v>
      </c>
      <c r="G144" s="7" t="s">
        <v>15</v>
      </c>
      <c r="H144" s="7" t="s">
        <v>1679</v>
      </c>
    </row>
    <row r="145" spans="1:8" x14ac:dyDescent="0.25">
      <c r="A145" s="7" t="s">
        <v>242</v>
      </c>
      <c r="B145" s="24" t="s">
        <v>2533</v>
      </c>
      <c r="C145" s="25">
        <v>0.32</v>
      </c>
      <c r="D145" s="25">
        <v>0.32400000000000001</v>
      </c>
      <c r="E145" s="26">
        <v>17</v>
      </c>
      <c r="F145" s="26">
        <v>5.51</v>
      </c>
      <c r="G145" s="7" t="s">
        <v>15</v>
      </c>
      <c r="H145" s="7" t="s">
        <v>1679</v>
      </c>
    </row>
    <row r="146" spans="1:8" x14ac:dyDescent="0.25">
      <c r="A146" s="7" t="s">
        <v>242</v>
      </c>
      <c r="B146" s="24" t="s">
        <v>2534</v>
      </c>
      <c r="C146" s="25">
        <v>0.6</v>
      </c>
      <c r="D146" s="25">
        <v>0.314</v>
      </c>
      <c r="E146" s="26">
        <v>17</v>
      </c>
      <c r="F146" s="26">
        <v>5.34</v>
      </c>
      <c r="G146" s="7" t="s">
        <v>15</v>
      </c>
      <c r="H146" s="7" t="s">
        <v>1679</v>
      </c>
    </row>
    <row r="147" spans="1:8" x14ac:dyDescent="0.25">
      <c r="A147" s="7" t="s">
        <v>242</v>
      </c>
      <c r="B147" s="24" t="s">
        <v>2535</v>
      </c>
      <c r="C147" s="25">
        <v>2.48</v>
      </c>
      <c r="D147" s="25">
        <v>0.30499999999999999</v>
      </c>
      <c r="E147" s="26">
        <v>17</v>
      </c>
      <c r="F147" s="26">
        <v>5.19</v>
      </c>
      <c r="G147" s="7" t="s">
        <v>15</v>
      </c>
      <c r="H147" s="7" t="s">
        <v>1679</v>
      </c>
    </row>
    <row r="148" spans="1:8" x14ac:dyDescent="0.25">
      <c r="A148" s="7" t="s">
        <v>242</v>
      </c>
      <c r="B148" s="24" t="s">
        <v>417</v>
      </c>
      <c r="C148" s="25">
        <v>2.38</v>
      </c>
      <c r="D148" s="25">
        <v>0.30199999999999999</v>
      </c>
      <c r="E148" s="26">
        <v>17</v>
      </c>
      <c r="F148" s="26">
        <v>5.13</v>
      </c>
      <c r="G148" s="7" t="s">
        <v>15</v>
      </c>
      <c r="H148" s="7" t="s">
        <v>1679</v>
      </c>
    </row>
    <row r="149" spans="1:8" x14ac:dyDescent="0.25">
      <c r="A149" s="7" t="s">
        <v>242</v>
      </c>
      <c r="B149" s="24" t="s">
        <v>2536</v>
      </c>
      <c r="C149" s="25">
        <v>0.3</v>
      </c>
      <c r="D149" s="25">
        <v>0.30099999999999999</v>
      </c>
      <c r="E149" s="26">
        <v>17</v>
      </c>
      <c r="F149" s="26">
        <v>5.12</v>
      </c>
      <c r="G149" s="7" t="s">
        <v>15</v>
      </c>
      <c r="H149" s="7" t="s">
        <v>1679</v>
      </c>
    </row>
    <row r="150" spans="1:8" x14ac:dyDescent="0.25">
      <c r="A150" s="7" t="s">
        <v>242</v>
      </c>
      <c r="B150" s="24" t="s">
        <v>2537</v>
      </c>
      <c r="C150" s="25">
        <v>0.4</v>
      </c>
      <c r="D150" s="25">
        <v>0.28699999999999998</v>
      </c>
      <c r="E150" s="26">
        <v>17</v>
      </c>
      <c r="F150" s="26">
        <v>4.88</v>
      </c>
      <c r="G150" s="7" t="s">
        <v>15</v>
      </c>
      <c r="H150" s="7" t="s">
        <v>1679</v>
      </c>
    </row>
    <row r="151" spans="1:8" x14ac:dyDescent="0.25">
      <c r="A151" s="7" t="s">
        <v>242</v>
      </c>
      <c r="B151" s="24" t="s">
        <v>2531</v>
      </c>
      <c r="C151" s="25">
        <v>6.42</v>
      </c>
      <c r="D151" s="25">
        <v>0.27400000000000002</v>
      </c>
      <c r="E151" s="26">
        <v>17</v>
      </c>
      <c r="F151" s="26">
        <v>4.6500000000000004</v>
      </c>
      <c r="G151" s="7" t="s">
        <v>15</v>
      </c>
      <c r="H151" s="7" t="s">
        <v>1679</v>
      </c>
    </row>
    <row r="152" spans="1:8" x14ac:dyDescent="0.25">
      <c r="A152" s="7" t="s">
        <v>242</v>
      </c>
      <c r="B152" s="24" t="s">
        <v>2517</v>
      </c>
      <c r="C152" s="25">
        <v>1.72</v>
      </c>
      <c r="D152" s="25">
        <v>0.27300000000000002</v>
      </c>
      <c r="E152" s="26">
        <v>17</v>
      </c>
      <c r="F152" s="26">
        <v>4.63</v>
      </c>
      <c r="G152" s="7" t="s">
        <v>15</v>
      </c>
      <c r="H152" s="7" t="s">
        <v>1679</v>
      </c>
    </row>
    <row r="153" spans="1:8" x14ac:dyDescent="0.25">
      <c r="A153" s="7" t="s">
        <v>242</v>
      </c>
      <c r="B153" s="24" t="s">
        <v>2538</v>
      </c>
      <c r="C153" s="25">
        <v>0.33</v>
      </c>
      <c r="D153" s="25">
        <v>0.27200000000000002</v>
      </c>
      <c r="E153" s="26">
        <v>17</v>
      </c>
      <c r="F153" s="26">
        <v>4.62</v>
      </c>
      <c r="G153" s="7" t="s">
        <v>15</v>
      </c>
      <c r="H153" s="7" t="s">
        <v>1679</v>
      </c>
    </row>
    <row r="154" spans="1:8" x14ac:dyDescent="0.25">
      <c r="A154" s="7" t="s">
        <v>242</v>
      </c>
      <c r="B154" s="24" t="s">
        <v>2539</v>
      </c>
      <c r="C154" s="25">
        <v>0.73</v>
      </c>
      <c r="D154" s="25">
        <v>0.26800000000000002</v>
      </c>
      <c r="E154" s="26">
        <v>17</v>
      </c>
      <c r="F154" s="26">
        <v>4.5599999999999996</v>
      </c>
      <c r="G154" s="7" t="s">
        <v>15</v>
      </c>
      <c r="H154" s="7" t="s">
        <v>1679</v>
      </c>
    </row>
    <row r="155" spans="1:8" x14ac:dyDescent="0.25">
      <c r="A155" s="7" t="s">
        <v>242</v>
      </c>
      <c r="B155" s="24" t="s">
        <v>2540</v>
      </c>
      <c r="C155" s="25">
        <v>1.1299999999999999</v>
      </c>
      <c r="D155" s="25">
        <v>0.26400000000000001</v>
      </c>
      <c r="E155" s="26">
        <v>17</v>
      </c>
      <c r="F155" s="26">
        <v>4.49</v>
      </c>
      <c r="G155" s="7" t="s">
        <v>15</v>
      </c>
      <c r="H155" s="7" t="s">
        <v>1679</v>
      </c>
    </row>
    <row r="156" spans="1:8" x14ac:dyDescent="0.25">
      <c r="A156" s="7" t="s">
        <v>242</v>
      </c>
      <c r="B156" s="24" t="s">
        <v>2541</v>
      </c>
      <c r="C156" s="25">
        <v>0.27</v>
      </c>
      <c r="D156" s="25">
        <v>0.25600000000000001</v>
      </c>
      <c r="E156" s="26">
        <v>17</v>
      </c>
      <c r="F156" s="26">
        <v>4.3499999999999996</v>
      </c>
      <c r="G156" s="7" t="s">
        <v>15</v>
      </c>
      <c r="H156" s="7" t="s">
        <v>1679</v>
      </c>
    </row>
    <row r="157" spans="1:8" x14ac:dyDescent="0.25">
      <c r="A157" s="7" t="s">
        <v>242</v>
      </c>
      <c r="B157" s="24" t="s">
        <v>2542</v>
      </c>
      <c r="C157" s="25">
        <v>1.94</v>
      </c>
      <c r="D157" s="25">
        <v>0.249</v>
      </c>
      <c r="E157" s="26">
        <v>17</v>
      </c>
      <c r="F157" s="26">
        <v>4.2300000000000004</v>
      </c>
      <c r="G157" s="7" t="s">
        <v>15</v>
      </c>
      <c r="H157" s="7" t="s">
        <v>1679</v>
      </c>
    </row>
    <row r="158" spans="1:8" x14ac:dyDescent="0.25">
      <c r="A158" s="7" t="s">
        <v>242</v>
      </c>
      <c r="B158" s="24" t="s">
        <v>2543</v>
      </c>
      <c r="C158" s="25">
        <v>0.3</v>
      </c>
      <c r="D158" s="25">
        <v>0.245</v>
      </c>
      <c r="E158" s="26">
        <v>17</v>
      </c>
      <c r="F158" s="26">
        <v>4.16</v>
      </c>
      <c r="G158" s="7" t="s">
        <v>15</v>
      </c>
      <c r="H158" s="7" t="s">
        <v>1679</v>
      </c>
    </row>
    <row r="159" spans="1:8" x14ac:dyDescent="0.25">
      <c r="A159" s="7" t="s">
        <v>242</v>
      </c>
      <c r="B159" s="24" t="s">
        <v>2544</v>
      </c>
      <c r="C159" s="25">
        <v>0.27</v>
      </c>
      <c r="D159" s="25">
        <v>0.24099999999999999</v>
      </c>
      <c r="E159" s="26">
        <v>17</v>
      </c>
      <c r="F159" s="26">
        <v>4.1100000000000003</v>
      </c>
      <c r="G159" s="7" t="s">
        <v>15</v>
      </c>
      <c r="H159" s="7" t="s">
        <v>1679</v>
      </c>
    </row>
    <row r="160" spans="1:8" x14ac:dyDescent="0.25">
      <c r="A160" s="7" t="s">
        <v>242</v>
      </c>
      <c r="B160" s="24" t="s">
        <v>2545</v>
      </c>
      <c r="C160" s="25">
        <v>0.24</v>
      </c>
      <c r="D160" s="25">
        <v>0.24</v>
      </c>
      <c r="E160" s="26">
        <v>17</v>
      </c>
      <c r="F160" s="26">
        <v>4.08</v>
      </c>
      <c r="G160" s="7" t="s">
        <v>15</v>
      </c>
      <c r="H160" s="7" t="s">
        <v>1679</v>
      </c>
    </row>
    <row r="161" spans="1:8" x14ac:dyDescent="0.25">
      <c r="A161" s="7" t="s">
        <v>242</v>
      </c>
      <c r="B161" s="24" t="s">
        <v>2546</v>
      </c>
      <c r="C161" s="25">
        <v>3.26</v>
      </c>
      <c r="D161" s="25">
        <v>0.23400000000000001</v>
      </c>
      <c r="E161" s="26">
        <v>17</v>
      </c>
      <c r="F161" s="26">
        <v>3.98</v>
      </c>
      <c r="G161" s="7" t="s">
        <v>15</v>
      </c>
      <c r="H161" s="7" t="s">
        <v>1679</v>
      </c>
    </row>
    <row r="162" spans="1:8" x14ac:dyDescent="0.25">
      <c r="A162" s="7" t="s">
        <v>242</v>
      </c>
      <c r="B162" s="24" t="s">
        <v>2547</v>
      </c>
      <c r="C162" s="25">
        <v>0.23</v>
      </c>
      <c r="D162" s="25">
        <v>0.23100000000000001</v>
      </c>
      <c r="E162" s="26">
        <v>17</v>
      </c>
      <c r="F162" s="26">
        <v>3.93</v>
      </c>
      <c r="G162" s="7" t="s">
        <v>15</v>
      </c>
      <c r="H162" s="7" t="s">
        <v>1679</v>
      </c>
    </row>
    <row r="163" spans="1:8" x14ac:dyDescent="0.25">
      <c r="A163" s="7" t="s">
        <v>242</v>
      </c>
      <c r="B163" s="24" t="s">
        <v>2531</v>
      </c>
      <c r="C163" s="25">
        <v>6.42</v>
      </c>
      <c r="D163" s="25">
        <v>0.22500000000000001</v>
      </c>
      <c r="E163" s="26">
        <v>17</v>
      </c>
      <c r="F163" s="26">
        <v>3.83</v>
      </c>
      <c r="G163" s="7" t="s">
        <v>15</v>
      </c>
      <c r="H163" s="7" t="s">
        <v>1679</v>
      </c>
    </row>
    <row r="164" spans="1:8" x14ac:dyDescent="0.25">
      <c r="A164" s="7" t="s">
        <v>242</v>
      </c>
      <c r="B164" s="24" t="s">
        <v>2548</v>
      </c>
      <c r="C164" s="25">
        <v>0.26</v>
      </c>
      <c r="D164" s="25">
        <v>0.22</v>
      </c>
      <c r="E164" s="26">
        <v>17</v>
      </c>
      <c r="F164" s="26">
        <v>3.74</v>
      </c>
      <c r="G164" s="7" t="s">
        <v>15</v>
      </c>
      <c r="H164" s="7" t="s">
        <v>1679</v>
      </c>
    </row>
    <row r="165" spans="1:8" x14ac:dyDescent="0.25">
      <c r="A165" s="7" t="s">
        <v>242</v>
      </c>
      <c r="B165" s="24" t="s">
        <v>2549</v>
      </c>
      <c r="C165" s="25">
        <v>3.74</v>
      </c>
      <c r="D165" s="25">
        <v>0.22</v>
      </c>
      <c r="E165" s="26">
        <v>17</v>
      </c>
      <c r="F165" s="26">
        <v>3.73</v>
      </c>
      <c r="G165" s="7" t="s">
        <v>15</v>
      </c>
      <c r="H165" s="7" t="s">
        <v>1679</v>
      </c>
    </row>
    <row r="166" spans="1:8" x14ac:dyDescent="0.25">
      <c r="A166" s="7" t="s">
        <v>242</v>
      </c>
      <c r="B166" s="24" t="s">
        <v>2550</v>
      </c>
      <c r="C166" s="25">
        <v>1.02</v>
      </c>
      <c r="D166" s="25">
        <v>0.216</v>
      </c>
      <c r="E166" s="26">
        <v>17</v>
      </c>
      <c r="F166" s="26">
        <v>3.67</v>
      </c>
      <c r="G166" s="7" t="s">
        <v>15</v>
      </c>
      <c r="H166" s="7" t="s">
        <v>1679</v>
      </c>
    </row>
    <row r="167" spans="1:8" x14ac:dyDescent="0.25">
      <c r="A167" s="7" t="s">
        <v>242</v>
      </c>
      <c r="B167" s="24" t="s">
        <v>2551</v>
      </c>
      <c r="C167" s="25">
        <v>0.23</v>
      </c>
      <c r="D167" s="25">
        <v>0.20399999999999999</v>
      </c>
      <c r="E167" s="26">
        <v>17</v>
      </c>
      <c r="F167" s="26">
        <v>3.46</v>
      </c>
      <c r="G167" s="7" t="s">
        <v>15</v>
      </c>
      <c r="H167" s="7" t="s">
        <v>1679</v>
      </c>
    </row>
    <row r="168" spans="1:8" x14ac:dyDescent="0.25">
      <c r="A168" s="7" t="s">
        <v>242</v>
      </c>
      <c r="B168" s="24" t="s">
        <v>2552</v>
      </c>
      <c r="C168" s="25">
        <v>0.22</v>
      </c>
      <c r="D168" s="25">
        <v>0.19700000000000001</v>
      </c>
      <c r="E168" s="26">
        <v>17</v>
      </c>
      <c r="F168" s="26">
        <v>3.35</v>
      </c>
      <c r="G168" s="7" t="s">
        <v>15</v>
      </c>
      <c r="H168" s="7" t="s">
        <v>1679</v>
      </c>
    </row>
    <row r="169" spans="1:8" x14ac:dyDescent="0.25">
      <c r="A169" s="7" t="s">
        <v>242</v>
      </c>
      <c r="B169" s="24" t="s">
        <v>2553</v>
      </c>
      <c r="C169" s="25">
        <v>0.59</v>
      </c>
      <c r="D169" s="25">
        <v>0.19400000000000001</v>
      </c>
      <c r="E169" s="26">
        <v>17</v>
      </c>
      <c r="F169" s="26">
        <v>3.3</v>
      </c>
      <c r="G169" s="7" t="s">
        <v>15</v>
      </c>
      <c r="H169" s="7" t="s">
        <v>1679</v>
      </c>
    </row>
    <row r="170" spans="1:8" x14ac:dyDescent="0.25">
      <c r="A170" s="7" t="s">
        <v>242</v>
      </c>
      <c r="B170" s="24" t="s">
        <v>2554</v>
      </c>
      <c r="C170" s="25">
        <v>0.96</v>
      </c>
      <c r="D170" s="25">
        <v>0.19</v>
      </c>
      <c r="E170" s="26">
        <v>17</v>
      </c>
      <c r="F170" s="26">
        <v>3.23</v>
      </c>
      <c r="G170" s="7" t="s">
        <v>15</v>
      </c>
      <c r="H170" s="7" t="s">
        <v>1679</v>
      </c>
    </row>
    <row r="171" spans="1:8" x14ac:dyDescent="0.25">
      <c r="A171" s="7" t="s">
        <v>242</v>
      </c>
      <c r="B171" s="24" t="s">
        <v>2555</v>
      </c>
      <c r="C171" s="25">
        <v>2.1800000000000002</v>
      </c>
      <c r="D171" s="25">
        <v>0.18099999999999999</v>
      </c>
      <c r="E171" s="26">
        <v>17</v>
      </c>
      <c r="F171" s="26">
        <v>3.08</v>
      </c>
      <c r="G171" s="7" t="s">
        <v>15</v>
      </c>
      <c r="H171" s="7" t="s">
        <v>1679</v>
      </c>
    </row>
    <row r="172" spans="1:8" x14ac:dyDescent="0.25">
      <c r="A172" s="7" t="s">
        <v>242</v>
      </c>
      <c r="B172" s="24" t="s">
        <v>2556</v>
      </c>
      <c r="C172" s="25">
        <v>0.24</v>
      </c>
      <c r="D172" s="25">
        <v>0.17799999999999999</v>
      </c>
      <c r="E172" s="26">
        <v>17</v>
      </c>
      <c r="F172" s="26">
        <v>3.03</v>
      </c>
      <c r="G172" s="7" t="s">
        <v>15</v>
      </c>
      <c r="H172" s="7" t="s">
        <v>1679</v>
      </c>
    </row>
    <row r="173" spans="1:8" x14ac:dyDescent="0.25">
      <c r="A173" s="7" t="s">
        <v>242</v>
      </c>
      <c r="B173" s="24" t="s">
        <v>2557</v>
      </c>
      <c r="C173" s="25">
        <v>0.93</v>
      </c>
      <c r="D173" s="25">
        <v>0.17599999999999999</v>
      </c>
      <c r="E173" s="26">
        <v>17</v>
      </c>
      <c r="F173" s="26">
        <v>3</v>
      </c>
      <c r="G173" s="7" t="s">
        <v>15</v>
      </c>
      <c r="H173" s="7" t="s">
        <v>1679</v>
      </c>
    </row>
    <row r="174" spans="1:8" x14ac:dyDescent="0.25">
      <c r="A174" s="7" t="s">
        <v>242</v>
      </c>
      <c r="B174" s="24" t="s">
        <v>2558</v>
      </c>
      <c r="C174" s="25">
        <v>0.21</v>
      </c>
      <c r="D174" s="25">
        <v>0.16200000000000001</v>
      </c>
      <c r="E174" s="26">
        <v>17</v>
      </c>
      <c r="F174" s="26">
        <v>2.75</v>
      </c>
      <c r="G174" s="7" t="s">
        <v>15</v>
      </c>
      <c r="H174" s="7" t="s">
        <v>1679</v>
      </c>
    </row>
    <row r="175" spans="1:8" x14ac:dyDescent="0.25">
      <c r="A175" s="7" t="s">
        <v>242</v>
      </c>
      <c r="B175" s="24" t="s">
        <v>2559</v>
      </c>
      <c r="C175" s="25">
        <v>0.21</v>
      </c>
      <c r="D175" s="25">
        <v>0.13800000000000001</v>
      </c>
      <c r="E175" s="26">
        <v>17</v>
      </c>
      <c r="F175" s="26">
        <v>2.35</v>
      </c>
      <c r="G175" s="7" t="s">
        <v>15</v>
      </c>
      <c r="H175" s="7" t="s">
        <v>1679</v>
      </c>
    </row>
    <row r="176" spans="1:8" x14ac:dyDescent="0.25">
      <c r="A176" s="7" t="s">
        <v>242</v>
      </c>
      <c r="B176" s="24" t="s">
        <v>2560</v>
      </c>
      <c r="C176" s="25">
        <v>1.35</v>
      </c>
      <c r="D176" s="25">
        <v>0.13600000000000001</v>
      </c>
      <c r="E176" s="26">
        <v>17</v>
      </c>
      <c r="F176" s="26">
        <v>2.3199999999999998</v>
      </c>
      <c r="G176" s="7" t="s">
        <v>15</v>
      </c>
      <c r="H176" s="7" t="s">
        <v>1679</v>
      </c>
    </row>
    <row r="177" spans="1:8" x14ac:dyDescent="0.25">
      <c r="A177" s="7" t="s">
        <v>242</v>
      </c>
      <c r="B177" s="24" t="s">
        <v>2561</v>
      </c>
      <c r="C177" s="25">
        <v>0.27</v>
      </c>
      <c r="D177" s="25">
        <v>0.13500000000000001</v>
      </c>
      <c r="E177" s="26">
        <v>17</v>
      </c>
      <c r="F177" s="26">
        <v>2.2999999999999998</v>
      </c>
      <c r="G177" s="7" t="s">
        <v>15</v>
      </c>
      <c r="H177" s="7" t="s">
        <v>1679</v>
      </c>
    </row>
    <row r="178" spans="1:8" x14ac:dyDescent="0.25">
      <c r="A178" s="7" t="s">
        <v>242</v>
      </c>
      <c r="B178" s="24" t="s">
        <v>2562</v>
      </c>
      <c r="C178" s="25">
        <v>0.15</v>
      </c>
      <c r="D178" s="25">
        <v>0.13100000000000001</v>
      </c>
      <c r="E178" s="26">
        <v>17</v>
      </c>
      <c r="F178" s="26">
        <v>2.23</v>
      </c>
      <c r="G178" s="7" t="s">
        <v>15</v>
      </c>
      <c r="H178" s="7" t="s">
        <v>1679</v>
      </c>
    </row>
    <row r="179" spans="1:8" x14ac:dyDescent="0.25">
      <c r="A179" s="7" t="s">
        <v>242</v>
      </c>
      <c r="B179" s="24" t="s">
        <v>165</v>
      </c>
      <c r="C179" s="25">
        <v>1.07</v>
      </c>
      <c r="D179" s="25">
        <v>0.128</v>
      </c>
      <c r="E179" s="26">
        <v>17</v>
      </c>
      <c r="F179" s="26">
        <v>2.17</v>
      </c>
      <c r="G179" s="7" t="s">
        <v>15</v>
      </c>
      <c r="H179" s="7" t="s">
        <v>1679</v>
      </c>
    </row>
    <row r="180" spans="1:8" x14ac:dyDescent="0.25">
      <c r="A180" s="7" t="s">
        <v>242</v>
      </c>
      <c r="B180" s="24" t="s">
        <v>2563</v>
      </c>
      <c r="C180" s="25">
        <v>0.13</v>
      </c>
      <c r="D180" s="25">
        <v>0.10299999999999999</v>
      </c>
      <c r="E180" s="26">
        <v>17</v>
      </c>
      <c r="F180" s="26">
        <v>1.75</v>
      </c>
      <c r="G180" s="7" t="s">
        <v>15</v>
      </c>
      <c r="H180" s="7" t="s">
        <v>1679</v>
      </c>
    </row>
    <row r="181" spans="1:8" x14ac:dyDescent="0.25">
      <c r="A181" s="7" t="s">
        <v>242</v>
      </c>
      <c r="B181" s="24" t="s">
        <v>2564</v>
      </c>
      <c r="C181" s="25">
        <v>2.4300000000000002</v>
      </c>
      <c r="D181" s="25">
        <v>0.10199999999999999</v>
      </c>
      <c r="E181" s="26">
        <v>17</v>
      </c>
      <c r="F181" s="26">
        <v>1.73</v>
      </c>
      <c r="G181" s="7" t="s">
        <v>15</v>
      </c>
      <c r="H181" s="7" t="s">
        <v>1679</v>
      </c>
    </row>
    <row r="182" spans="1:8" x14ac:dyDescent="0.25">
      <c r="A182" s="7" t="s">
        <v>242</v>
      </c>
      <c r="B182" s="24" t="s">
        <v>2565</v>
      </c>
      <c r="C182" s="25">
        <v>0.18</v>
      </c>
      <c r="D182" s="25">
        <v>9.5000000000000001E-2</v>
      </c>
      <c r="E182" s="26">
        <v>17</v>
      </c>
      <c r="F182" s="26">
        <v>1.61</v>
      </c>
      <c r="G182" s="7" t="s">
        <v>15</v>
      </c>
      <c r="H182" s="7" t="s">
        <v>1679</v>
      </c>
    </row>
    <row r="183" spans="1:8" x14ac:dyDescent="0.25">
      <c r="A183" s="7" t="s">
        <v>242</v>
      </c>
      <c r="B183" s="24" t="s">
        <v>1864</v>
      </c>
      <c r="C183" s="25">
        <v>2.86</v>
      </c>
      <c r="D183" s="25">
        <v>9.1999999999999998E-2</v>
      </c>
      <c r="E183" s="26">
        <v>17</v>
      </c>
      <c r="F183" s="26">
        <v>1.56</v>
      </c>
      <c r="G183" s="7" t="s">
        <v>15</v>
      </c>
      <c r="H183" s="7" t="s">
        <v>1679</v>
      </c>
    </row>
    <row r="184" spans="1:8" x14ac:dyDescent="0.25">
      <c r="A184" s="7" t="s">
        <v>242</v>
      </c>
      <c r="B184" s="24" t="s">
        <v>2566</v>
      </c>
      <c r="C184" s="25">
        <v>0.99</v>
      </c>
      <c r="D184" s="25">
        <v>0.09</v>
      </c>
      <c r="E184" s="26">
        <v>17</v>
      </c>
      <c r="F184" s="26">
        <v>1.53</v>
      </c>
      <c r="G184" s="7" t="s">
        <v>15</v>
      </c>
      <c r="H184" s="7" t="s">
        <v>1679</v>
      </c>
    </row>
    <row r="185" spans="1:8" x14ac:dyDescent="0.25">
      <c r="A185" s="7" t="s">
        <v>242</v>
      </c>
      <c r="B185" s="24" t="s">
        <v>2567</v>
      </c>
      <c r="C185" s="25">
        <v>3.64</v>
      </c>
      <c r="D185" s="25">
        <v>0.09</v>
      </c>
      <c r="E185" s="26">
        <v>17</v>
      </c>
      <c r="F185" s="26">
        <v>1.53</v>
      </c>
      <c r="G185" s="7" t="s">
        <v>15</v>
      </c>
      <c r="H185" s="7" t="s">
        <v>1679</v>
      </c>
    </row>
    <row r="186" spans="1:8" x14ac:dyDescent="0.25">
      <c r="A186" s="7" t="s">
        <v>242</v>
      </c>
      <c r="B186" s="24" t="s">
        <v>2568</v>
      </c>
      <c r="C186" s="25">
        <v>0.14000000000000001</v>
      </c>
      <c r="D186" s="25">
        <v>8.4000000000000005E-2</v>
      </c>
      <c r="E186" s="26">
        <v>17</v>
      </c>
      <c r="F186" s="26">
        <v>1.43</v>
      </c>
      <c r="G186" s="7" t="s">
        <v>15</v>
      </c>
      <c r="H186" s="7" t="s">
        <v>1679</v>
      </c>
    </row>
    <row r="187" spans="1:8" x14ac:dyDescent="0.25">
      <c r="A187" s="7" t="s">
        <v>242</v>
      </c>
      <c r="B187" s="24" t="s">
        <v>2569</v>
      </c>
      <c r="C187" s="25">
        <v>0.1</v>
      </c>
      <c r="D187" s="25">
        <v>6.6000000000000003E-2</v>
      </c>
      <c r="E187" s="26">
        <v>17</v>
      </c>
      <c r="F187" s="26">
        <v>1.1200000000000001</v>
      </c>
      <c r="G187" s="7" t="s">
        <v>15</v>
      </c>
      <c r="H187" s="7" t="s">
        <v>1679</v>
      </c>
    </row>
    <row r="188" spans="1:8" x14ac:dyDescent="0.25">
      <c r="A188" s="7" t="s">
        <v>242</v>
      </c>
      <c r="B188" s="24" t="s">
        <v>2570</v>
      </c>
      <c r="C188" s="25">
        <v>1.26</v>
      </c>
      <c r="D188" s="25">
        <v>5.8999999999999997E-2</v>
      </c>
      <c r="E188" s="26">
        <v>17</v>
      </c>
      <c r="F188" s="26">
        <v>1</v>
      </c>
      <c r="G188" s="7" t="s">
        <v>15</v>
      </c>
      <c r="H188" s="7" t="s">
        <v>1679</v>
      </c>
    </row>
    <row r="189" spans="1:8" x14ac:dyDescent="0.25">
      <c r="A189" s="7" t="s">
        <v>242</v>
      </c>
      <c r="B189" s="24" t="s">
        <v>2571</v>
      </c>
      <c r="C189" s="25">
        <v>1.65</v>
      </c>
      <c r="D189" s="25">
        <v>5.7000000000000002E-2</v>
      </c>
      <c r="E189" s="26">
        <v>17</v>
      </c>
      <c r="F189" s="26">
        <v>0.96</v>
      </c>
      <c r="G189" s="7" t="s">
        <v>15</v>
      </c>
      <c r="H189" s="7" t="s">
        <v>1679</v>
      </c>
    </row>
    <row r="190" spans="1:8" x14ac:dyDescent="0.25">
      <c r="A190" s="7" t="s">
        <v>242</v>
      </c>
      <c r="B190" s="24" t="s">
        <v>2572</v>
      </c>
      <c r="C190" s="25">
        <v>1.38</v>
      </c>
      <c r="D190" s="25">
        <v>5.2999999999999999E-2</v>
      </c>
      <c r="E190" s="26">
        <v>17</v>
      </c>
      <c r="F190" s="26">
        <v>0.91</v>
      </c>
      <c r="G190" s="7" t="s">
        <v>15</v>
      </c>
      <c r="H190" s="7" t="s">
        <v>1679</v>
      </c>
    </row>
    <row r="191" spans="1:8" x14ac:dyDescent="0.25">
      <c r="A191" s="7" t="s">
        <v>242</v>
      </c>
      <c r="B191" s="24" t="s">
        <v>2573</v>
      </c>
      <c r="C191" s="25">
        <v>0.97</v>
      </c>
      <c r="D191" s="25">
        <v>0.05</v>
      </c>
      <c r="E191" s="26">
        <v>17</v>
      </c>
      <c r="F191" s="26">
        <v>0.85</v>
      </c>
      <c r="G191" s="7" t="s">
        <v>15</v>
      </c>
      <c r="H191" s="7" t="s">
        <v>1679</v>
      </c>
    </row>
    <row r="192" spans="1:8" x14ac:dyDescent="0.25">
      <c r="A192" s="7" t="s">
        <v>242</v>
      </c>
      <c r="B192" s="24" t="s">
        <v>2574</v>
      </c>
      <c r="C192" s="25">
        <v>8.6999999999999993</v>
      </c>
      <c r="D192" s="25">
        <v>4.8000000000000001E-2</v>
      </c>
      <c r="E192" s="26">
        <v>17</v>
      </c>
      <c r="F192" s="26">
        <v>0.82</v>
      </c>
      <c r="G192" s="7" t="s">
        <v>15</v>
      </c>
      <c r="H192" s="7" t="s">
        <v>1679</v>
      </c>
    </row>
    <row r="193" spans="1:8" x14ac:dyDescent="0.25">
      <c r="A193" s="7" t="s">
        <v>242</v>
      </c>
      <c r="B193" s="24" t="s">
        <v>2466</v>
      </c>
      <c r="C193" s="25">
        <v>5.54</v>
      </c>
      <c r="D193" s="25">
        <v>4.3999999999999997E-2</v>
      </c>
      <c r="E193" s="26">
        <v>17</v>
      </c>
      <c r="F193" s="26">
        <v>0.74</v>
      </c>
      <c r="G193" s="7" t="s">
        <v>15</v>
      </c>
      <c r="H193" s="7" t="s">
        <v>1679</v>
      </c>
    </row>
    <row r="194" spans="1:8" x14ac:dyDescent="0.25">
      <c r="A194" s="7" t="s">
        <v>242</v>
      </c>
      <c r="B194" s="24" t="s">
        <v>2575</v>
      </c>
      <c r="C194" s="25">
        <v>2.1800000000000002</v>
      </c>
      <c r="D194" s="25">
        <v>4.2999999999999997E-2</v>
      </c>
      <c r="E194" s="26">
        <v>17</v>
      </c>
      <c r="F194" s="26">
        <v>0.73</v>
      </c>
      <c r="G194" s="7" t="s">
        <v>15</v>
      </c>
      <c r="H194" s="7" t="s">
        <v>1679</v>
      </c>
    </row>
    <row r="195" spans="1:8" x14ac:dyDescent="0.25">
      <c r="A195" s="7" t="s">
        <v>242</v>
      </c>
      <c r="B195" s="24" t="s">
        <v>2576</v>
      </c>
      <c r="C195" s="25">
        <v>3.16</v>
      </c>
      <c r="D195" s="25">
        <v>0.04</v>
      </c>
      <c r="E195" s="26">
        <v>17</v>
      </c>
      <c r="F195" s="26">
        <v>0.69</v>
      </c>
      <c r="G195" s="7" t="s">
        <v>15</v>
      </c>
      <c r="H195" s="7" t="s">
        <v>1679</v>
      </c>
    </row>
    <row r="196" spans="1:8" x14ac:dyDescent="0.25">
      <c r="A196" s="7" t="s">
        <v>242</v>
      </c>
      <c r="B196" s="24" t="s">
        <v>2577</v>
      </c>
      <c r="C196" s="25">
        <v>2.64</v>
      </c>
      <c r="D196" s="25">
        <v>3.7999999999999999E-2</v>
      </c>
      <c r="E196" s="26">
        <v>17</v>
      </c>
      <c r="F196" s="26">
        <v>0.64</v>
      </c>
      <c r="G196" s="7" t="s">
        <v>15</v>
      </c>
      <c r="H196" s="7" t="s">
        <v>1679</v>
      </c>
    </row>
    <row r="197" spans="1:8" x14ac:dyDescent="0.25">
      <c r="A197" s="7" t="s">
        <v>242</v>
      </c>
      <c r="B197" s="24" t="s">
        <v>1121</v>
      </c>
      <c r="C197" s="25">
        <v>1.36</v>
      </c>
      <c r="D197" s="25">
        <v>3.5999999999999997E-2</v>
      </c>
      <c r="E197" s="26">
        <v>17</v>
      </c>
      <c r="F197" s="26">
        <v>0.62</v>
      </c>
      <c r="G197" s="7" t="s">
        <v>15</v>
      </c>
      <c r="H197" s="7" t="s">
        <v>1679</v>
      </c>
    </row>
    <row r="198" spans="1:8" x14ac:dyDescent="0.25">
      <c r="A198" s="7" t="s">
        <v>242</v>
      </c>
      <c r="B198" s="24" t="s">
        <v>2549</v>
      </c>
      <c r="C198" s="25">
        <v>3.74</v>
      </c>
      <c r="D198" s="25">
        <v>2.8000000000000001E-2</v>
      </c>
      <c r="E198" s="26">
        <v>17</v>
      </c>
      <c r="F198" s="26">
        <v>0.48</v>
      </c>
      <c r="G198" s="7" t="s">
        <v>15</v>
      </c>
      <c r="H198" s="7" t="s">
        <v>1679</v>
      </c>
    </row>
    <row r="199" spans="1:8" x14ac:dyDescent="0.25">
      <c r="A199" s="7" t="s">
        <v>242</v>
      </c>
      <c r="B199" s="24" t="s">
        <v>2546</v>
      </c>
      <c r="C199" s="25">
        <v>3.26</v>
      </c>
      <c r="D199" s="25">
        <v>2.8000000000000001E-2</v>
      </c>
      <c r="E199" s="26">
        <v>17</v>
      </c>
      <c r="F199" s="26">
        <v>0.47</v>
      </c>
      <c r="G199" s="7" t="s">
        <v>15</v>
      </c>
      <c r="H199" s="7" t="s">
        <v>1679</v>
      </c>
    </row>
    <row r="200" spans="1:8" x14ac:dyDescent="0.25">
      <c r="A200" s="7" t="s">
        <v>242</v>
      </c>
      <c r="B200" s="24" t="s">
        <v>2578</v>
      </c>
      <c r="C200" s="25">
        <v>1.83</v>
      </c>
      <c r="D200" s="25">
        <v>2.7E-2</v>
      </c>
      <c r="E200" s="26">
        <v>17</v>
      </c>
      <c r="F200" s="26">
        <v>0.46</v>
      </c>
      <c r="G200" s="7" t="s">
        <v>15</v>
      </c>
      <c r="H200" s="7" t="s">
        <v>1679</v>
      </c>
    </row>
    <row r="201" spans="1:8" x14ac:dyDescent="0.25">
      <c r="A201" s="7" t="s">
        <v>242</v>
      </c>
      <c r="B201" s="24" t="s">
        <v>2429</v>
      </c>
      <c r="C201" s="25">
        <v>3.77</v>
      </c>
      <c r="D201" s="25">
        <v>2.5000000000000001E-2</v>
      </c>
      <c r="E201" s="26">
        <v>17</v>
      </c>
      <c r="F201" s="26">
        <v>0.42</v>
      </c>
      <c r="G201" s="7" t="s">
        <v>15</v>
      </c>
      <c r="H201" s="7" t="s">
        <v>1679</v>
      </c>
    </row>
    <row r="202" spans="1:8" x14ac:dyDescent="0.25">
      <c r="A202" s="7" t="s">
        <v>242</v>
      </c>
      <c r="B202" s="24" t="s">
        <v>2579</v>
      </c>
      <c r="C202" s="25">
        <v>2.33</v>
      </c>
      <c r="D202" s="25">
        <v>1.9E-2</v>
      </c>
      <c r="E202" s="26">
        <v>17</v>
      </c>
      <c r="F202" s="26">
        <v>0.32</v>
      </c>
      <c r="G202" s="7" t="s">
        <v>15</v>
      </c>
      <c r="H202" s="7" t="s">
        <v>1679</v>
      </c>
    </row>
    <row r="203" spans="1:8" x14ac:dyDescent="0.25">
      <c r="A203" s="7" t="s">
        <v>242</v>
      </c>
      <c r="B203" s="24" t="s">
        <v>2580</v>
      </c>
      <c r="C203" s="25">
        <v>2.75</v>
      </c>
      <c r="D203" s="25">
        <v>1.4E-2</v>
      </c>
      <c r="E203" s="26">
        <v>17</v>
      </c>
      <c r="F203" s="26">
        <v>0.23</v>
      </c>
      <c r="G203" s="7" t="s">
        <v>15</v>
      </c>
      <c r="H203" s="7" t="s">
        <v>1679</v>
      </c>
    </row>
    <row r="204" spans="1:8" x14ac:dyDescent="0.25">
      <c r="A204" s="7"/>
      <c r="B204" s="24"/>
      <c r="C204" s="27">
        <f>SUM(C75:C203)</f>
        <v>273.48999999999984</v>
      </c>
      <c r="D204" s="27">
        <f>SUM(D75:D203)</f>
        <v>81.692000000000021</v>
      </c>
      <c r="E204" s="26"/>
      <c r="F204" s="28">
        <f>SUM(F75:F203)</f>
        <v>1388.8099999999995</v>
      </c>
      <c r="G204" s="7"/>
      <c r="H204" s="13" t="s">
        <v>19</v>
      </c>
    </row>
    <row r="205" spans="1:8" x14ac:dyDescent="0.25">
      <c r="A205" s="7" t="s">
        <v>242</v>
      </c>
      <c r="B205" s="24" t="s">
        <v>2581</v>
      </c>
      <c r="C205" s="25">
        <v>2.38</v>
      </c>
      <c r="D205" s="25">
        <v>2.371</v>
      </c>
      <c r="E205" s="26">
        <v>17</v>
      </c>
      <c r="F205" s="26">
        <v>40.299999999999997</v>
      </c>
      <c r="G205" s="7" t="s">
        <v>15</v>
      </c>
      <c r="H205" s="7" t="s">
        <v>2582</v>
      </c>
    </row>
    <row r="206" spans="1:8" x14ac:dyDescent="0.25">
      <c r="A206" s="7" t="s">
        <v>242</v>
      </c>
      <c r="B206" s="24" t="s">
        <v>2583</v>
      </c>
      <c r="C206" s="25">
        <v>1.2</v>
      </c>
      <c r="D206" s="25">
        <v>1.147</v>
      </c>
      <c r="E206" s="26">
        <v>17</v>
      </c>
      <c r="F206" s="26">
        <v>19.5</v>
      </c>
      <c r="G206" s="7" t="s">
        <v>15</v>
      </c>
      <c r="H206" s="7" t="s">
        <v>2582</v>
      </c>
    </row>
    <row r="207" spans="1:8" x14ac:dyDescent="0.25">
      <c r="A207" s="7" t="s">
        <v>242</v>
      </c>
      <c r="B207" s="24" t="s">
        <v>2584</v>
      </c>
      <c r="C207" s="25">
        <v>1.1299999999999999</v>
      </c>
      <c r="D207" s="25">
        <v>1.1100000000000001</v>
      </c>
      <c r="E207" s="26">
        <v>17</v>
      </c>
      <c r="F207" s="26">
        <v>18.87</v>
      </c>
      <c r="G207" s="7" t="s">
        <v>15</v>
      </c>
      <c r="H207" s="7" t="s">
        <v>2582</v>
      </c>
    </row>
    <row r="208" spans="1:8" x14ac:dyDescent="0.25">
      <c r="A208" s="7" t="s">
        <v>242</v>
      </c>
      <c r="B208" s="24" t="s">
        <v>2585</v>
      </c>
      <c r="C208" s="25">
        <v>0.9</v>
      </c>
      <c r="D208" s="25">
        <v>0.88900000000000001</v>
      </c>
      <c r="E208" s="26">
        <v>17</v>
      </c>
      <c r="F208" s="26">
        <v>15.11</v>
      </c>
      <c r="G208" s="7" t="s">
        <v>15</v>
      </c>
      <c r="H208" s="7" t="s">
        <v>2582</v>
      </c>
    </row>
    <row r="209" spans="1:8" x14ac:dyDescent="0.25">
      <c r="A209" s="7" t="s">
        <v>242</v>
      </c>
      <c r="B209" s="24" t="s">
        <v>2586</v>
      </c>
      <c r="C209" s="25">
        <v>1.35</v>
      </c>
      <c r="D209" s="25">
        <v>0.80100000000000005</v>
      </c>
      <c r="E209" s="26">
        <v>17</v>
      </c>
      <c r="F209" s="26">
        <v>13.62</v>
      </c>
      <c r="G209" s="7" t="s">
        <v>15</v>
      </c>
      <c r="H209" s="7" t="s">
        <v>2582</v>
      </c>
    </row>
    <row r="210" spans="1:8" x14ac:dyDescent="0.25">
      <c r="A210" s="7" t="s">
        <v>242</v>
      </c>
      <c r="B210" s="24" t="s">
        <v>2587</v>
      </c>
      <c r="C210" s="25">
        <v>1.66</v>
      </c>
      <c r="D210" s="25">
        <v>0.69499999999999995</v>
      </c>
      <c r="E210" s="26">
        <v>17</v>
      </c>
      <c r="F210" s="26">
        <v>11.81</v>
      </c>
      <c r="G210" s="7" t="s">
        <v>15</v>
      </c>
      <c r="H210" s="7" t="s">
        <v>2582</v>
      </c>
    </row>
    <row r="211" spans="1:8" x14ac:dyDescent="0.25">
      <c r="A211" s="7" t="s">
        <v>242</v>
      </c>
      <c r="B211" s="24" t="s">
        <v>2588</v>
      </c>
      <c r="C211" s="25">
        <v>0.67</v>
      </c>
      <c r="D211" s="25">
        <v>0.66600000000000004</v>
      </c>
      <c r="E211" s="26">
        <v>17</v>
      </c>
      <c r="F211" s="26">
        <v>11.32</v>
      </c>
      <c r="G211" s="7" t="s">
        <v>15</v>
      </c>
      <c r="H211" s="7" t="s">
        <v>2582</v>
      </c>
    </row>
    <row r="212" spans="1:8" x14ac:dyDescent="0.25">
      <c r="A212" s="7" t="s">
        <v>242</v>
      </c>
      <c r="B212" s="24" t="s">
        <v>2589</v>
      </c>
      <c r="C212" s="25">
        <v>0.5</v>
      </c>
      <c r="D212" s="25">
        <v>0.38900000000000001</v>
      </c>
      <c r="E212" s="26">
        <v>17</v>
      </c>
      <c r="F212" s="26">
        <v>6.62</v>
      </c>
      <c r="G212" s="7" t="s">
        <v>15</v>
      </c>
      <c r="H212" s="7" t="s">
        <v>2582</v>
      </c>
    </row>
    <row r="213" spans="1:8" x14ac:dyDescent="0.25">
      <c r="A213" s="7" t="s">
        <v>242</v>
      </c>
      <c r="B213" s="24" t="s">
        <v>2587</v>
      </c>
      <c r="C213" s="25">
        <v>1.66</v>
      </c>
      <c r="D213" s="25">
        <v>0.35199999999999998</v>
      </c>
      <c r="E213" s="26">
        <v>17</v>
      </c>
      <c r="F213" s="26">
        <v>5.98</v>
      </c>
      <c r="G213" s="7" t="s">
        <v>15</v>
      </c>
      <c r="H213" s="7" t="s">
        <v>2582</v>
      </c>
    </row>
    <row r="214" spans="1:8" x14ac:dyDescent="0.25">
      <c r="A214" s="7" t="s">
        <v>242</v>
      </c>
      <c r="B214" s="24" t="s">
        <v>2590</v>
      </c>
      <c r="C214" s="25">
        <v>3.07</v>
      </c>
      <c r="D214" s="25">
        <v>0.32800000000000001</v>
      </c>
      <c r="E214" s="26">
        <v>17</v>
      </c>
      <c r="F214" s="26">
        <v>5.58</v>
      </c>
      <c r="G214" s="7" t="s">
        <v>15</v>
      </c>
      <c r="H214" s="7" t="s">
        <v>2582</v>
      </c>
    </row>
    <row r="215" spans="1:8" x14ac:dyDescent="0.25">
      <c r="A215" s="7" t="s">
        <v>242</v>
      </c>
      <c r="B215" s="24" t="s">
        <v>1056</v>
      </c>
      <c r="C215" s="25">
        <v>1.71</v>
      </c>
      <c r="D215" s="25">
        <v>0.30599999999999999</v>
      </c>
      <c r="E215" s="26">
        <v>17</v>
      </c>
      <c r="F215" s="26">
        <v>5.21</v>
      </c>
      <c r="G215" s="7" t="s">
        <v>15</v>
      </c>
      <c r="H215" s="7" t="s">
        <v>2582</v>
      </c>
    </row>
    <row r="216" spans="1:8" x14ac:dyDescent="0.25">
      <c r="A216" s="7" t="s">
        <v>242</v>
      </c>
      <c r="B216" s="24" t="s">
        <v>2591</v>
      </c>
      <c r="C216" s="25">
        <v>0.35</v>
      </c>
      <c r="D216" s="25">
        <v>0.29499999999999998</v>
      </c>
      <c r="E216" s="26">
        <v>17</v>
      </c>
      <c r="F216" s="26">
        <v>5.0199999999999996</v>
      </c>
      <c r="G216" s="7" t="s">
        <v>15</v>
      </c>
      <c r="H216" s="7" t="s">
        <v>2582</v>
      </c>
    </row>
    <row r="217" spans="1:8" x14ac:dyDescent="0.25">
      <c r="A217" s="7" t="s">
        <v>242</v>
      </c>
      <c r="B217" s="24" t="s">
        <v>2592</v>
      </c>
      <c r="C217" s="25">
        <v>0.25</v>
      </c>
      <c r="D217" s="25">
        <v>0.24399999999999999</v>
      </c>
      <c r="E217" s="26">
        <v>17</v>
      </c>
      <c r="F217" s="26">
        <v>4.1399999999999997</v>
      </c>
      <c r="G217" s="7" t="s">
        <v>15</v>
      </c>
      <c r="H217" s="7" t="s">
        <v>2582</v>
      </c>
    </row>
    <row r="218" spans="1:8" x14ac:dyDescent="0.25">
      <c r="A218" s="7" t="s">
        <v>242</v>
      </c>
      <c r="B218" s="24" t="s">
        <v>2593</v>
      </c>
      <c r="C218" s="25">
        <v>0.18</v>
      </c>
      <c r="D218" s="25">
        <v>0.17699999999999999</v>
      </c>
      <c r="E218" s="26">
        <v>17</v>
      </c>
      <c r="F218" s="26">
        <v>3</v>
      </c>
      <c r="G218" s="7" t="s">
        <v>15</v>
      </c>
      <c r="H218" s="7" t="s">
        <v>2582</v>
      </c>
    </row>
    <row r="219" spans="1:8" x14ac:dyDescent="0.25">
      <c r="A219" s="7" t="s">
        <v>242</v>
      </c>
      <c r="B219" s="24" t="s">
        <v>2594</v>
      </c>
      <c r="C219" s="25">
        <v>3.54</v>
      </c>
      <c r="D219" s="25">
        <v>0.16</v>
      </c>
      <c r="E219" s="26">
        <v>17</v>
      </c>
      <c r="F219" s="26">
        <v>2.72</v>
      </c>
      <c r="G219" s="7" t="s">
        <v>15</v>
      </c>
      <c r="H219" s="7" t="s">
        <v>2582</v>
      </c>
    </row>
    <row r="220" spans="1:8" x14ac:dyDescent="0.25">
      <c r="A220" s="7" t="s">
        <v>242</v>
      </c>
      <c r="B220" s="24" t="s">
        <v>2595</v>
      </c>
      <c r="C220" s="25">
        <v>0.13</v>
      </c>
      <c r="D220" s="25">
        <v>0.125</v>
      </c>
      <c r="E220" s="26">
        <v>17</v>
      </c>
      <c r="F220" s="26">
        <v>2.13</v>
      </c>
      <c r="G220" s="7" t="s">
        <v>15</v>
      </c>
      <c r="H220" s="7" t="s">
        <v>2582</v>
      </c>
    </row>
    <row r="221" spans="1:8" x14ac:dyDescent="0.25">
      <c r="A221" s="7" t="s">
        <v>242</v>
      </c>
      <c r="B221" s="24" t="s">
        <v>2596</v>
      </c>
      <c r="C221" s="25">
        <v>0.12</v>
      </c>
      <c r="D221" s="25">
        <v>0.12</v>
      </c>
      <c r="E221" s="26">
        <v>17</v>
      </c>
      <c r="F221" s="26">
        <v>2.04</v>
      </c>
      <c r="G221" s="7" t="s">
        <v>15</v>
      </c>
      <c r="H221" s="7" t="s">
        <v>2582</v>
      </c>
    </row>
    <row r="222" spans="1:8" x14ac:dyDescent="0.25">
      <c r="A222" s="7" t="s">
        <v>242</v>
      </c>
      <c r="B222" s="24" t="s">
        <v>2597</v>
      </c>
      <c r="C222" s="25">
        <v>3.57</v>
      </c>
      <c r="D222" s="25">
        <v>0.05</v>
      </c>
      <c r="E222" s="26">
        <v>17</v>
      </c>
      <c r="F222" s="26">
        <v>0.85</v>
      </c>
      <c r="G222" s="7" t="s">
        <v>15</v>
      </c>
      <c r="H222" s="7" t="s">
        <v>2582</v>
      </c>
    </row>
    <row r="223" spans="1:8" x14ac:dyDescent="0.25">
      <c r="A223" s="7" t="s">
        <v>242</v>
      </c>
      <c r="B223" s="24" t="s">
        <v>2598</v>
      </c>
      <c r="C223" s="25">
        <v>2.71</v>
      </c>
      <c r="D223" s="25">
        <v>2.1999999999999999E-2</v>
      </c>
      <c r="E223" s="26">
        <v>17</v>
      </c>
      <c r="F223" s="26">
        <v>0.38</v>
      </c>
      <c r="G223" s="7" t="s">
        <v>15</v>
      </c>
      <c r="H223" s="7" t="s">
        <v>2582</v>
      </c>
    </row>
    <row r="224" spans="1:8" x14ac:dyDescent="0.25">
      <c r="A224" s="7"/>
      <c r="B224" s="24"/>
      <c r="C224" s="27">
        <f>SUM(C205:C223)</f>
        <v>27.080000000000002</v>
      </c>
      <c r="D224" s="27">
        <f>SUM(D205:D223)</f>
        <v>10.247</v>
      </c>
      <c r="E224" s="26"/>
      <c r="F224" s="28">
        <f>SUM(F205:F223)</f>
        <v>174.2</v>
      </c>
      <c r="G224" s="7"/>
      <c r="H224" s="13" t="s">
        <v>19</v>
      </c>
    </row>
    <row r="225" spans="1:8" x14ac:dyDescent="0.25">
      <c r="A225" s="7" t="s">
        <v>242</v>
      </c>
      <c r="B225" s="24" t="s">
        <v>2599</v>
      </c>
      <c r="C225" s="25">
        <v>2.44</v>
      </c>
      <c r="D225" s="25">
        <v>2.2360000000000002</v>
      </c>
      <c r="E225" s="26">
        <v>17</v>
      </c>
      <c r="F225" s="26">
        <v>38.01</v>
      </c>
      <c r="G225" s="7" t="s">
        <v>15</v>
      </c>
      <c r="H225" s="7" t="s">
        <v>2600</v>
      </c>
    </row>
    <row r="226" spans="1:8" x14ac:dyDescent="0.25">
      <c r="A226" s="7" t="s">
        <v>242</v>
      </c>
      <c r="B226" s="24" t="s">
        <v>2601</v>
      </c>
      <c r="C226" s="25">
        <v>4.4000000000000004</v>
      </c>
      <c r="D226" s="25">
        <v>1.9950000000000001</v>
      </c>
      <c r="E226" s="26">
        <v>17</v>
      </c>
      <c r="F226" s="26">
        <v>33.909999999999997</v>
      </c>
      <c r="G226" s="7" t="s">
        <v>15</v>
      </c>
      <c r="H226" s="7" t="s">
        <v>2600</v>
      </c>
    </row>
    <row r="227" spans="1:8" x14ac:dyDescent="0.25">
      <c r="A227" s="7" t="s">
        <v>242</v>
      </c>
      <c r="B227" s="24" t="s">
        <v>2602</v>
      </c>
      <c r="C227" s="25">
        <v>1.98</v>
      </c>
      <c r="D227" s="25">
        <v>1.278</v>
      </c>
      <c r="E227" s="26">
        <v>17</v>
      </c>
      <c r="F227" s="26">
        <v>21.73</v>
      </c>
      <c r="G227" s="7" t="s">
        <v>15</v>
      </c>
      <c r="H227" s="7" t="s">
        <v>2600</v>
      </c>
    </row>
    <row r="228" spans="1:8" x14ac:dyDescent="0.25">
      <c r="A228" s="7" t="s">
        <v>242</v>
      </c>
      <c r="B228" s="24" t="s">
        <v>2603</v>
      </c>
      <c r="C228" s="25">
        <v>1.71</v>
      </c>
      <c r="D228" s="25">
        <v>1.177</v>
      </c>
      <c r="E228" s="26">
        <v>17</v>
      </c>
      <c r="F228" s="26">
        <v>20.02</v>
      </c>
      <c r="G228" s="7" t="s">
        <v>15</v>
      </c>
      <c r="H228" s="7" t="s">
        <v>2600</v>
      </c>
    </row>
    <row r="229" spans="1:8" x14ac:dyDescent="0.25">
      <c r="A229" s="7" t="s">
        <v>242</v>
      </c>
      <c r="B229" s="24" t="s">
        <v>2604</v>
      </c>
      <c r="C229" s="25">
        <v>7</v>
      </c>
      <c r="D229" s="25">
        <v>0.68500000000000005</v>
      </c>
      <c r="E229" s="26">
        <v>17</v>
      </c>
      <c r="F229" s="26">
        <v>11.65</v>
      </c>
      <c r="G229" s="7" t="s">
        <v>15</v>
      </c>
      <c r="H229" s="7" t="s">
        <v>2600</v>
      </c>
    </row>
    <row r="230" spans="1:8" x14ac:dyDescent="0.25">
      <c r="A230" s="7" t="s">
        <v>242</v>
      </c>
      <c r="B230" s="24" t="s">
        <v>2605</v>
      </c>
      <c r="C230" s="25">
        <v>1.1299999999999999</v>
      </c>
      <c r="D230" s="25">
        <v>0.68</v>
      </c>
      <c r="E230" s="26">
        <v>17</v>
      </c>
      <c r="F230" s="26">
        <v>11.57</v>
      </c>
      <c r="G230" s="7" t="s">
        <v>15</v>
      </c>
      <c r="H230" s="7" t="s">
        <v>2600</v>
      </c>
    </row>
    <row r="231" spans="1:8" x14ac:dyDescent="0.25">
      <c r="A231" s="7" t="s">
        <v>242</v>
      </c>
      <c r="B231" s="24" t="s">
        <v>2606</v>
      </c>
      <c r="C231" s="25">
        <v>0.61</v>
      </c>
      <c r="D231" s="25">
        <v>0.60599999999999998</v>
      </c>
      <c r="E231" s="26">
        <v>17</v>
      </c>
      <c r="F231" s="26">
        <v>10.3</v>
      </c>
      <c r="G231" s="7" t="s">
        <v>15</v>
      </c>
      <c r="H231" s="7" t="s">
        <v>2600</v>
      </c>
    </row>
    <row r="232" spans="1:8" x14ac:dyDescent="0.25">
      <c r="A232" s="7" t="s">
        <v>242</v>
      </c>
      <c r="B232" s="24" t="s">
        <v>2607</v>
      </c>
      <c r="C232" s="25">
        <v>0.99</v>
      </c>
      <c r="D232" s="25">
        <v>0.59099999999999997</v>
      </c>
      <c r="E232" s="26">
        <v>17</v>
      </c>
      <c r="F232" s="26">
        <v>10.050000000000001</v>
      </c>
      <c r="G232" s="7" t="s">
        <v>15</v>
      </c>
      <c r="H232" s="7" t="s">
        <v>2600</v>
      </c>
    </row>
    <row r="233" spans="1:8" x14ac:dyDescent="0.25">
      <c r="A233" s="7" t="s">
        <v>242</v>
      </c>
      <c r="B233" s="24" t="s">
        <v>2608</v>
      </c>
      <c r="C233" s="25">
        <v>0.64</v>
      </c>
      <c r="D233" s="25">
        <v>0.57799999999999996</v>
      </c>
      <c r="E233" s="26">
        <v>17</v>
      </c>
      <c r="F233" s="26">
        <v>9.83</v>
      </c>
      <c r="G233" s="7" t="s">
        <v>15</v>
      </c>
      <c r="H233" s="7" t="s">
        <v>2600</v>
      </c>
    </row>
    <row r="234" spans="1:8" x14ac:dyDescent="0.25">
      <c r="A234" s="7" t="s">
        <v>242</v>
      </c>
      <c r="B234" s="24" t="s">
        <v>2609</v>
      </c>
      <c r="C234" s="25">
        <v>5.43</v>
      </c>
      <c r="D234" s="25">
        <v>0.56599999999999995</v>
      </c>
      <c r="E234" s="26">
        <v>17</v>
      </c>
      <c r="F234" s="26">
        <v>9.6199999999999992</v>
      </c>
      <c r="G234" s="7" t="s">
        <v>15</v>
      </c>
      <c r="H234" s="7" t="s">
        <v>2600</v>
      </c>
    </row>
    <row r="235" spans="1:8" x14ac:dyDescent="0.25">
      <c r="A235" s="7" t="s">
        <v>242</v>
      </c>
      <c r="B235" s="24" t="s">
        <v>2610</v>
      </c>
      <c r="C235" s="25">
        <v>0.55000000000000004</v>
      </c>
      <c r="D235" s="25">
        <v>0.54900000000000004</v>
      </c>
      <c r="E235" s="26">
        <v>17</v>
      </c>
      <c r="F235" s="26">
        <v>9.33</v>
      </c>
      <c r="G235" s="7" t="s">
        <v>15</v>
      </c>
      <c r="H235" s="7" t="s">
        <v>2600</v>
      </c>
    </row>
    <row r="236" spans="1:8" x14ac:dyDescent="0.25">
      <c r="A236" s="7" t="s">
        <v>242</v>
      </c>
      <c r="B236" s="24" t="s">
        <v>2603</v>
      </c>
      <c r="C236" s="25">
        <v>1.71</v>
      </c>
      <c r="D236" s="25">
        <v>0.53</v>
      </c>
      <c r="E236" s="26">
        <v>17</v>
      </c>
      <c r="F236" s="26">
        <v>9.01</v>
      </c>
      <c r="G236" s="7" t="s">
        <v>15</v>
      </c>
      <c r="H236" s="7" t="s">
        <v>2600</v>
      </c>
    </row>
    <row r="237" spans="1:8" x14ac:dyDescent="0.25">
      <c r="A237" s="7" t="s">
        <v>242</v>
      </c>
      <c r="B237" s="24" t="s">
        <v>2611</v>
      </c>
      <c r="C237" s="25">
        <v>0.47</v>
      </c>
      <c r="D237" s="25">
        <v>0.45600000000000002</v>
      </c>
      <c r="E237" s="26">
        <v>17</v>
      </c>
      <c r="F237" s="26">
        <v>7.76</v>
      </c>
      <c r="G237" s="7" t="s">
        <v>15</v>
      </c>
      <c r="H237" s="7" t="s">
        <v>2600</v>
      </c>
    </row>
    <row r="238" spans="1:8" x14ac:dyDescent="0.25">
      <c r="A238" s="7" t="s">
        <v>242</v>
      </c>
      <c r="B238" s="24" t="s">
        <v>2612</v>
      </c>
      <c r="C238" s="25">
        <v>0.46</v>
      </c>
      <c r="D238" s="25">
        <v>0.443</v>
      </c>
      <c r="E238" s="26">
        <v>17</v>
      </c>
      <c r="F238" s="26">
        <v>7.52</v>
      </c>
      <c r="G238" s="7" t="s">
        <v>15</v>
      </c>
      <c r="H238" s="7" t="s">
        <v>2600</v>
      </c>
    </row>
    <row r="239" spans="1:8" x14ac:dyDescent="0.25">
      <c r="A239" s="7" t="s">
        <v>242</v>
      </c>
      <c r="B239" s="24" t="s">
        <v>2613</v>
      </c>
      <c r="C239" s="25">
        <v>0.59</v>
      </c>
      <c r="D239" s="25">
        <v>0.39100000000000001</v>
      </c>
      <c r="E239" s="26">
        <v>17</v>
      </c>
      <c r="F239" s="26">
        <v>6.64</v>
      </c>
      <c r="G239" s="7" t="s">
        <v>15</v>
      </c>
      <c r="H239" s="7" t="s">
        <v>2600</v>
      </c>
    </row>
    <row r="240" spans="1:8" x14ac:dyDescent="0.25">
      <c r="A240" s="7" t="s">
        <v>242</v>
      </c>
      <c r="B240" s="24" t="s">
        <v>2604</v>
      </c>
      <c r="C240" s="25">
        <v>7</v>
      </c>
      <c r="D240" s="25">
        <v>0.38</v>
      </c>
      <c r="E240" s="26">
        <v>17</v>
      </c>
      <c r="F240" s="26">
        <v>6.46</v>
      </c>
      <c r="G240" s="7" t="s">
        <v>15</v>
      </c>
      <c r="H240" s="7" t="s">
        <v>2600</v>
      </c>
    </row>
    <row r="241" spans="1:8" x14ac:dyDescent="0.25">
      <c r="A241" s="7" t="s">
        <v>242</v>
      </c>
      <c r="B241" s="24" t="s">
        <v>2614</v>
      </c>
      <c r="C241" s="25">
        <v>1.99</v>
      </c>
      <c r="D241" s="25">
        <v>0.309</v>
      </c>
      <c r="E241" s="26">
        <v>17</v>
      </c>
      <c r="F241" s="26">
        <v>5.26</v>
      </c>
      <c r="G241" s="7" t="s">
        <v>15</v>
      </c>
      <c r="H241" s="7" t="s">
        <v>2600</v>
      </c>
    </row>
    <row r="242" spans="1:8" x14ac:dyDescent="0.25">
      <c r="A242" s="7" t="s">
        <v>242</v>
      </c>
      <c r="B242" s="24" t="s">
        <v>2615</v>
      </c>
      <c r="C242" s="25">
        <v>0.32</v>
      </c>
      <c r="D242" s="25">
        <v>0.307</v>
      </c>
      <c r="E242" s="26">
        <v>17</v>
      </c>
      <c r="F242" s="26">
        <v>5.22</v>
      </c>
      <c r="G242" s="7" t="s">
        <v>15</v>
      </c>
      <c r="H242" s="7" t="s">
        <v>2600</v>
      </c>
    </row>
    <row r="243" spans="1:8" x14ac:dyDescent="0.25">
      <c r="A243" s="7" t="s">
        <v>242</v>
      </c>
      <c r="B243" s="24" t="s">
        <v>2616</v>
      </c>
      <c r="C243" s="25">
        <v>0.33</v>
      </c>
      <c r="D243" s="25">
        <v>0.307</v>
      </c>
      <c r="E243" s="26">
        <v>17</v>
      </c>
      <c r="F243" s="26">
        <v>5.21</v>
      </c>
      <c r="G243" s="7" t="s">
        <v>15</v>
      </c>
      <c r="H243" s="7" t="s">
        <v>2600</v>
      </c>
    </row>
    <row r="244" spans="1:8" x14ac:dyDescent="0.25">
      <c r="A244" s="7" t="s">
        <v>242</v>
      </c>
      <c r="B244" s="24" t="s">
        <v>2604</v>
      </c>
      <c r="C244" s="25">
        <v>7</v>
      </c>
      <c r="D244" s="25">
        <v>0.29299999999999998</v>
      </c>
      <c r="E244" s="26">
        <v>17</v>
      </c>
      <c r="F244" s="26">
        <v>4.9800000000000004</v>
      </c>
      <c r="G244" s="7" t="s">
        <v>15</v>
      </c>
      <c r="H244" s="7" t="s">
        <v>2600</v>
      </c>
    </row>
    <row r="245" spans="1:8" x14ac:dyDescent="0.25">
      <c r="A245" s="7" t="s">
        <v>242</v>
      </c>
      <c r="B245" s="24" t="s">
        <v>2617</v>
      </c>
      <c r="C245" s="25">
        <v>0.4</v>
      </c>
      <c r="D245" s="25">
        <v>0.29099999999999998</v>
      </c>
      <c r="E245" s="26">
        <v>17</v>
      </c>
      <c r="F245" s="26">
        <v>4.95</v>
      </c>
      <c r="G245" s="7" t="s">
        <v>15</v>
      </c>
      <c r="H245" s="7" t="s">
        <v>2600</v>
      </c>
    </row>
    <row r="246" spans="1:8" x14ac:dyDescent="0.25">
      <c r="A246" s="7" t="s">
        <v>242</v>
      </c>
      <c r="B246" s="24" t="s">
        <v>2618</v>
      </c>
      <c r="C246" s="25">
        <v>3.46</v>
      </c>
      <c r="D246" s="25">
        <v>0.26200000000000001</v>
      </c>
      <c r="E246" s="26">
        <v>17</v>
      </c>
      <c r="F246" s="26">
        <v>4.46</v>
      </c>
      <c r="G246" s="7" t="s">
        <v>15</v>
      </c>
      <c r="H246" s="7" t="s">
        <v>2600</v>
      </c>
    </row>
    <row r="247" spans="1:8" x14ac:dyDescent="0.25">
      <c r="A247" s="7" t="s">
        <v>242</v>
      </c>
      <c r="B247" s="24" t="s">
        <v>2619</v>
      </c>
      <c r="C247" s="25">
        <v>1.21</v>
      </c>
      <c r="D247" s="25">
        <v>0.255</v>
      </c>
      <c r="E247" s="26">
        <v>17</v>
      </c>
      <c r="F247" s="26">
        <v>4.34</v>
      </c>
      <c r="G247" s="7" t="s">
        <v>15</v>
      </c>
      <c r="H247" s="7" t="s">
        <v>2600</v>
      </c>
    </row>
    <row r="248" spans="1:8" x14ac:dyDescent="0.25">
      <c r="A248" s="7" t="s">
        <v>242</v>
      </c>
      <c r="B248" s="24" t="s">
        <v>2620</v>
      </c>
      <c r="C248" s="25">
        <v>1.75</v>
      </c>
      <c r="D248" s="25">
        <v>0.24299999999999999</v>
      </c>
      <c r="E248" s="26">
        <v>17</v>
      </c>
      <c r="F248" s="26">
        <v>4.13</v>
      </c>
      <c r="G248" s="7" t="s">
        <v>15</v>
      </c>
      <c r="H248" s="7" t="s">
        <v>2600</v>
      </c>
    </row>
    <row r="249" spans="1:8" x14ac:dyDescent="0.25">
      <c r="A249" s="7" t="s">
        <v>242</v>
      </c>
      <c r="B249" s="24" t="s">
        <v>2621</v>
      </c>
      <c r="C249" s="25">
        <v>0.24</v>
      </c>
      <c r="D249" s="25">
        <v>0.219</v>
      </c>
      <c r="E249" s="26">
        <v>17</v>
      </c>
      <c r="F249" s="26">
        <v>3.73</v>
      </c>
      <c r="G249" s="7" t="s">
        <v>15</v>
      </c>
      <c r="H249" s="7" t="s">
        <v>2600</v>
      </c>
    </row>
    <row r="250" spans="1:8" x14ac:dyDescent="0.25">
      <c r="A250" s="7" t="s">
        <v>242</v>
      </c>
      <c r="B250" s="24" t="s">
        <v>2622</v>
      </c>
      <c r="C250" s="25">
        <v>0.2</v>
      </c>
      <c r="D250" s="25">
        <v>0.20399999999999999</v>
      </c>
      <c r="E250" s="26">
        <v>17</v>
      </c>
      <c r="F250" s="26">
        <v>3.47</v>
      </c>
      <c r="G250" s="7" t="s">
        <v>15</v>
      </c>
      <c r="H250" s="7" t="s">
        <v>2600</v>
      </c>
    </row>
    <row r="251" spans="1:8" x14ac:dyDescent="0.25">
      <c r="A251" s="7" t="s">
        <v>242</v>
      </c>
      <c r="B251" s="24" t="s">
        <v>2623</v>
      </c>
      <c r="C251" s="25">
        <v>0.48</v>
      </c>
      <c r="D251" s="25">
        <v>0.186</v>
      </c>
      <c r="E251" s="26">
        <v>17</v>
      </c>
      <c r="F251" s="26">
        <v>3.16</v>
      </c>
      <c r="G251" s="7" t="s">
        <v>15</v>
      </c>
      <c r="H251" s="7" t="s">
        <v>2600</v>
      </c>
    </row>
    <row r="252" spans="1:8" x14ac:dyDescent="0.25">
      <c r="A252" s="7" t="s">
        <v>242</v>
      </c>
      <c r="B252" s="24" t="s">
        <v>2624</v>
      </c>
      <c r="C252" s="25">
        <v>0.44</v>
      </c>
      <c r="D252" s="25">
        <v>0.18</v>
      </c>
      <c r="E252" s="26">
        <v>17</v>
      </c>
      <c r="F252" s="26">
        <v>3.06</v>
      </c>
      <c r="G252" s="7" t="s">
        <v>15</v>
      </c>
      <c r="H252" s="7" t="s">
        <v>2600</v>
      </c>
    </row>
    <row r="253" spans="1:8" x14ac:dyDescent="0.25">
      <c r="A253" s="7" t="s">
        <v>242</v>
      </c>
      <c r="B253" s="24" t="s">
        <v>2604</v>
      </c>
      <c r="C253" s="25">
        <v>7</v>
      </c>
      <c r="D253" s="25">
        <v>0.17100000000000001</v>
      </c>
      <c r="E253" s="26">
        <v>17</v>
      </c>
      <c r="F253" s="26">
        <v>2.9</v>
      </c>
      <c r="G253" s="7" t="s">
        <v>15</v>
      </c>
      <c r="H253" s="7" t="s">
        <v>2600</v>
      </c>
    </row>
    <row r="254" spans="1:8" x14ac:dyDescent="0.25">
      <c r="A254" s="7" t="s">
        <v>242</v>
      </c>
      <c r="B254" s="24" t="s">
        <v>2599</v>
      </c>
      <c r="C254" s="25">
        <v>2.44</v>
      </c>
      <c r="D254" s="25">
        <v>0.16600000000000001</v>
      </c>
      <c r="E254" s="26">
        <v>17</v>
      </c>
      <c r="F254" s="26">
        <v>2.83</v>
      </c>
      <c r="G254" s="7" t="s">
        <v>15</v>
      </c>
      <c r="H254" s="7" t="s">
        <v>2600</v>
      </c>
    </row>
    <row r="255" spans="1:8" x14ac:dyDescent="0.25">
      <c r="A255" s="7" t="s">
        <v>242</v>
      </c>
      <c r="B255" s="24" t="s">
        <v>2625</v>
      </c>
      <c r="C255" s="25">
        <v>0.18</v>
      </c>
      <c r="D255" s="25">
        <v>0.16500000000000001</v>
      </c>
      <c r="E255" s="26">
        <v>17</v>
      </c>
      <c r="F255" s="26">
        <v>2.81</v>
      </c>
      <c r="G255" s="7" t="s">
        <v>15</v>
      </c>
      <c r="H255" s="7" t="s">
        <v>2600</v>
      </c>
    </row>
    <row r="256" spans="1:8" x14ac:dyDescent="0.25">
      <c r="A256" s="7" t="s">
        <v>242</v>
      </c>
      <c r="B256" s="24" t="s">
        <v>2601</v>
      </c>
      <c r="C256" s="25">
        <v>4.4000000000000004</v>
      </c>
      <c r="D256" s="25">
        <v>0.154</v>
      </c>
      <c r="E256" s="26">
        <v>17</v>
      </c>
      <c r="F256" s="26">
        <v>2.62</v>
      </c>
      <c r="G256" s="7" t="s">
        <v>15</v>
      </c>
      <c r="H256" s="7" t="s">
        <v>2600</v>
      </c>
    </row>
    <row r="257" spans="1:8" x14ac:dyDescent="0.25">
      <c r="A257" s="7" t="s">
        <v>242</v>
      </c>
      <c r="B257" s="24" t="s">
        <v>2626</v>
      </c>
      <c r="C257" s="25">
        <v>5.09</v>
      </c>
      <c r="D257" s="25">
        <v>0.152</v>
      </c>
      <c r="E257" s="26">
        <v>17</v>
      </c>
      <c r="F257" s="26">
        <v>2.58</v>
      </c>
      <c r="G257" s="7" t="s">
        <v>15</v>
      </c>
      <c r="H257" s="7" t="s">
        <v>2600</v>
      </c>
    </row>
    <row r="258" spans="1:8" x14ac:dyDescent="0.25">
      <c r="A258" s="7" t="s">
        <v>242</v>
      </c>
      <c r="B258" s="24" t="s">
        <v>2627</v>
      </c>
      <c r="C258" s="25">
        <v>1.1299999999999999</v>
      </c>
      <c r="D258" s="25">
        <v>0.15</v>
      </c>
      <c r="E258" s="26">
        <v>17</v>
      </c>
      <c r="F258" s="26">
        <v>2.5499999999999998</v>
      </c>
      <c r="G258" s="7" t="s">
        <v>15</v>
      </c>
      <c r="H258" s="7" t="s">
        <v>2600</v>
      </c>
    </row>
    <row r="259" spans="1:8" x14ac:dyDescent="0.25">
      <c r="A259" s="7" t="s">
        <v>242</v>
      </c>
      <c r="B259" s="24" t="s">
        <v>2628</v>
      </c>
      <c r="C259" s="25">
        <v>0.27</v>
      </c>
      <c r="D259" s="25">
        <v>0.122</v>
      </c>
      <c r="E259" s="26">
        <v>17</v>
      </c>
      <c r="F259" s="26">
        <v>2.08</v>
      </c>
      <c r="G259" s="7" t="s">
        <v>15</v>
      </c>
      <c r="H259" s="7" t="s">
        <v>2600</v>
      </c>
    </row>
    <row r="260" spans="1:8" x14ac:dyDescent="0.25">
      <c r="A260" s="7" t="s">
        <v>242</v>
      </c>
      <c r="B260" s="24" t="s">
        <v>2629</v>
      </c>
      <c r="C260" s="25">
        <v>0.11</v>
      </c>
      <c r="D260" s="25">
        <v>0.107</v>
      </c>
      <c r="E260" s="26">
        <v>17</v>
      </c>
      <c r="F260" s="26">
        <v>1.82</v>
      </c>
      <c r="G260" s="7" t="s">
        <v>15</v>
      </c>
      <c r="H260" s="7" t="s">
        <v>2600</v>
      </c>
    </row>
    <row r="261" spans="1:8" x14ac:dyDescent="0.25">
      <c r="A261" s="7" t="s">
        <v>242</v>
      </c>
      <c r="B261" s="24" t="s">
        <v>2630</v>
      </c>
      <c r="C261" s="25">
        <v>6.19</v>
      </c>
      <c r="D261" s="25">
        <v>9.6000000000000002E-2</v>
      </c>
      <c r="E261" s="26">
        <v>17</v>
      </c>
      <c r="F261" s="26">
        <v>1.64</v>
      </c>
      <c r="G261" s="7" t="s">
        <v>15</v>
      </c>
      <c r="H261" s="7" t="s">
        <v>2600</v>
      </c>
    </row>
    <row r="262" spans="1:8" x14ac:dyDescent="0.25">
      <c r="A262" s="7" t="s">
        <v>242</v>
      </c>
      <c r="B262" s="24" t="s">
        <v>2609</v>
      </c>
      <c r="C262" s="25">
        <v>5.43</v>
      </c>
      <c r="D262" s="25">
        <v>7.5999999999999998E-2</v>
      </c>
      <c r="E262" s="26">
        <v>17</v>
      </c>
      <c r="F262" s="26">
        <v>1.29</v>
      </c>
      <c r="G262" s="7" t="s">
        <v>15</v>
      </c>
      <c r="H262" s="7" t="s">
        <v>2600</v>
      </c>
    </row>
    <row r="263" spans="1:8" x14ac:dyDescent="0.25">
      <c r="A263" s="7" t="s">
        <v>242</v>
      </c>
      <c r="B263" s="24" t="s">
        <v>2631</v>
      </c>
      <c r="C263" s="25">
        <v>0.34</v>
      </c>
      <c r="D263" s="25">
        <v>6.9000000000000006E-2</v>
      </c>
      <c r="E263" s="26">
        <v>17</v>
      </c>
      <c r="F263" s="26">
        <v>1.17</v>
      </c>
      <c r="G263" s="7" t="s">
        <v>15</v>
      </c>
      <c r="H263" s="7" t="s">
        <v>2600</v>
      </c>
    </row>
    <row r="264" spans="1:8" x14ac:dyDescent="0.25">
      <c r="A264" s="7" t="s">
        <v>242</v>
      </c>
      <c r="B264" s="24" t="s">
        <v>2632</v>
      </c>
      <c r="C264" s="25">
        <v>0.61</v>
      </c>
      <c r="D264" s="25">
        <v>5.3999999999999999E-2</v>
      </c>
      <c r="E264" s="26">
        <v>17</v>
      </c>
      <c r="F264" s="26">
        <v>0.92</v>
      </c>
      <c r="G264" s="7" t="s">
        <v>15</v>
      </c>
      <c r="H264" s="7" t="s">
        <v>2600</v>
      </c>
    </row>
    <row r="265" spans="1:8" x14ac:dyDescent="0.25">
      <c r="A265" s="7" t="s">
        <v>242</v>
      </c>
      <c r="B265" s="24" t="s">
        <v>2633</v>
      </c>
      <c r="C265" s="25">
        <v>0.09</v>
      </c>
      <c r="D265" s="25">
        <v>2.7E-2</v>
      </c>
      <c r="E265" s="26">
        <v>17</v>
      </c>
      <c r="F265" s="26">
        <v>0.46</v>
      </c>
      <c r="G265" s="7" t="s">
        <v>15</v>
      </c>
      <c r="H265" s="7" t="s">
        <v>2600</v>
      </c>
    </row>
    <row r="266" spans="1:8" x14ac:dyDescent="0.25">
      <c r="A266" s="7" t="s">
        <v>242</v>
      </c>
      <c r="B266" s="24" t="s">
        <v>2618</v>
      </c>
      <c r="C266" s="25">
        <v>3.46</v>
      </c>
      <c r="D266" s="25">
        <v>2.1000000000000001E-2</v>
      </c>
      <c r="E266" s="26">
        <v>17</v>
      </c>
      <c r="F266" s="26">
        <v>0.36</v>
      </c>
      <c r="G266" s="7" t="s">
        <v>15</v>
      </c>
      <c r="H266" s="7" t="s">
        <v>2600</v>
      </c>
    </row>
    <row r="267" spans="1:8" x14ac:dyDescent="0.25">
      <c r="A267" s="7" t="s">
        <v>242</v>
      </c>
      <c r="B267" s="24" t="s">
        <v>2634</v>
      </c>
      <c r="C267" s="25">
        <v>0.97</v>
      </c>
      <c r="D267" s="25">
        <v>1.2E-2</v>
      </c>
      <c r="E267" s="26">
        <v>17</v>
      </c>
      <c r="F267" s="26">
        <v>0.21</v>
      </c>
      <c r="G267" s="7" t="s">
        <v>15</v>
      </c>
      <c r="H267" s="7" t="s">
        <v>2600</v>
      </c>
    </row>
    <row r="268" spans="1:8" x14ac:dyDescent="0.25">
      <c r="A268" s="7" t="s">
        <v>242</v>
      </c>
      <c r="B268" s="24" t="s">
        <v>2635</v>
      </c>
      <c r="C268" s="25">
        <v>0.11</v>
      </c>
      <c r="D268" s="25">
        <v>0.01</v>
      </c>
      <c r="E268" s="26">
        <v>17</v>
      </c>
      <c r="F268" s="26">
        <v>0.17</v>
      </c>
      <c r="G268" s="7" t="s">
        <v>15</v>
      </c>
      <c r="H268" s="7" t="s">
        <v>2600</v>
      </c>
    </row>
    <row r="269" spans="1:8" x14ac:dyDescent="0.25">
      <c r="A269" s="7"/>
      <c r="B269" s="24"/>
      <c r="C269" s="27">
        <f>SUM(C225:C268)</f>
        <v>92.750000000000014</v>
      </c>
      <c r="D269" s="27">
        <f>SUM(D225:D268)</f>
        <v>17.748999999999999</v>
      </c>
      <c r="E269" s="26"/>
      <c r="F269" s="28">
        <f>SUM(F225:F268)</f>
        <v>301.79000000000002</v>
      </c>
      <c r="G269" s="7"/>
      <c r="H269" s="13" t="s">
        <v>19</v>
      </c>
    </row>
    <row r="270" spans="1:8" x14ac:dyDescent="0.25">
      <c r="A270" s="7" t="s">
        <v>242</v>
      </c>
      <c r="B270" s="24" t="s">
        <v>2636</v>
      </c>
      <c r="C270" s="25">
        <v>1.93</v>
      </c>
      <c r="D270" s="25">
        <v>1.5569999999999999</v>
      </c>
      <c r="E270" s="26">
        <v>17</v>
      </c>
      <c r="F270" s="26">
        <v>26.47</v>
      </c>
      <c r="G270" s="7" t="s">
        <v>15</v>
      </c>
      <c r="H270" s="7" t="s">
        <v>2637</v>
      </c>
    </row>
    <row r="271" spans="1:8" x14ac:dyDescent="0.25">
      <c r="A271" s="7" t="s">
        <v>242</v>
      </c>
      <c r="B271" s="24" t="s">
        <v>2425</v>
      </c>
      <c r="C271" s="25">
        <v>4.8899999999999997</v>
      </c>
      <c r="D271" s="25">
        <v>1.18</v>
      </c>
      <c r="E271" s="26">
        <v>17</v>
      </c>
      <c r="F271" s="26">
        <v>20.07</v>
      </c>
      <c r="G271" s="7" t="s">
        <v>15</v>
      </c>
      <c r="H271" s="7" t="s">
        <v>2637</v>
      </c>
    </row>
    <row r="272" spans="1:8" x14ac:dyDescent="0.25">
      <c r="A272" s="7" t="s">
        <v>242</v>
      </c>
      <c r="B272" s="24" t="s">
        <v>2638</v>
      </c>
      <c r="C272" s="25">
        <v>1.1000000000000001</v>
      </c>
      <c r="D272" s="25">
        <v>0.878</v>
      </c>
      <c r="E272" s="26">
        <v>17</v>
      </c>
      <c r="F272" s="26">
        <v>14.92</v>
      </c>
      <c r="G272" s="7" t="s">
        <v>15</v>
      </c>
      <c r="H272" s="7" t="s">
        <v>2637</v>
      </c>
    </row>
    <row r="273" spans="1:8" x14ac:dyDescent="0.25">
      <c r="A273" s="7" t="s">
        <v>242</v>
      </c>
      <c r="B273" s="24" t="s">
        <v>2639</v>
      </c>
      <c r="C273" s="25">
        <v>0.41</v>
      </c>
      <c r="D273" s="25">
        <v>0.39200000000000002</v>
      </c>
      <c r="E273" s="26">
        <v>17</v>
      </c>
      <c r="F273" s="26">
        <v>6.66</v>
      </c>
      <c r="G273" s="7" t="s">
        <v>15</v>
      </c>
      <c r="H273" s="7" t="s">
        <v>2637</v>
      </c>
    </row>
    <row r="274" spans="1:8" x14ac:dyDescent="0.25">
      <c r="A274" s="7" t="s">
        <v>242</v>
      </c>
      <c r="B274" s="24" t="s">
        <v>2640</v>
      </c>
      <c r="C274" s="25">
        <v>0.8</v>
      </c>
      <c r="D274" s="25">
        <v>0.36399999999999999</v>
      </c>
      <c r="E274" s="26">
        <v>17</v>
      </c>
      <c r="F274" s="26">
        <v>6.18</v>
      </c>
      <c r="G274" s="7" t="s">
        <v>15</v>
      </c>
      <c r="H274" s="7" t="s">
        <v>2637</v>
      </c>
    </row>
    <row r="275" spans="1:8" x14ac:dyDescent="0.25">
      <c r="A275" s="7" t="s">
        <v>242</v>
      </c>
      <c r="B275" s="24" t="s">
        <v>2641</v>
      </c>
      <c r="C275" s="25">
        <v>2.4</v>
      </c>
      <c r="D275" s="25">
        <v>0.23100000000000001</v>
      </c>
      <c r="E275" s="26">
        <v>17</v>
      </c>
      <c r="F275" s="26">
        <v>3.93</v>
      </c>
      <c r="G275" s="7" t="s">
        <v>15</v>
      </c>
      <c r="H275" s="7" t="s">
        <v>2637</v>
      </c>
    </row>
    <row r="276" spans="1:8" x14ac:dyDescent="0.25">
      <c r="A276" s="7" t="s">
        <v>242</v>
      </c>
      <c r="B276" s="24" t="s">
        <v>2642</v>
      </c>
      <c r="C276" s="25">
        <v>0.74</v>
      </c>
      <c r="D276" s="25">
        <v>5.8999999999999997E-2</v>
      </c>
      <c r="E276" s="26">
        <v>17</v>
      </c>
      <c r="F276" s="26">
        <v>1</v>
      </c>
      <c r="G276" s="7" t="s">
        <v>15</v>
      </c>
      <c r="H276" s="7" t="s">
        <v>2637</v>
      </c>
    </row>
    <row r="277" spans="1:8" x14ac:dyDescent="0.25">
      <c r="A277" s="7" t="s">
        <v>242</v>
      </c>
      <c r="B277" s="24" t="s">
        <v>2461</v>
      </c>
      <c r="C277" s="25">
        <v>2.4300000000000002</v>
      </c>
      <c r="D277" s="25">
        <v>2.7E-2</v>
      </c>
      <c r="E277" s="26">
        <v>17</v>
      </c>
      <c r="F277" s="26">
        <v>0.46</v>
      </c>
      <c r="G277" s="7" t="s">
        <v>15</v>
      </c>
      <c r="H277" s="7" t="s">
        <v>2637</v>
      </c>
    </row>
    <row r="278" spans="1:8" x14ac:dyDescent="0.25">
      <c r="A278" s="7"/>
      <c r="B278" s="24"/>
      <c r="C278" s="27">
        <f>SUM(C270:C277)</f>
        <v>14.700000000000001</v>
      </c>
      <c r="D278" s="27">
        <f>SUM(D270:D277)</f>
        <v>4.6880000000000006</v>
      </c>
      <c r="E278" s="26"/>
      <c r="F278" s="28">
        <f>SUM(F270:F277)</f>
        <v>79.690000000000012</v>
      </c>
      <c r="G278" s="7"/>
      <c r="H278" s="13" t="s">
        <v>19</v>
      </c>
    </row>
    <row r="279" spans="1:8" x14ac:dyDescent="0.25">
      <c r="A279" s="7" t="s">
        <v>242</v>
      </c>
      <c r="B279" s="24" t="s">
        <v>2643</v>
      </c>
      <c r="C279" s="25">
        <v>1.81</v>
      </c>
      <c r="D279" s="25">
        <v>1.8120000000000001</v>
      </c>
      <c r="E279" s="26">
        <v>17</v>
      </c>
      <c r="F279" s="26">
        <v>30.8</v>
      </c>
      <c r="G279" s="7" t="s">
        <v>15</v>
      </c>
      <c r="H279" s="7" t="s">
        <v>2644</v>
      </c>
    </row>
    <row r="280" spans="1:8" x14ac:dyDescent="0.25">
      <c r="A280" s="7" t="s">
        <v>242</v>
      </c>
      <c r="B280" s="24" t="s">
        <v>2645</v>
      </c>
      <c r="C280" s="25">
        <v>2.74</v>
      </c>
      <c r="D280" s="25">
        <v>1.5549999999999999</v>
      </c>
      <c r="E280" s="26">
        <v>17</v>
      </c>
      <c r="F280" s="26">
        <v>26.43</v>
      </c>
      <c r="G280" s="7" t="s">
        <v>15</v>
      </c>
      <c r="H280" s="7" t="s">
        <v>2644</v>
      </c>
    </row>
    <row r="281" spans="1:8" x14ac:dyDescent="0.25">
      <c r="A281" s="7" t="s">
        <v>242</v>
      </c>
      <c r="B281" s="24" t="s">
        <v>2646</v>
      </c>
      <c r="C281" s="25">
        <v>2.94</v>
      </c>
      <c r="D281" s="25">
        <v>1.2150000000000001</v>
      </c>
      <c r="E281" s="26">
        <v>17</v>
      </c>
      <c r="F281" s="26">
        <v>20.66</v>
      </c>
      <c r="G281" s="7" t="s">
        <v>15</v>
      </c>
      <c r="H281" s="7" t="s">
        <v>2644</v>
      </c>
    </row>
    <row r="282" spans="1:8" x14ac:dyDescent="0.25">
      <c r="A282" s="7" t="s">
        <v>242</v>
      </c>
      <c r="B282" s="24" t="s">
        <v>2474</v>
      </c>
      <c r="C282" s="25">
        <v>8.5</v>
      </c>
      <c r="D282" s="25">
        <v>0.81100000000000005</v>
      </c>
      <c r="E282" s="26">
        <v>17</v>
      </c>
      <c r="F282" s="26">
        <v>13.78</v>
      </c>
      <c r="G282" s="7" t="s">
        <v>15</v>
      </c>
      <c r="H282" s="7" t="s">
        <v>2644</v>
      </c>
    </row>
    <row r="283" spans="1:8" x14ac:dyDescent="0.25">
      <c r="A283" s="7" t="s">
        <v>242</v>
      </c>
      <c r="B283" s="24" t="s">
        <v>2647</v>
      </c>
      <c r="C283" s="25">
        <v>3.49</v>
      </c>
      <c r="D283" s="25">
        <v>0.33500000000000002</v>
      </c>
      <c r="E283" s="26">
        <v>17</v>
      </c>
      <c r="F283" s="26">
        <v>5.69</v>
      </c>
      <c r="G283" s="7" t="s">
        <v>15</v>
      </c>
      <c r="H283" s="7" t="s">
        <v>2644</v>
      </c>
    </row>
    <row r="284" spans="1:8" x14ac:dyDescent="0.25">
      <c r="A284" s="7" t="s">
        <v>242</v>
      </c>
      <c r="B284" s="24" t="s">
        <v>2494</v>
      </c>
      <c r="C284" s="25">
        <v>8.0500000000000007</v>
      </c>
      <c r="D284" s="25">
        <v>0.251</v>
      </c>
      <c r="E284" s="26">
        <v>17</v>
      </c>
      <c r="F284" s="26">
        <v>4.2699999999999996</v>
      </c>
      <c r="G284" s="7" t="s">
        <v>15</v>
      </c>
      <c r="H284" s="7" t="s">
        <v>2644</v>
      </c>
    </row>
    <row r="285" spans="1:8" x14ac:dyDescent="0.25">
      <c r="A285" s="7" t="s">
        <v>242</v>
      </c>
      <c r="B285" s="24" t="s">
        <v>1938</v>
      </c>
      <c r="C285" s="25">
        <v>2.17</v>
      </c>
      <c r="D285" s="25">
        <v>9.4E-2</v>
      </c>
      <c r="E285" s="26">
        <v>17</v>
      </c>
      <c r="F285" s="26">
        <v>1.59</v>
      </c>
      <c r="G285" s="7" t="s">
        <v>15</v>
      </c>
      <c r="H285" s="7" t="s">
        <v>2644</v>
      </c>
    </row>
    <row r="286" spans="1:8" x14ac:dyDescent="0.25">
      <c r="A286" s="7" t="s">
        <v>242</v>
      </c>
      <c r="B286" s="24" t="s">
        <v>2480</v>
      </c>
      <c r="C286" s="25">
        <v>5.66</v>
      </c>
      <c r="D286" s="25">
        <v>3.2000000000000001E-2</v>
      </c>
      <c r="E286" s="26">
        <v>17</v>
      </c>
      <c r="F286" s="26">
        <v>0.55000000000000004</v>
      </c>
      <c r="G286" s="7" t="s">
        <v>15</v>
      </c>
      <c r="H286" s="7" t="s">
        <v>2644</v>
      </c>
    </row>
    <row r="287" spans="1:8" x14ac:dyDescent="0.25">
      <c r="A287" s="7"/>
      <c r="B287" s="24"/>
      <c r="C287" s="27">
        <f>SUM(C279:C286)</f>
        <v>35.36</v>
      </c>
      <c r="D287" s="27">
        <f>SUM(D279:D286)</f>
        <v>6.1050000000000004</v>
      </c>
      <c r="E287" s="26"/>
      <c r="F287" s="28">
        <f>SUM(F279:F286)</f>
        <v>103.77</v>
      </c>
      <c r="G287" s="7"/>
      <c r="H287" s="13" t="s">
        <v>19</v>
      </c>
    </row>
    <row r="288" spans="1:8" x14ac:dyDescent="0.25">
      <c r="A288" s="7" t="s">
        <v>242</v>
      </c>
      <c r="B288" s="24" t="s">
        <v>2648</v>
      </c>
      <c r="C288" s="25">
        <v>1.5</v>
      </c>
      <c r="D288" s="25">
        <v>0.76900000000000002</v>
      </c>
      <c r="E288" s="26">
        <v>17</v>
      </c>
      <c r="F288" s="26">
        <v>13.08</v>
      </c>
      <c r="G288" s="7" t="s">
        <v>15</v>
      </c>
      <c r="H288" s="7" t="s">
        <v>2649</v>
      </c>
    </row>
    <row r="289" spans="1:8" x14ac:dyDescent="0.25">
      <c r="A289" s="7" t="s">
        <v>242</v>
      </c>
      <c r="B289" s="24" t="s">
        <v>2650</v>
      </c>
      <c r="C289" s="25">
        <v>0.89</v>
      </c>
      <c r="D289" s="25">
        <v>0.61699999999999999</v>
      </c>
      <c r="E289" s="26">
        <v>17</v>
      </c>
      <c r="F289" s="26">
        <v>10.49</v>
      </c>
      <c r="G289" s="7" t="s">
        <v>15</v>
      </c>
      <c r="H289" s="7" t="s">
        <v>2649</v>
      </c>
    </row>
    <row r="290" spans="1:8" x14ac:dyDescent="0.25">
      <c r="A290" s="7" t="s">
        <v>242</v>
      </c>
      <c r="B290" s="24" t="s">
        <v>2648</v>
      </c>
      <c r="C290" s="25">
        <v>1.5</v>
      </c>
      <c r="D290" s="25">
        <v>0.60499999999999998</v>
      </c>
      <c r="E290" s="26">
        <v>17</v>
      </c>
      <c r="F290" s="26">
        <v>10.29</v>
      </c>
      <c r="G290" s="7" t="s">
        <v>15</v>
      </c>
      <c r="H290" s="7" t="s">
        <v>2649</v>
      </c>
    </row>
    <row r="291" spans="1:8" x14ac:dyDescent="0.25">
      <c r="A291" s="7" t="s">
        <v>242</v>
      </c>
      <c r="B291" s="24" t="s">
        <v>1161</v>
      </c>
      <c r="C291" s="25">
        <v>0.63</v>
      </c>
      <c r="D291" s="25">
        <v>0.57499999999999996</v>
      </c>
      <c r="E291" s="26">
        <v>17</v>
      </c>
      <c r="F291" s="26">
        <v>9.77</v>
      </c>
      <c r="G291" s="7" t="s">
        <v>15</v>
      </c>
      <c r="H291" s="7" t="s">
        <v>2649</v>
      </c>
    </row>
    <row r="292" spans="1:8" x14ac:dyDescent="0.25">
      <c r="A292" s="7" t="s">
        <v>242</v>
      </c>
      <c r="B292" s="24" t="s">
        <v>2651</v>
      </c>
      <c r="C292" s="25">
        <v>0.31</v>
      </c>
      <c r="D292" s="25">
        <v>0.29499999999999998</v>
      </c>
      <c r="E292" s="26">
        <v>17</v>
      </c>
      <c r="F292" s="26">
        <v>5.0199999999999996</v>
      </c>
      <c r="G292" s="7" t="s">
        <v>15</v>
      </c>
      <c r="H292" s="7" t="s">
        <v>2649</v>
      </c>
    </row>
    <row r="293" spans="1:8" x14ac:dyDescent="0.25">
      <c r="A293" s="7" t="s">
        <v>242</v>
      </c>
      <c r="B293" s="24" t="s">
        <v>2577</v>
      </c>
      <c r="C293" s="25">
        <v>2.64</v>
      </c>
      <c r="D293" s="25">
        <v>0.26600000000000001</v>
      </c>
      <c r="E293" s="26">
        <v>17</v>
      </c>
      <c r="F293" s="26">
        <v>4.5199999999999996</v>
      </c>
      <c r="G293" s="7" t="s">
        <v>15</v>
      </c>
      <c r="H293" s="7" t="s">
        <v>2649</v>
      </c>
    </row>
    <row r="294" spans="1:8" x14ac:dyDescent="0.25">
      <c r="A294" s="7" t="s">
        <v>242</v>
      </c>
      <c r="B294" s="24" t="s">
        <v>2652</v>
      </c>
      <c r="C294" s="25">
        <v>0.39</v>
      </c>
      <c r="D294" s="25">
        <v>0.26100000000000001</v>
      </c>
      <c r="E294" s="26">
        <v>17</v>
      </c>
      <c r="F294" s="26">
        <v>4.43</v>
      </c>
      <c r="G294" s="7" t="s">
        <v>15</v>
      </c>
      <c r="H294" s="7" t="s">
        <v>2649</v>
      </c>
    </row>
    <row r="295" spans="1:8" x14ac:dyDescent="0.25">
      <c r="A295" s="7" t="s">
        <v>242</v>
      </c>
      <c r="B295" s="24" t="s">
        <v>2653</v>
      </c>
      <c r="C295" s="25">
        <v>3.05</v>
      </c>
      <c r="D295" s="25">
        <v>0.26</v>
      </c>
      <c r="E295" s="26">
        <v>17</v>
      </c>
      <c r="F295" s="26">
        <v>4.41</v>
      </c>
      <c r="G295" s="7" t="s">
        <v>15</v>
      </c>
      <c r="H295" s="7" t="s">
        <v>2649</v>
      </c>
    </row>
    <row r="296" spans="1:8" x14ac:dyDescent="0.25">
      <c r="A296" s="7" t="s">
        <v>242</v>
      </c>
      <c r="B296" s="24" t="s">
        <v>2654</v>
      </c>
      <c r="C296" s="25">
        <v>0.44</v>
      </c>
      <c r="D296" s="25">
        <v>0.23799999999999999</v>
      </c>
      <c r="E296" s="26">
        <v>17</v>
      </c>
      <c r="F296" s="26">
        <v>4.05</v>
      </c>
      <c r="G296" s="7" t="s">
        <v>15</v>
      </c>
      <c r="H296" s="7" t="s">
        <v>2649</v>
      </c>
    </row>
    <row r="297" spans="1:8" x14ac:dyDescent="0.25">
      <c r="A297" s="7" t="s">
        <v>242</v>
      </c>
      <c r="B297" s="24" t="s">
        <v>2650</v>
      </c>
      <c r="C297" s="25">
        <v>0.89</v>
      </c>
      <c r="D297" s="25">
        <v>0.223</v>
      </c>
      <c r="E297" s="26">
        <v>17</v>
      </c>
      <c r="F297" s="26">
        <v>3.78</v>
      </c>
      <c r="G297" s="7" t="s">
        <v>15</v>
      </c>
      <c r="H297" s="7" t="s">
        <v>2649</v>
      </c>
    </row>
    <row r="298" spans="1:8" x14ac:dyDescent="0.25">
      <c r="A298" s="7" t="s">
        <v>242</v>
      </c>
      <c r="B298" s="24" t="s">
        <v>2654</v>
      </c>
      <c r="C298" s="25">
        <v>0.44</v>
      </c>
      <c r="D298" s="25">
        <v>0.16300000000000001</v>
      </c>
      <c r="E298" s="26">
        <v>17</v>
      </c>
      <c r="F298" s="26">
        <v>2.77</v>
      </c>
      <c r="G298" s="7" t="s">
        <v>15</v>
      </c>
      <c r="H298" s="7" t="s">
        <v>2649</v>
      </c>
    </row>
    <row r="299" spans="1:8" x14ac:dyDescent="0.25">
      <c r="A299" s="7" t="s">
        <v>242</v>
      </c>
      <c r="B299" s="24" t="s">
        <v>2655</v>
      </c>
      <c r="C299" s="25">
        <v>1.36</v>
      </c>
      <c r="D299" s="25">
        <v>0.125</v>
      </c>
      <c r="E299" s="26">
        <v>17</v>
      </c>
      <c r="F299" s="26">
        <v>2.12</v>
      </c>
      <c r="G299" s="7" t="s">
        <v>15</v>
      </c>
      <c r="H299" s="7" t="s">
        <v>2649</v>
      </c>
    </row>
    <row r="300" spans="1:8" x14ac:dyDescent="0.25">
      <c r="A300" s="7" t="s">
        <v>242</v>
      </c>
      <c r="B300" s="24" t="s">
        <v>2656</v>
      </c>
      <c r="C300" s="25">
        <v>1.48</v>
      </c>
      <c r="D300" s="25">
        <v>0.123</v>
      </c>
      <c r="E300" s="26">
        <v>17</v>
      </c>
      <c r="F300" s="26">
        <v>2.1</v>
      </c>
      <c r="G300" s="7" t="s">
        <v>15</v>
      </c>
      <c r="H300" s="7" t="s">
        <v>2649</v>
      </c>
    </row>
    <row r="301" spans="1:8" x14ac:dyDescent="0.25">
      <c r="A301" s="7" t="s">
        <v>242</v>
      </c>
      <c r="B301" s="24" t="s">
        <v>2653</v>
      </c>
      <c r="C301" s="25">
        <v>3.05</v>
      </c>
      <c r="D301" s="25">
        <v>8.8999999999999996E-2</v>
      </c>
      <c r="E301" s="26">
        <v>17</v>
      </c>
      <c r="F301" s="26">
        <v>1.51</v>
      </c>
      <c r="G301" s="7" t="s">
        <v>15</v>
      </c>
      <c r="H301" s="7" t="s">
        <v>2649</v>
      </c>
    </row>
    <row r="302" spans="1:8" x14ac:dyDescent="0.25">
      <c r="A302" s="7" t="s">
        <v>242</v>
      </c>
      <c r="B302" s="24" t="s">
        <v>2655</v>
      </c>
      <c r="C302" s="25">
        <v>1.36</v>
      </c>
      <c r="D302" s="25">
        <v>7.8E-2</v>
      </c>
      <c r="E302" s="26">
        <v>17</v>
      </c>
      <c r="F302" s="26">
        <v>1.32</v>
      </c>
      <c r="G302" s="7" t="s">
        <v>15</v>
      </c>
      <c r="H302" s="7" t="s">
        <v>2649</v>
      </c>
    </row>
    <row r="303" spans="1:8" x14ac:dyDescent="0.25">
      <c r="A303" s="7" t="s">
        <v>242</v>
      </c>
      <c r="B303" s="24" t="s">
        <v>2614</v>
      </c>
      <c r="C303" s="25">
        <v>1.99</v>
      </c>
      <c r="D303" s="25">
        <v>7.0999999999999994E-2</v>
      </c>
      <c r="E303" s="26">
        <v>17</v>
      </c>
      <c r="F303" s="26">
        <v>1.21</v>
      </c>
      <c r="G303" s="7" t="s">
        <v>15</v>
      </c>
      <c r="H303" s="7" t="s">
        <v>2649</v>
      </c>
    </row>
    <row r="304" spans="1:8" x14ac:dyDescent="0.25">
      <c r="A304" s="7"/>
      <c r="B304" s="24"/>
      <c r="C304" s="27">
        <f>SUM(C288:C303)</f>
        <v>21.919999999999998</v>
      </c>
      <c r="D304" s="27">
        <f>SUM(D288:D303)</f>
        <v>4.7580000000000009</v>
      </c>
      <c r="E304" s="26"/>
      <c r="F304" s="28">
        <f>SUM(F288:F303)</f>
        <v>80.869999999999976</v>
      </c>
      <c r="G304" s="7"/>
      <c r="H304" s="13" t="s">
        <v>19</v>
      </c>
    </row>
    <row r="305" spans="1:8" x14ac:dyDescent="0.25">
      <c r="A305" s="7" t="s">
        <v>242</v>
      </c>
      <c r="B305" s="24" t="s">
        <v>2590</v>
      </c>
      <c r="C305" s="25">
        <v>3.07</v>
      </c>
      <c r="D305" s="25">
        <v>0.3</v>
      </c>
      <c r="E305" s="26">
        <v>17</v>
      </c>
      <c r="F305" s="26">
        <v>5.0999999999999996</v>
      </c>
      <c r="G305" s="7" t="s">
        <v>15</v>
      </c>
      <c r="H305" s="7" t="s">
        <v>2657</v>
      </c>
    </row>
    <row r="306" spans="1:8" x14ac:dyDescent="0.25">
      <c r="A306" s="7" t="s">
        <v>242</v>
      </c>
      <c r="B306" s="24" t="s">
        <v>2598</v>
      </c>
      <c r="C306" s="25">
        <v>2.71</v>
      </c>
      <c r="D306" s="25">
        <v>0.14000000000000001</v>
      </c>
      <c r="E306" s="26">
        <v>17</v>
      </c>
      <c r="F306" s="26">
        <v>2.38</v>
      </c>
      <c r="G306" s="7" t="s">
        <v>15</v>
      </c>
      <c r="H306" s="7" t="s">
        <v>2657</v>
      </c>
    </row>
    <row r="307" spans="1:8" x14ac:dyDescent="0.25">
      <c r="A307" s="14"/>
      <c r="B307" s="29"/>
      <c r="C307" s="30">
        <f>SUM(C305:C306)</f>
        <v>5.7799999999999994</v>
      </c>
      <c r="D307" s="30">
        <f>SUM(D305:D306)</f>
        <v>0.44</v>
      </c>
      <c r="E307" s="29"/>
      <c r="F307" s="32">
        <f>SUM(F305:F306)</f>
        <v>7.4799999999999995</v>
      </c>
      <c r="G307" s="14"/>
      <c r="H307" s="13" t="s">
        <v>19</v>
      </c>
    </row>
    <row r="308" spans="1:8" x14ac:dyDescent="0.25">
      <c r="A308" s="14"/>
      <c r="B308" s="29"/>
      <c r="C308" s="30">
        <f>SUM(C15+C74+C204+C224+C269+C278+C287+C304+C307)</f>
        <v>645.67999999999984</v>
      </c>
      <c r="D308" s="30">
        <f>SUM(D307,D304,D287,D278,D269,D224,D204,D74,D15)</f>
        <v>160.30900000000005</v>
      </c>
      <c r="E308" s="29"/>
      <c r="F308" s="32">
        <f>SUM(F15+F74+F204+F224+F269+F278+F287+F304+F307)</f>
        <v>2725.3799999999992</v>
      </c>
      <c r="G308" s="14"/>
      <c r="H308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"/>
  <sheetViews>
    <sheetView workbookViewId="0">
      <selection activeCell="D7" sqref="D7"/>
    </sheetView>
  </sheetViews>
  <sheetFormatPr defaultRowHeight="15.75" x14ac:dyDescent="0.25"/>
  <cols>
    <col min="1" max="1" width="47.42578125" style="3" customWidth="1"/>
    <col min="2" max="2" width="12.140625" style="20" customWidth="1"/>
    <col min="3" max="3" width="12.28515625" style="20" customWidth="1"/>
    <col min="4" max="4" width="11.7109375" style="20" customWidth="1"/>
    <col min="5" max="5" width="16.140625" style="20" customWidth="1"/>
    <col min="6" max="6" width="12.7109375" style="20" customWidth="1"/>
    <col min="7" max="7" width="16.42578125" style="20" customWidth="1"/>
    <col min="8" max="8" width="36.5703125" style="3" customWidth="1"/>
    <col min="9" max="256" width="9.140625" style="3"/>
    <col min="257" max="257" width="47.42578125" style="3" customWidth="1"/>
    <col min="258" max="258" width="12.140625" style="3" customWidth="1"/>
    <col min="259" max="259" width="12.28515625" style="3" customWidth="1"/>
    <col min="260" max="260" width="11.7109375" style="3" customWidth="1"/>
    <col min="261" max="261" width="16.140625" style="3" customWidth="1"/>
    <col min="262" max="262" width="12.7109375" style="3" customWidth="1"/>
    <col min="263" max="263" width="16.42578125" style="3" customWidth="1"/>
    <col min="264" max="264" width="36.5703125" style="3" customWidth="1"/>
    <col min="265" max="512" width="9.140625" style="3"/>
    <col min="513" max="513" width="47.42578125" style="3" customWidth="1"/>
    <col min="514" max="514" width="12.140625" style="3" customWidth="1"/>
    <col min="515" max="515" width="12.28515625" style="3" customWidth="1"/>
    <col min="516" max="516" width="11.7109375" style="3" customWidth="1"/>
    <col min="517" max="517" width="16.140625" style="3" customWidth="1"/>
    <col min="518" max="518" width="12.7109375" style="3" customWidth="1"/>
    <col min="519" max="519" width="16.42578125" style="3" customWidth="1"/>
    <col min="520" max="520" width="36.5703125" style="3" customWidth="1"/>
    <col min="521" max="768" width="9.140625" style="3"/>
    <col min="769" max="769" width="47.42578125" style="3" customWidth="1"/>
    <col min="770" max="770" width="12.140625" style="3" customWidth="1"/>
    <col min="771" max="771" width="12.28515625" style="3" customWidth="1"/>
    <col min="772" max="772" width="11.7109375" style="3" customWidth="1"/>
    <col min="773" max="773" width="16.140625" style="3" customWidth="1"/>
    <col min="774" max="774" width="12.7109375" style="3" customWidth="1"/>
    <col min="775" max="775" width="16.42578125" style="3" customWidth="1"/>
    <col min="776" max="776" width="36.5703125" style="3" customWidth="1"/>
    <col min="777" max="1024" width="9.140625" style="3"/>
    <col min="1025" max="1025" width="47.42578125" style="3" customWidth="1"/>
    <col min="1026" max="1026" width="12.140625" style="3" customWidth="1"/>
    <col min="1027" max="1027" width="12.28515625" style="3" customWidth="1"/>
    <col min="1028" max="1028" width="11.7109375" style="3" customWidth="1"/>
    <col min="1029" max="1029" width="16.140625" style="3" customWidth="1"/>
    <col min="1030" max="1030" width="12.7109375" style="3" customWidth="1"/>
    <col min="1031" max="1031" width="16.42578125" style="3" customWidth="1"/>
    <col min="1032" max="1032" width="36.5703125" style="3" customWidth="1"/>
    <col min="1033" max="1280" width="9.140625" style="3"/>
    <col min="1281" max="1281" width="47.42578125" style="3" customWidth="1"/>
    <col min="1282" max="1282" width="12.140625" style="3" customWidth="1"/>
    <col min="1283" max="1283" width="12.28515625" style="3" customWidth="1"/>
    <col min="1284" max="1284" width="11.7109375" style="3" customWidth="1"/>
    <col min="1285" max="1285" width="16.140625" style="3" customWidth="1"/>
    <col min="1286" max="1286" width="12.7109375" style="3" customWidth="1"/>
    <col min="1287" max="1287" width="16.42578125" style="3" customWidth="1"/>
    <col min="1288" max="1288" width="36.5703125" style="3" customWidth="1"/>
    <col min="1289" max="1536" width="9.140625" style="3"/>
    <col min="1537" max="1537" width="47.42578125" style="3" customWidth="1"/>
    <col min="1538" max="1538" width="12.140625" style="3" customWidth="1"/>
    <col min="1539" max="1539" width="12.28515625" style="3" customWidth="1"/>
    <col min="1540" max="1540" width="11.7109375" style="3" customWidth="1"/>
    <col min="1541" max="1541" width="16.140625" style="3" customWidth="1"/>
    <col min="1542" max="1542" width="12.7109375" style="3" customWidth="1"/>
    <col min="1543" max="1543" width="16.42578125" style="3" customWidth="1"/>
    <col min="1544" max="1544" width="36.5703125" style="3" customWidth="1"/>
    <col min="1545" max="1792" width="9.140625" style="3"/>
    <col min="1793" max="1793" width="47.42578125" style="3" customWidth="1"/>
    <col min="1794" max="1794" width="12.140625" style="3" customWidth="1"/>
    <col min="1795" max="1795" width="12.28515625" style="3" customWidth="1"/>
    <col min="1796" max="1796" width="11.7109375" style="3" customWidth="1"/>
    <col min="1797" max="1797" width="16.140625" style="3" customWidth="1"/>
    <col min="1798" max="1798" width="12.7109375" style="3" customWidth="1"/>
    <col min="1799" max="1799" width="16.42578125" style="3" customWidth="1"/>
    <col min="1800" max="1800" width="36.5703125" style="3" customWidth="1"/>
    <col min="1801" max="2048" width="9.140625" style="3"/>
    <col min="2049" max="2049" width="47.42578125" style="3" customWidth="1"/>
    <col min="2050" max="2050" width="12.140625" style="3" customWidth="1"/>
    <col min="2051" max="2051" width="12.28515625" style="3" customWidth="1"/>
    <col min="2052" max="2052" width="11.7109375" style="3" customWidth="1"/>
    <col min="2053" max="2053" width="16.140625" style="3" customWidth="1"/>
    <col min="2054" max="2054" width="12.7109375" style="3" customWidth="1"/>
    <col min="2055" max="2055" width="16.42578125" style="3" customWidth="1"/>
    <col min="2056" max="2056" width="36.5703125" style="3" customWidth="1"/>
    <col min="2057" max="2304" width="9.140625" style="3"/>
    <col min="2305" max="2305" width="47.42578125" style="3" customWidth="1"/>
    <col min="2306" max="2306" width="12.140625" style="3" customWidth="1"/>
    <col min="2307" max="2307" width="12.28515625" style="3" customWidth="1"/>
    <col min="2308" max="2308" width="11.7109375" style="3" customWidth="1"/>
    <col min="2309" max="2309" width="16.140625" style="3" customWidth="1"/>
    <col min="2310" max="2310" width="12.7109375" style="3" customWidth="1"/>
    <col min="2311" max="2311" width="16.42578125" style="3" customWidth="1"/>
    <col min="2312" max="2312" width="36.5703125" style="3" customWidth="1"/>
    <col min="2313" max="2560" width="9.140625" style="3"/>
    <col min="2561" max="2561" width="47.42578125" style="3" customWidth="1"/>
    <col min="2562" max="2562" width="12.140625" style="3" customWidth="1"/>
    <col min="2563" max="2563" width="12.28515625" style="3" customWidth="1"/>
    <col min="2564" max="2564" width="11.7109375" style="3" customWidth="1"/>
    <col min="2565" max="2565" width="16.140625" style="3" customWidth="1"/>
    <col min="2566" max="2566" width="12.7109375" style="3" customWidth="1"/>
    <col min="2567" max="2567" width="16.42578125" style="3" customWidth="1"/>
    <col min="2568" max="2568" width="36.5703125" style="3" customWidth="1"/>
    <col min="2569" max="2816" width="9.140625" style="3"/>
    <col min="2817" max="2817" width="47.42578125" style="3" customWidth="1"/>
    <col min="2818" max="2818" width="12.140625" style="3" customWidth="1"/>
    <col min="2819" max="2819" width="12.28515625" style="3" customWidth="1"/>
    <col min="2820" max="2820" width="11.7109375" style="3" customWidth="1"/>
    <col min="2821" max="2821" width="16.140625" style="3" customWidth="1"/>
    <col min="2822" max="2822" width="12.7109375" style="3" customWidth="1"/>
    <col min="2823" max="2823" width="16.42578125" style="3" customWidth="1"/>
    <col min="2824" max="2824" width="36.5703125" style="3" customWidth="1"/>
    <col min="2825" max="3072" width="9.140625" style="3"/>
    <col min="3073" max="3073" width="47.42578125" style="3" customWidth="1"/>
    <col min="3074" max="3074" width="12.140625" style="3" customWidth="1"/>
    <col min="3075" max="3075" width="12.28515625" style="3" customWidth="1"/>
    <col min="3076" max="3076" width="11.7109375" style="3" customWidth="1"/>
    <col min="3077" max="3077" width="16.140625" style="3" customWidth="1"/>
    <col min="3078" max="3078" width="12.7109375" style="3" customWidth="1"/>
    <col min="3079" max="3079" width="16.42578125" style="3" customWidth="1"/>
    <col min="3080" max="3080" width="36.5703125" style="3" customWidth="1"/>
    <col min="3081" max="3328" width="9.140625" style="3"/>
    <col min="3329" max="3329" width="47.42578125" style="3" customWidth="1"/>
    <col min="3330" max="3330" width="12.140625" style="3" customWidth="1"/>
    <col min="3331" max="3331" width="12.28515625" style="3" customWidth="1"/>
    <col min="3332" max="3332" width="11.7109375" style="3" customWidth="1"/>
    <col min="3333" max="3333" width="16.140625" style="3" customWidth="1"/>
    <col min="3334" max="3334" width="12.7109375" style="3" customWidth="1"/>
    <col min="3335" max="3335" width="16.42578125" style="3" customWidth="1"/>
    <col min="3336" max="3336" width="36.5703125" style="3" customWidth="1"/>
    <col min="3337" max="3584" width="9.140625" style="3"/>
    <col min="3585" max="3585" width="47.42578125" style="3" customWidth="1"/>
    <col min="3586" max="3586" width="12.140625" style="3" customWidth="1"/>
    <col min="3587" max="3587" width="12.28515625" style="3" customWidth="1"/>
    <col min="3588" max="3588" width="11.7109375" style="3" customWidth="1"/>
    <col min="3589" max="3589" width="16.140625" style="3" customWidth="1"/>
    <col min="3590" max="3590" width="12.7109375" style="3" customWidth="1"/>
    <col min="3591" max="3591" width="16.42578125" style="3" customWidth="1"/>
    <col min="3592" max="3592" width="36.5703125" style="3" customWidth="1"/>
    <col min="3593" max="3840" width="9.140625" style="3"/>
    <col min="3841" max="3841" width="47.42578125" style="3" customWidth="1"/>
    <col min="3842" max="3842" width="12.140625" style="3" customWidth="1"/>
    <col min="3843" max="3843" width="12.28515625" style="3" customWidth="1"/>
    <col min="3844" max="3844" width="11.7109375" style="3" customWidth="1"/>
    <col min="3845" max="3845" width="16.140625" style="3" customWidth="1"/>
    <col min="3846" max="3846" width="12.7109375" style="3" customWidth="1"/>
    <col min="3847" max="3847" width="16.42578125" style="3" customWidth="1"/>
    <col min="3848" max="3848" width="36.5703125" style="3" customWidth="1"/>
    <col min="3849" max="4096" width="9.140625" style="3"/>
    <col min="4097" max="4097" width="47.42578125" style="3" customWidth="1"/>
    <col min="4098" max="4098" width="12.140625" style="3" customWidth="1"/>
    <col min="4099" max="4099" width="12.28515625" style="3" customWidth="1"/>
    <col min="4100" max="4100" width="11.7109375" style="3" customWidth="1"/>
    <col min="4101" max="4101" width="16.140625" style="3" customWidth="1"/>
    <col min="4102" max="4102" width="12.7109375" style="3" customWidth="1"/>
    <col min="4103" max="4103" width="16.42578125" style="3" customWidth="1"/>
    <col min="4104" max="4104" width="36.5703125" style="3" customWidth="1"/>
    <col min="4105" max="4352" width="9.140625" style="3"/>
    <col min="4353" max="4353" width="47.42578125" style="3" customWidth="1"/>
    <col min="4354" max="4354" width="12.140625" style="3" customWidth="1"/>
    <col min="4355" max="4355" width="12.28515625" style="3" customWidth="1"/>
    <col min="4356" max="4356" width="11.7109375" style="3" customWidth="1"/>
    <col min="4357" max="4357" width="16.140625" style="3" customWidth="1"/>
    <col min="4358" max="4358" width="12.7109375" style="3" customWidth="1"/>
    <col min="4359" max="4359" width="16.42578125" style="3" customWidth="1"/>
    <col min="4360" max="4360" width="36.5703125" style="3" customWidth="1"/>
    <col min="4361" max="4608" width="9.140625" style="3"/>
    <col min="4609" max="4609" width="47.42578125" style="3" customWidth="1"/>
    <col min="4610" max="4610" width="12.140625" style="3" customWidth="1"/>
    <col min="4611" max="4611" width="12.28515625" style="3" customWidth="1"/>
    <col min="4612" max="4612" width="11.7109375" style="3" customWidth="1"/>
    <col min="4613" max="4613" width="16.140625" style="3" customWidth="1"/>
    <col min="4614" max="4614" width="12.7109375" style="3" customWidth="1"/>
    <col min="4615" max="4615" width="16.42578125" style="3" customWidth="1"/>
    <col min="4616" max="4616" width="36.5703125" style="3" customWidth="1"/>
    <col min="4617" max="4864" width="9.140625" style="3"/>
    <col min="4865" max="4865" width="47.42578125" style="3" customWidth="1"/>
    <col min="4866" max="4866" width="12.140625" style="3" customWidth="1"/>
    <col min="4867" max="4867" width="12.28515625" style="3" customWidth="1"/>
    <col min="4868" max="4868" width="11.7109375" style="3" customWidth="1"/>
    <col min="4869" max="4869" width="16.140625" style="3" customWidth="1"/>
    <col min="4870" max="4870" width="12.7109375" style="3" customWidth="1"/>
    <col min="4871" max="4871" width="16.42578125" style="3" customWidth="1"/>
    <col min="4872" max="4872" width="36.5703125" style="3" customWidth="1"/>
    <col min="4873" max="5120" width="9.140625" style="3"/>
    <col min="5121" max="5121" width="47.42578125" style="3" customWidth="1"/>
    <col min="5122" max="5122" width="12.140625" style="3" customWidth="1"/>
    <col min="5123" max="5123" width="12.28515625" style="3" customWidth="1"/>
    <col min="5124" max="5124" width="11.7109375" style="3" customWidth="1"/>
    <col min="5125" max="5125" width="16.140625" style="3" customWidth="1"/>
    <col min="5126" max="5126" width="12.7109375" style="3" customWidth="1"/>
    <col min="5127" max="5127" width="16.42578125" style="3" customWidth="1"/>
    <col min="5128" max="5128" width="36.5703125" style="3" customWidth="1"/>
    <col min="5129" max="5376" width="9.140625" style="3"/>
    <col min="5377" max="5377" width="47.42578125" style="3" customWidth="1"/>
    <col min="5378" max="5378" width="12.140625" style="3" customWidth="1"/>
    <col min="5379" max="5379" width="12.28515625" style="3" customWidth="1"/>
    <col min="5380" max="5380" width="11.7109375" style="3" customWidth="1"/>
    <col min="5381" max="5381" width="16.140625" style="3" customWidth="1"/>
    <col min="5382" max="5382" width="12.7109375" style="3" customWidth="1"/>
    <col min="5383" max="5383" width="16.42578125" style="3" customWidth="1"/>
    <col min="5384" max="5384" width="36.5703125" style="3" customWidth="1"/>
    <col min="5385" max="5632" width="9.140625" style="3"/>
    <col min="5633" max="5633" width="47.42578125" style="3" customWidth="1"/>
    <col min="5634" max="5634" width="12.140625" style="3" customWidth="1"/>
    <col min="5635" max="5635" width="12.28515625" style="3" customWidth="1"/>
    <col min="5636" max="5636" width="11.7109375" style="3" customWidth="1"/>
    <col min="5637" max="5637" width="16.140625" style="3" customWidth="1"/>
    <col min="5638" max="5638" width="12.7109375" style="3" customWidth="1"/>
    <col min="5639" max="5639" width="16.42578125" style="3" customWidth="1"/>
    <col min="5640" max="5640" width="36.5703125" style="3" customWidth="1"/>
    <col min="5641" max="5888" width="9.140625" style="3"/>
    <col min="5889" max="5889" width="47.42578125" style="3" customWidth="1"/>
    <col min="5890" max="5890" width="12.140625" style="3" customWidth="1"/>
    <col min="5891" max="5891" width="12.28515625" style="3" customWidth="1"/>
    <col min="5892" max="5892" width="11.7109375" style="3" customWidth="1"/>
    <col min="5893" max="5893" width="16.140625" style="3" customWidth="1"/>
    <col min="5894" max="5894" width="12.7109375" style="3" customWidth="1"/>
    <col min="5895" max="5895" width="16.42578125" style="3" customWidth="1"/>
    <col min="5896" max="5896" width="36.5703125" style="3" customWidth="1"/>
    <col min="5897" max="6144" width="9.140625" style="3"/>
    <col min="6145" max="6145" width="47.42578125" style="3" customWidth="1"/>
    <col min="6146" max="6146" width="12.140625" style="3" customWidth="1"/>
    <col min="6147" max="6147" width="12.28515625" style="3" customWidth="1"/>
    <col min="6148" max="6148" width="11.7109375" style="3" customWidth="1"/>
    <col min="6149" max="6149" width="16.140625" style="3" customWidth="1"/>
    <col min="6150" max="6150" width="12.7109375" style="3" customWidth="1"/>
    <col min="6151" max="6151" width="16.42578125" style="3" customWidth="1"/>
    <col min="6152" max="6152" width="36.5703125" style="3" customWidth="1"/>
    <col min="6153" max="6400" width="9.140625" style="3"/>
    <col min="6401" max="6401" width="47.42578125" style="3" customWidth="1"/>
    <col min="6402" max="6402" width="12.140625" style="3" customWidth="1"/>
    <col min="6403" max="6403" width="12.28515625" style="3" customWidth="1"/>
    <col min="6404" max="6404" width="11.7109375" style="3" customWidth="1"/>
    <col min="6405" max="6405" width="16.140625" style="3" customWidth="1"/>
    <col min="6406" max="6406" width="12.7109375" style="3" customWidth="1"/>
    <col min="6407" max="6407" width="16.42578125" style="3" customWidth="1"/>
    <col min="6408" max="6408" width="36.5703125" style="3" customWidth="1"/>
    <col min="6409" max="6656" width="9.140625" style="3"/>
    <col min="6657" max="6657" width="47.42578125" style="3" customWidth="1"/>
    <col min="6658" max="6658" width="12.140625" style="3" customWidth="1"/>
    <col min="6659" max="6659" width="12.28515625" style="3" customWidth="1"/>
    <col min="6660" max="6660" width="11.7109375" style="3" customWidth="1"/>
    <col min="6661" max="6661" width="16.140625" style="3" customWidth="1"/>
    <col min="6662" max="6662" width="12.7109375" style="3" customWidth="1"/>
    <col min="6663" max="6663" width="16.42578125" style="3" customWidth="1"/>
    <col min="6664" max="6664" width="36.5703125" style="3" customWidth="1"/>
    <col min="6665" max="6912" width="9.140625" style="3"/>
    <col min="6913" max="6913" width="47.42578125" style="3" customWidth="1"/>
    <col min="6914" max="6914" width="12.140625" style="3" customWidth="1"/>
    <col min="6915" max="6915" width="12.28515625" style="3" customWidth="1"/>
    <col min="6916" max="6916" width="11.7109375" style="3" customWidth="1"/>
    <col min="6917" max="6917" width="16.140625" style="3" customWidth="1"/>
    <col min="6918" max="6918" width="12.7109375" style="3" customWidth="1"/>
    <col min="6919" max="6919" width="16.42578125" style="3" customWidth="1"/>
    <col min="6920" max="6920" width="36.5703125" style="3" customWidth="1"/>
    <col min="6921" max="7168" width="9.140625" style="3"/>
    <col min="7169" max="7169" width="47.42578125" style="3" customWidth="1"/>
    <col min="7170" max="7170" width="12.140625" style="3" customWidth="1"/>
    <col min="7171" max="7171" width="12.28515625" style="3" customWidth="1"/>
    <col min="7172" max="7172" width="11.7109375" style="3" customWidth="1"/>
    <col min="7173" max="7173" width="16.140625" style="3" customWidth="1"/>
    <col min="7174" max="7174" width="12.7109375" style="3" customWidth="1"/>
    <col min="7175" max="7175" width="16.42578125" style="3" customWidth="1"/>
    <col min="7176" max="7176" width="36.5703125" style="3" customWidth="1"/>
    <col min="7177" max="7424" width="9.140625" style="3"/>
    <col min="7425" max="7425" width="47.42578125" style="3" customWidth="1"/>
    <col min="7426" max="7426" width="12.140625" style="3" customWidth="1"/>
    <col min="7427" max="7427" width="12.28515625" style="3" customWidth="1"/>
    <col min="7428" max="7428" width="11.7109375" style="3" customWidth="1"/>
    <col min="7429" max="7429" width="16.140625" style="3" customWidth="1"/>
    <col min="7430" max="7430" width="12.7109375" style="3" customWidth="1"/>
    <col min="7431" max="7431" width="16.42578125" style="3" customWidth="1"/>
    <col min="7432" max="7432" width="36.5703125" style="3" customWidth="1"/>
    <col min="7433" max="7680" width="9.140625" style="3"/>
    <col min="7681" max="7681" width="47.42578125" style="3" customWidth="1"/>
    <col min="7682" max="7682" width="12.140625" style="3" customWidth="1"/>
    <col min="7683" max="7683" width="12.28515625" style="3" customWidth="1"/>
    <col min="7684" max="7684" width="11.7109375" style="3" customWidth="1"/>
    <col min="7685" max="7685" width="16.140625" style="3" customWidth="1"/>
    <col min="7686" max="7686" width="12.7109375" style="3" customWidth="1"/>
    <col min="7687" max="7687" width="16.42578125" style="3" customWidth="1"/>
    <col min="7688" max="7688" width="36.5703125" style="3" customWidth="1"/>
    <col min="7689" max="7936" width="9.140625" style="3"/>
    <col min="7937" max="7937" width="47.42578125" style="3" customWidth="1"/>
    <col min="7938" max="7938" width="12.140625" style="3" customWidth="1"/>
    <col min="7939" max="7939" width="12.28515625" style="3" customWidth="1"/>
    <col min="7940" max="7940" width="11.7109375" style="3" customWidth="1"/>
    <col min="7941" max="7941" width="16.140625" style="3" customWidth="1"/>
    <col min="7942" max="7942" width="12.7109375" style="3" customWidth="1"/>
    <col min="7943" max="7943" width="16.42578125" style="3" customWidth="1"/>
    <col min="7944" max="7944" width="36.5703125" style="3" customWidth="1"/>
    <col min="7945" max="8192" width="9.140625" style="3"/>
    <col min="8193" max="8193" width="47.42578125" style="3" customWidth="1"/>
    <col min="8194" max="8194" width="12.140625" style="3" customWidth="1"/>
    <col min="8195" max="8195" width="12.28515625" style="3" customWidth="1"/>
    <col min="8196" max="8196" width="11.7109375" style="3" customWidth="1"/>
    <col min="8197" max="8197" width="16.140625" style="3" customWidth="1"/>
    <col min="8198" max="8198" width="12.7109375" style="3" customWidth="1"/>
    <col min="8199" max="8199" width="16.42578125" style="3" customWidth="1"/>
    <col min="8200" max="8200" width="36.5703125" style="3" customWidth="1"/>
    <col min="8201" max="8448" width="9.140625" style="3"/>
    <col min="8449" max="8449" width="47.42578125" style="3" customWidth="1"/>
    <col min="8450" max="8450" width="12.140625" style="3" customWidth="1"/>
    <col min="8451" max="8451" width="12.28515625" style="3" customWidth="1"/>
    <col min="8452" max="8452" width="11.7109375" style="3" customWidth="1"/>
    <col min="8453" max="8453" width="16.140625" style="3" customWidth="1"/>
    <col min="8454" max="8454" width="12.7109375" style="3" customWidth="1"/>
    <col min="8455" max="8455" width="16.42578125" style="3" customWidth="1"/>
    <col min="8456" max="8456" width="36.5703125" style="3" customWidth="1"/>
    <col min="8457" max="8704" width="9.140625" style="3"/>
    <col min="8705" max="8705" width="47.42578125" style="3" customWidth="1"/>
    <col min="8706" max="8706" width="12.140625" style="3" customWidth="1"/>
    <col min="8707" max="8707" width="12.28515625" style="3" customWidth="1"/>
    <col min="8708" max="8708" width="11.7109375" style="3" customWidth="1"/>
    <col min="8709" max="8709" width="16.140625" style="3" customWidth="1"/>
    <col min="8710" max="8710" width="12.7109375" style="3" customWidth="1"/>
    <col min="8711" max="8711" width="16.42578125" style="3" customWidth="1"/>
    <col min="8712" max="8712" width="36.5703125" style="3" customWidth="1"/>
    <col min="8713" max="8960" width="9.140625" style="3"/>
    <col min="8961" max="8961" width="47.42578125" style="3" customWidth="1"/>
    <col min="8962" max="8962" width="12.140625" style="3" customWidth="1"/>
    <col min="8963" max="8963" width="12.28515625" style="3" customWidth="1"/>
    <col min="8964" max="8964" width="11.7109375" style="3" customWidth="1"/>
    <col min="8965" max="8965" width="16.140625" style="3" customWidth="1"/>
    <col min="8966" max="8966" width="12.7109375" style="3" customWidth="1"/>
    <col min="8967" max="8967" width="16.42578125" style="3" customWidth="1"/>
    <col min="8968" max="8968" width="36.5703125" style="3" customWidth="1"/>
    <col min="8969" max="9216" width="9.140625" style="3"/>
    <col min="9217" max="9217" width="47.42578125" style="3" customWidth="1"/>
    <col min="9218" max="9218" width="12.140625" style="3" customWidth="1"/>
    <col min="9219" max="9219" width="12.28515625" style="3" customWidth="1"/>
    <col min="9220" max="9220" width="11.7109375" style="3" customWidth="1"/>
    <col min="9221" max="9221" width="16.140625" style="3" customWidth="1"/>
    <col min="9222" max="9222" width="12.7109375" style="3" customWidth="1"/>
    <col min="9223" max="9223" width="16.42578125" style="3" customWidth="1"/>
    <col min="9224" max="9224" width="36.5703125" style="3" customWidth="1"/>
    <col min="9225" max="9472" width="9.140625" style="3"/>
    <col min="9473" max="9473" width="47.42578125" style="3" customWidth="1"/>
    <col min="9474" max="9474" width="12.140625" style="3" customWidth="1"/>
    <col min="9475" max="9475" width="12.28515625" style="3" customWidth="1"/>
    <col min="9476" max="9476" width="11.7109375" style="3" customWidth="1"/>
    <col min="9477" max="9477" width="16.140625" style="3" customWidth="1"/>
    <col min="9478" max="9478" width="12.7109375" style="3" customWidth="1"/>
    <col min="9479" max="9479" width="16.42578125" style="3" customWidth="1"/>
    <col min="9480" max="9480" width="36.5703125" style="3" customWidth="1"/>
    <col min="9481" max="9728" width="9.140625" style="3"/>
    <col min="9729" max="9729" width="47.42578125" style="3" customWidth="1"/>
    <col min="9730" max="9730" width="12.140625" style="3" customWidth="1"/>
    <col min="9731" max="9731" width="12.28515625" style="3" customWidth="1"/>
    <col min="9732" max="9732" width="11.7109375" style="3" customWidth="1"/>
    <col min="9733" max="9733" width="16.140625" style="3" customWidth="1"/>
    <col min="9734" max="9734" width="12.7109375" style="3" customWidth="1"/>
    <col min="9735" max="9735" width="16.42578125" style="3" customWidth="1"/>
    <col min="9736" max="9736" width="36.5703125" style="3" customWidth="1"/>
    <col min="9737" max="9984" width="9.140625" style="3"/>
    <col min="9985" max="9985" width="47.42578125" style="3" customWidth="1"/>
    <col min="9986" max="9986" width="12.140625" style="3" customWidth="1"/>
    <col min="9987" max="9987" width="12.28515625" style="3" customWidth="1"/>
    <col min="9988" max="9988" width="11.7109375" style="3" customWidth="1"/>
    <col min="9989" max="9989" width="16.140625" style="3" customWidth="1"/>
    <col min="9990" max="9990" width="12.7109375" style="3" customWidth="1"/>
    <col min="9991" max="9991" width="16.42578125" style="3" customWidth="1"/>
    <col min="9992" max="9992" width="36.5703125" style="3" customWidth="1"/>
    <col min="9993" max="10240" width="9.140625" style="3"/>
    <col min="10241" max="10241" width="47.42578125" style="3" customWidth="1"/>
    <col min="10242" max="10242" width="12.140625" style="3" customWidth="1"/>
    <col min="10243" max="10243" width="12.28515625" style="3" customWidth="1"/>
    <col min="10244" max="10244" width="11.7109375" style="3" customWidth="1"/>
    <col min="10245" max="10245" width="16.140625" style="3" customWidth="1"/>
    <col min="10246" max="10246" width="12.7109375" style="3" customWidth="1"/>
    <col min="10247" max="10247" width="16.42578125" style="3" customWidth="1"/>
    <col min="10248" max="10248" width="36.5703125" style="3" customWidth="1"/>
    <col min="10249" max="10496" width="9.140625" style="3"/>
    <col min="10497" max="10497" width="47.42578125" style="3" customWidth="1"/>
    <col min="10498" max="10498" width="12.140625" style="3" customWidth="1"/>
    <col min="10499" max="10499" width="12.28515625" style="3" customWidth="1"/>
    <col min="10500" max="10500" width="11.7109375" style="3" customWidth="1"/>
    <col min="10501" max="10501" width="16.140625" style="3" customWidth="1"/>
    <col min="10502" max="10502" width="12.7109375" style="3" customWidth="1"/>
    <col min="10503" max="10503" width="16.42578125" style="3" customWidth="1"/>
    <col min="10504" max="10504" width="36.5703125" style="3" customWidth="1"/>
    <col min="10505" max="10752" width="9.140625" style="3"/>
    <col min="10753" max="10753" width="47.42578125" style="3" customWidth="1"/>
    <col min="10754" max="10754" width="12.140625" style="3" customWidth="1"/>
    <col min="10755" max="10755" width="12.28515625" style="3" customWidth="1"/>
    <col min="10756" max="10756" width="11.7109375" style="3" customWidth="1"/>
    <col min="10757" max="10757" width="16.140625" style="3" customWidth="1"/>
    <col min="10758" max="10758" width="12.7109375" style="3" customWidth="1"/>
    <col min="10759" max="10759" width="16.42578125" style="3" customWidth="1"/>
    <col min="10760" max="10760" width="36.5703125" style="3" customWidth="1"/>
    <col min="10761" max="11008" width="9.140625" style="3"/>
    <col min="11009" max="11009" width="47.42578125" style="3" customWidth="1"/>
    <col min="11010" max="11010" width="12.140625" style="3" customWidth="1"/>
    <col min="11011" max="11011" width="12.28515625" style="3" customWidth="1"/>
    <col min="11012" max="11012" width="11.7109375" style="3" customWidth="1"/>
    <col min="11013" max="11013" width="16.140625" style="3" customWidth="1"/>
    <col min="11014" max="11014" width="12.7109375" style="3" customWidth="1"/>
    <col min="11015" max="11015" width="16.42578125" style="3" customWidth="1"/>
    <col min="11016" max="11016" width="36.5703125" style="3" customWidth="1"/>
    <col min="11017" max="11264" width="9.140625" style="3"/>
    <col min="11265" max="11265" width="47.42578125" style="3" customWidth="1"/>
    <col min="11266" max="11266" width="12.140625" style="3" customWidth="1"/>
    <col min="11267" max="11267" width="12.28515625" style="3" customWidth="1"/>
    <col min="11268" max="11268" width="11.7109375" style="3" customWidth="1"/>
    <col min="11269" max="11269" width="16.140625" style="3" customWidth="1"/>
    <col min="11270" max="11270" width="12.7109375" style="3" customWidth="1"/>
    <col min="11271" max="11271" width="16.42578125" style="3" customWidth="1"/>
    <col min="11272" max="11272" width="36.5703125" style="3" customWidth="1"/>
    <col min="11273" max="11520" width="9.140625" style="3"/>
    <col min="11521" max="11521" width="47.42578125" style="3" customWidth="1"/>
    <col min="11522" max="11522" width="12.140625" style="3" customWidth="1"/>
    <col min="11523" max="11523" width="12.28515625" style="3" customWidth="1"/>
    <col min="11524" max="11524" width="11.7109375" style="3" customWidth="1"/>
    <col min="11525" max="11525" width="16.140625" style="3" customWidth="1"/>
    <col min="11526" max="11526" width="12.7109375" style="3" customWidth="1"/>
    <col min="11527" max="11527" width="16.42578125" style="3" customWidth="1"/>
    <col min="11528" max="11528" width="36.5703125" style="3" customWidth="1"/>
    <col min="11529" max="11776" width="9.140625" style="3"/>
    <col min="11777" max="11777" width="47.42578125" style="3" customWidth="1"/>
    <col min="11778" max="11778" width="12.140625" style="3" customWidth="1"/>
    <col min="11779" max="11779" width="12.28515625" style="3" customWidth="1"/>
    <col min="11780" max="11780" width="11.7109375" style="3" customWidth="1"/>
    <col min="11781" max="11781" width="16.140625" style="3" customWidth="1"/>
    <col min="11782" max="11782" width="12.7109375" style="3" customWidth="1"/>
    <col min="11783" max="11783" width="16.42578125" style="3" customWidth="1"/>
    <col min="11784" max="11784" width="36.5703125" style="3" customWidth="1"/>
    <col min="11785" max="12032" width="9.140625" style="3"/>
    <col min="12033" max="12033" width="47.42578125" style="3" customWidth="1"/>
    <col min="12034" max="12034" width="12.140625" style="3" customWidth="1"/>
    <col min="12035" max="12035" width="12.28515625" style="3" customWidth="1"/>
    <col min="12036" max="12036" width="11.7109375" style="3" customWidth="1"/>
    <col min="12037" max="12037" width="16.140625" style="3" customWidth="1"/>
    <col min="12038" max="12038" width="12.7109375" style="3" customWidth="1"/>
    <col min="12039" max="12039" width="16.42578125" style="3" customWidth="1"/>
    <col min="12040" max="12040" width="36.5703125" style="3" customWidth="1"/>
    <col min="12041" max="12288" width="9.140625" style="3"/>
    <col min="12289" max="12289" width="47.42578125" style="3" customWidth="1"/>
    <col min="12290" max="12290" width="12.140625" style="3" customWidth="1"/>
    <col min="12291" max="12291" width="12.28515625" style="3" customWidth="1"/>
    <col min="12292" max="12292" width="11.7109375" style="3" customWidth="1"/>
    <col min="12293" max="12293" width="16.140625" style="3" customWidth="1"/>
    <col min="12294" max="12294" width="12.7109375" style="3" customWidth="1"/>
    <col min="12295" max="12295" width="16.42578125" style="3" customWidth="1"/>
    <col min="12296" max="12296" width="36.5703125" style="3" customWidth="1"/>
    <col min="12297" max="12544" width="9.140625" style="3"/>
    <col min="12545" max="12545" width="47.42578125" style="3" customWidth="1"/>
    <col min="12546" max="12546" width="12.140625" style="3" customWidth="1"/>
    <col min="12547" max="12547" width="12.28515625" style="3" customWidth="1"/>
    <col min="12548" max="12548" width="11.7109375" style="3" customWidth="1"/>
    <col min="12549" max="12549" width="16.140625" style="3" customWidth="1"/>
    <col min="12550" max="12550" width="12.7109375" style="3" customWidth="1"/>
    <col min="12551" max="12551" width="16.42578125" style="3" customWidth="1"/>
    <col min="12552" max="12552" width="36.5703125" style="3" customWidth="1"/>
    <col min="12553" max="12800" width="9.140625" style="3"/>
    <col min="12801" max="12801" width="47.42578125" style="3" customWidth="1"/>
    <col min="12802" max="12802" width="12.140625" style="3" customWidth="1"/>
    <col min="12803" max="12803" width="12.28515625" style="3" customWidth="1"/>
    <col min="12804" max="12804" width="11.7109375" style="3" customWidth="1"/>
    <col min="12805" max="12805" width="16.140625" style="3" customWidth="1"/>
    <col min="12806" max="12806" width="12.7109375" style="3" customWidth="1"/>
    <col min="12807" max="12807" width="16.42578125" style="3" customWidth="1"/>
    <col min="12808" max="12808" width="36.5703125" style="3" customWidth="1"/>
    <col min="12809" max="13056" width="9.140625" style="3"/>
    <col min="13057" max="13057" width="47.42578125" style="3" customWidth="1"/>
    <col min="13058" max="13058" width="12.140625" style="3" customWidth="1"/>
    <col min="13059" max="13059" width="12.28515625" style="3" customWidth="1"/>
    <col min="13060" max="13060" width="11.7109375" style="3" customWidth="1"/>
    <col min="13061" max="13061" width="16.140625" style="3" customWidth="1"/>
    <col min="13062" max="13062" width="12.7109375" style="3" customWidth="1"/>
    <col min="13063" max="13063" width="16.42578125" style="3" customWidth="1"/>
    <col min="13064" max="13064" width="36.5703125" style="3" customWidth="1"/>
    <col min="13065" max="13312" width="9.140625" style="3"/>
    <col min="13313" max="13313" width="47.42578125" style="3" customWidth="1"/>
    <col min="13314" max="13314" width="12.140625" style="3" customWidth="1"/>
    <col min="13315" max="13315" width="12.28515625" style="3" customWidth="1"/>
    <col min="13316" max="13316" width="11.7109375" style="3" customWidth="1"/>
    <col min="13317" max="13317" width="16.140625" style="3" customWidth="1"/>
    <col min="13318" max="13318" width="12.7109375" style="3" customWidth="1"/>
    <col min="13319" max="13319" width="16.42578125" style="3" customWidth="1"/>
    <col min="13320" max="13320" width="36.5703125" style="3" customWidth="1"/>
    <col min="13321" max="13568" width="9.140625" style="3"/>
    <col min="13569" max="13569" width="47.42578125" style="3" customWidth="1"/>
    <col min="13570" max="13570" width="12.140625" style="3" customWidth="1"/>
    <col min="13571" max="13571" width="12.28515625" style="3" customWidth="1"/>
    <col min="13572" max="13572" width="11.7109375" style="3" customWidth="1"/>
    <col min="13573" max="13573" width="16.140625" style="3" customWidth="1"/>
    <col min="13574" max="13574" width="12.7109375" style="3" customWidth="1"/>
    <col min="13575" max="13575" width="16.42578125" style="3" customWidth="1"/>
    <col min="13576" max="13576" width="36.5703125" style="3" customWidth="1"/>
    <col min="13577" max="13824" width="9.140625" style="3"/>
    <col min="13825" max="13825" width="47.42578125" style="3" customWidth="1"/>
    <col min="13826" max="13826" width="12.140625" style="3" customWidth="1"/>
    <col min="13827" max="13827" width="12.28515625" style="3" customWidth="1"/>
    <col min="13828" max="13828" width="11.7109375" style="3" customWidth="1"/>
    <col min="13829" max="13829" width="16.140625" style="3" customWidth="1"/>
    <col min="13830" max="13830" width="12.7109375" style="3" customWidth="1"/>
    <col min="13831" max="13831" width="16.42578125" style="3" customWidth="1"/>
    <col min="13832" max="13832" width="36.5703125" style="3" customWidth="1"/>
    <col min="13833" max="14080" width="9.140625" style="3"/>
    <col min="14081" max="14081" width="47.42578125" style="3" customWidth="1"/>
    <col min="14082" max="14082" width="12.140625" style="3" customWidth="1"/>
    <col min="14083" max="14083" width="12.28515625" style="3" customWidth="1"/>
    <col min="14084" max="14084" width="11.7109375" style="3" customWidth="1"/>
    <col min="14085" max="14085" width="16.140625" style="3" customWidth="1"/>
    <col min="14086" max="14086" width="12.7109375" style="3" customWidth="1"/>
    <col min="14087" max="14087" width="16.42578125" style="3" customWidth="1"/>
    <col min="14088" max="14088" width="36.5703125" style="3" customWidth="1"/>
    <col min="14089" max="14336" width="9.140625" style="3"/>
    <col min="14337" max="14337" width="47.42578125" style="3" customWidth="1"/>
    <col min="14338" max="14338" width="12.140625" style="3" customWidth="1"/>
    <col min="14339" max="14339" width="12.28515625" style="3" customWidth="1"/>
    <col min="14340" max="14340" width="11.7109375" style="3" customWidth="1"/>
    <col min="14341" max="14341" width="16.140625" style="3" customWidth="1"/>
    <col min="14342" max="14342" width="12.7109375" style="3" customWidth="1"/>
    <col min="14343" max="14343" width="16.42578125" style="3" customWidth="1"/>
    <col min="14344" max="14344" width="36.5703125" style="3" customWidth="1"/>
    <col min="14345" max="14592" width="9.140625" style="3"/>
    <col min="14593" max="14593" width="47.42578125" style="3" customWidth="1"/>
    <col min="14594" max="14594" width="12.140625" style="3" customWidth="1"/>
    <col min="14595" max="14595" width="12.28515625" style="3" customWidth="1"/>
    <col min="14596" max="14596" width="11.7109375" style="3" customWidth="1"/>
    <col min="14597" max="14597" width="16.140625" style="3" customWidth="1"/>
    <col min="14598" max="14598" width="12.7109375" style="3" customWidth="1"/>
    <col min="14599" max="14599" width="16.42578125" style="3" customWidth="1"/>
    <col min="14600" max="14600" width="36.5703125" style="3" customWidth="1"/>
    <col min="14601" max="14848" width="9.140625" style="3"/>
    <col min="14849" max="14849" width="47.42578125" style="3" customWidth="1"/>
    <col min="14850" max="14850" width="12.140625" style="3" customWidth="1"/>
    <col min="14851" max="14851" width="12.28515625" style="3" customWidth="1"/>
    <col min="14852" max="14852" width="11.7109375" style="3" customWidth="1"/>
    <col min="14853" max="14853" width="16.140625" style="3" customWidth="1"/>
    <col min="14854" max="14854" width="12.7109375" style="3" customWidth="1"/>
    <col min="14855" max="14855" width="16.42578125" style="3" customWidth="1"/>
    <col min="14856" max="14856" width="36.5703125" style="3" customWidth="1"/>
    <col min="14857" max="15104" width="9.140625" style="3"/>
    <col min="15105" max="15105" width="47.42578125" style="3" customWidth="1"/>
    <col min="15106" max="15106" width="12.140625" style="3" customWidth="1"/>
    <col min="15107" max="15107" width="12.28515625" style="3" customWidth="1"/>
    <col min="15108" max="15108" width="11.7109375" style="3" customWidth="1"/>
    <col min="15109" max="15109" width="16.140625" style="3" customWidth="1"/>
    <col min="15110" max="15110" width="12.7109375" style="3" customWidth="1"/>
    <col min="15111" max="15111" width="16.42578125" style="3" customWidth="1"/>
    <col min="15112" max="15112" width="36.5703125" style="3" customWidth="1"/>
    <col min="15113" max="15360" width="9.140625" style="3"/>
    <col min="15361" max="15361" width="47.42578125" style="3" customWidth="1"/>
    <col min="15362" max="15362" width="12.140625" style="3" customWidth="1"/>
    <col min="15363" max="15363" width="12.28515625" style="3" customWidth="1"/>
    <col min="15364" max="15364" width="11.7109375" style="3" customWidth="1"/>
    <col min="15365" max="15365" width="16.140625" style="3" customWidth="1"/>
    <col min="15366" max="15366" width="12.7109375" style="3" customWidth="1"/>
    <col min="15367" max="15367" width="16.42578125" style="3" customWidth="1"/>
    <col min="15368" max="15368" width="36.5703125" style="3" customWidth="1"/>
    <col min="15369" max="15616" width="9.140625" style="3"/>
    <col min="15617" max="15617" width="47.42578125" style="3" customWidth="1"/>
    <col min="15618" max="15618" width="12.140625" style="3" customWidth="1"/>
    <col min="15619" max="15619" width="12.28515625" style="3" customWidth="1"/>
    <col min="15620" max="15620" width="11.7109375" style="3" customWidth="1"/>
    <col min="15621" max="15621" width="16.140625" style="3" customWidth="1"/>
    <col min="15622" max="15622" width="12.7109375" style="3" customWidth="1"/>
    <col min="15623" max="15623" width="16.42578125" style="3" customWidth="1"/>
    <col min="15624" max="15624" width="36.5703125" style="3" customWidth="1"/>
    <col min="15625" max="15872" width="9.140625" style="3"/>
    <col min="15873" max="15873" width="47.42578125" style="3" customWidth="1"/>
    <col min="15874" max="15874" width="12.140625" style="3" customWidth="1"/>
    <col min="15875" max="15875" width="12.28515625" style="3" customWidth="1"/>
    <col min="15876" max="15876" width="11.7109375" style="3" customWidth="1"/>
    <col min="15877" max="15877" width="16.140625" style="3" customWidth="1"/>
    <col min="15878" max="15878" width="12.7109375" style="3" customWidth="1"/>
    <col min="15879" max="15879" width="16.42578125" style="3" customWidth="1"/>
    <col min="15880" max="15880" width="36.5703125" style="3" customWidth="1"/>
    <col min="15881" max="16128" width="9.140625" style="3"/>
    <col min="16129" max="16129" width="47.42578125" style="3" customWidth="1"/>
    <col min="16130" max="16130" width="12.140625" style="3" customWidth="1"/>
    <col min="16131" max="16131" width="12.28515625" style="3" customWidth="1"/>
    <col min="16132" max="16132" width="11.7109375" style="3" customWidth="1"/>
    <col min="16133" max="16133" width="16.140625" style="3" customWidth="1"/>
    <col min="16134" max="16134" width="12.7109375" style="3" customWidth="1"/>
    <col min="16135" max="16135" width="16.42578125" style="3" customWidth="1"/>
    <col min="16136" max="16136" width="36.57031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2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2658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 t="s">
        <v>2408</v>
      </c>
      <c r="DR2" s="83"/>
      <c r="DS2" s="83"/>
      <c r="DT2" s="83"/>
      <c r="DU2" s="83"/>
      <c r="DV2" s="83"/>
      <c r="DW2" s="83"/>
      <c r="DX2" s="83"/>
      <c r="DY2" s="83" t="s">
        <v>2408</v>
      </c>
      <c r="DZ2" s="83"/>
      <c r="EA2" s="83"/>
      <c r="EB2" s="83"/>
      <c r="EC2" s="83"/>
      <c r="ED2" s="83"/>
      <c r="EE2" s="83"/>
      <c r="EF2" s="83"/>
      <c r="EG2" s="83" t="s">
        <v>2408</v>
      </c>
      <c r="EH2" s="83"/>
      <c r="EI2" s="83"/>
      <c r="EJ2" s="83"/>
      <c r="EK2" s="83"/>
      <c r="EL2" s="83"/>
      <c r="EM2" s="83"/>
      <c r="EN2" s="83"/>
      <c r="EO2" s="83" t="s">
        <v>2408</v>
      </c>
      <c r="EP2" s="83"/>
      <c r="EQ2" s="83"/>
      <c r="ER2" s="83"/>
      <c r="ES2" s="83"/>
      <c r="ET2" s="83"/>
      <c r="EU2" s="83"/>
      <c r="EV2" s="83"/>
      <c r="EW2" s="83" t="s">
        <v>2408</v>
      </c>
      <c r="EX2" s="83"/>
      <c r="EY2" s="83"/>
      <c r="EZ2" s="83"/>
      <c r="FA2" s="83"/>
      <c r="FB2" s="83"/>
      <c r="FC2" s="83"/>
      <c r="FD2" s="83"/>
      <c r="FE2" s="83" t="s">
        <v>2408</v>
      </c>
      <c r="FF2" s="83"/>
      <c r="FG2" s="83"/>
      <c r="FH2" s="83"/>
      <c r="FI2" s="83"/>
      <c r="FJ2" s="83"/>
      <c r="FK2" s="83"/>
      <c r="FL2" s="83"/>
      <c r="FM2" s="83" t="s">
        <v>2408</v>
      </c>
      <c r="FN2" s="83"/>
      <c r="FO2" s="83"/>
      <c r="FP2" s="83"/>
      <c r="FQ2" s="83"/>
      <c r="FR2" s="83"/>
      <c r="FS2" s="83"/>
      <c r="FT2" s="83"/>
      <c r="FU2" s="83" t="s">
        <v>2408</v>
      </c>
      <c r="FV2" s="83"/>
      <c r="FW2" s="83"/>
      <c r="FX2" s="83"/>
      <c r="FY2" s="83"/>
      <c r="FZ2" s="83"/>
      <c r="GA2" s="83"/>
      <c r="GB2" s="83"/>
      <c r="GC2" s="83" t="s">
        <v>2408</v>
      </c>
      <c r="GD2" s="83"/>
      <c r="GE2" s="83"/>
      <c r="GF2" s="83"/>
      <c r="GG2" s="83"/>
      <c r="GH2" s="83"/>
      <c r="GI2" s="83"/>
      <c r="GJ2" s="83"/>
      <c r="GK2" s="83" t="s">
        <v>2408</v>
      </c>
      <c r="GL2" s="83"/>
      <c r="GM2" s="83"/>
      <c r="GN2" s="83"/>
      <c r="GO2" s="83"/>
      <c r="GP2" s="83"/>
      <c r="GQ2" s="83"/>
      <c r="GR2" s="83"/>
      <c r="GS2" s="83" t="s">
        <v>2408</v>
      </c>
      <c r="GT2" s="83"/>
      <c r="GU2" s="83"/>
      <c r="GV2" s="83"/>
      <c r="GW2" s="83"/>
      <c r="GX2" s="83"/>
      <c r="GY2" s="83"/>
      <c r="GZ2" s="83"/>
      <c r="HA2" s="83" t="s">
        <v>2408</v>
      </c>
      <c r="HB2" s="83"/>
      <c r="HC2" s="83"/>
      <c r="HD2" s="83"/>
      <c r="HE2" s="83"/>
      <c r="HF2" s="83"/>
      <c r="HG2" s="83"/>
      <c r="HH2" s="83"/>
      <c r="HI2" s="83" t="s">
        <v>2408</v>
      </c>
      <c r="HJ2" s="83"/>
      <c r="HK2" s="83"/>
      <c r="HL2" s="83"/>
      <c r="HM2" s="83"/>
      <c r="HN2" s="83"/>
      <c r="HO2" s="83"/>
      <c r="HP2" s="83"/>
      <c r="HQ2" s="83" t="s">
        <v>2408</v>
      </c>
      <c r="HR2" s="83"/>
      <c r="HS2" s="83"/>
      <c r="HT2" s="83"/>
      <c r="HU2" s="83"/>
      <c r="HV2" s="83"/>
      <c r="HW2" s="83"/>
      <c r="HX2" s="83"/>
      <c r="HY2" s="83" t="s">
        <v>2408</v>
      </c>
      <c r="HZ2" s="83"/>
      <c r="IA2" s="83"/>
      <c r="IB2" s="83"/>
      <c r="IC2" s="83"/>
      <c r="ID2" s="83"/>
      <c r="IE2" s="83"/>
      <c r="IF2" s="83"/>
      <c r="IG2" s="83" t="s">
        <v>2408</v>
      </c>
      <c r="IH2" s="83"/>
      <c r="II2" s="83"/>
      <c r="IJ2" s="83"/>
      <c r="IK2" s="83"/>
      <c r="IL2" s="83"/>
      <c r="IM2" s="83"/>
      <c r="IN2" s="83"/>
      <c r="IO2" s="83" t="s">
        <v>2408</v>
      </c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2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84" t="s">
        <v>2659</v>
      </c>
      <c r="C4" s="84"/>
      <c r="D4" s="2"/>
      <c r="E4" s="2"/>
      <c r="F4" s="2"/>
      <c r="G4" s="2"/>
      <c r="H4" s="1"/>
      <c r="I4" s="1"/>
      <c r="J4" s="84"/>
      <c r="K4" s="84"/>
      <c r="L4" s="2"/>
      <c r="M4" s="2"/>
      <c r="N4" s="2"/>
      <c r="O4" s="1"/>
      <c r="P4" s="1"/>
      <c r="Q4" s="1"/>
      <c r="R4" s="84"/>
      <c r="S4" s="84"/>
      <c r="T4" s="2"/>
      <c r="U4" s="2"/>
      <c r="V4" s="2"/>
      <c r="W4" s="1"/>
      <c r="X4" s="1"/>
      <c r="Y4" s="1"/>
      <c r="Z4" s="84"/>
      <c r="AA4" s="84"/>
      <c r="AB4" s="2"/>
      <c r="AC4" s="2"/>
      <c r="AD4" s="2"/>
      <c r="AE4" s="1"/>
      <c r="AF4" s="1"/>
      <c r="AG4" s="1"/>
      <c r="AH4" s="84"/>
      <c r="AI4" s="84"/>
      <c r="AJ4" s="2"/>
      <c r="AK4" s="2"/>
      <c r="AL4" s="2"/>
      <c r="AM4" s="1"/>
      <c r="AN4" s="1"/>
      <c r="AO4" s="1"/>
      <c r="AP4" s="84"/>
      <c r="AQ4" s="84"/>
      <c r="AR4" s="2"/>
      <c r="AS4" s="2"/>
      <c r="AT4" s="2"/>
      <c r="AU4" s="1"/>
      <c r="AV4" s="1"/>
      <c r="AW4" s="1"/>
      <c r="AX4" s="84"/>
      <c r="AY4" s="84"/>
      <c r="AZ4" s="2"/>
      <c r="BA4" s="2"/>
      <c r="BB4" s="2"/>
      <c r="BC4" s="1"/>
      <c r="BD4" s="1"/>
      <c r="BE4" s="1"/>
      <c r="BF4" s="84"/>
      <c r="BG4" s="84"/>
      <c r="BH4" s="2"/>
      <c r="BI4" s="2"/>
      <c r="BJ4" s="2"/>
      <c r="BK4" s="1"/>
      <c r="BL4" s="1"/>
      <c r="BM4" s="1"/>
      <c r="BN4" s="84"/>
      <c r="BO4" s="84"/>
      <c r="BP4" s="2"/>
      <c r="BQ4" s="2"/>
      <c r="BR4" s="2"/>
      <c r="BS4" s="1"/>
      <c r="BT4" s="1"/>
      <c r="BU4" s="1"/>
      <c r="BV4" s="84"/>
      <c r="BW4" s="84"/>
      <c r="BX4" s="2"/>
      <c r="BY4" s="2"/>
      <c r="BZ4" s="2"/>
      <c r="CA4" s="1"/>
      <c r="CB4" s="1"/>
      <c r="CC4" s="1"/>
      <c r="CD4" s="84"/>
      <c r="CE4" s="84"/>
      <c r="CF4" s="2"/>
      <c r="CG4" s="2"/>
      <c r="CH4" s="2"/>
      <c r="CI4" s="1"/>
      <c r="CJ4" s="1"/>
      <c r="CK4" s="1"/>
      <c r="CL4" s="84"/>
      <c r="CM4" s="84"/>
      <c r="CN4" s="2"/>
      <c r="CO4" s="2"/>
      <c r="CP4" s="2"/>
      <c r="CQ4" s="1"/>
      <c r="CR4" s="1"/>
      <c r="CS4" s="1"/>
      <c r="CT4" s="84"/>
      <c r="CU4" s="84"/>
      <c r="CV4" s="2"/>
      <c r="CW4" s="2"/>
      <c r="CX4" s="2"/>
      <c r="CY4" s="1"/>
      <c r="CZ4" s="1"/>
      <c r="DA4" s="1"/>
      <c r="DB4" s="84"/>
      <c r="DC4" s="84"/>
      <c r="DD4" s="2"/>
      <c r="DE4" s="2"/>
      <c r="DF4" s="2"/>
      <c r="DG4" s="1"/>
      <c r="DH4" s="1"/>
      <c r="DI4" s="1"/>
      <c r="DJ4" s="84"/>
      <c r="DK4" s="84"/>
      <c r="DL4" s="2"/>
      <c r="DM4" s="2"/>
      <c r="DN4" s="2"/>
      <c r="DO4" s="1"/>
      <c r="DP4" s="1"/>
      <c r="DQ4" s="1"/>
      <c r="DR4" s="84" t="s">
        <v>2409</v>
      </c>
      <c r="DS4" s="84"/>
      <c r="DT4" s="2"/>
      <c r="DU4" s="2"/>
      <c r="DV4" s="2"/>
      <c r="DW4" s="1"/>
      <c r="DX4" s="1"/>
      <c r="DY4" s="1"/>
      <c r="DZ4" s="84" t="s">
        <v>2409</v>
      </c>
      <c r="EA4" s="84"/>
      <c r="EB4" s="2"/>
      <c r="EC4" s="2"/>
      <c r="ED4" s="2"/>
      <c r="EE4" s="1"/>
      <c r="EF4" s="1"/>
      <c r="EG4" s="1"/>
      <c r="EH4" s="84" t="s">
        <v>2409</v>
      </c>
      <c r="EI4" s="84"/>
      <c r="EJ4" s="2"/>
      <c r="EK4" s="2"/>
      <c r="EL4" s="2"/>
      <c r="EM4" s="1"/>
      <c r="EN4" s="1"/>
      <c r="EO4" s="1"/>
      <c r="EP4" s="84" t="s">
        <v>2409</v>
      </c>
      <c r="EQ4" s="84"/>
      <c r="ER4" s="2"/>
      <c r="ES4" s="2"/>
      <c r="ET4" s="2"/>
      <c r="EU4" s="1"/>
      <c r="EV4" s="1"/>
      <c r="EW4" s="1"/>
      <c r="EX4" s="84" t="s">
        <v>2409</v>
      </c>
      <c r="EY4" s="84"/>
      <c r="EZ4" s="2"/>
      <c r="FA4" s="2"/>
      <c r="FB4" s="2"/>
      <c r="FC4" s="1"/>
      <c r="FD4" s="1"/>
      <c r="FE4" s="1"/>
      <c r="FF4" s="84" t="s">
        <v>2409</v>
      </c>
      <c r="FG4" s="84"/>
      <c r="FH4" s="2"/>
      <c r="FI4" s="2"/>
      <c r="FJ4" s="2"/>
      <c r="FK4" s="1"/>
      <c r="FL4" s="1"/>
      <c r="FM4" s="1"/>
      <c r="FN4" s="84" t="s">
        <v>2409</v>
      </c>
      <c r="FO4" s="84"/>
      <c r="FP4" s="2"/>
      <c r="FQ4" s="2"/>
      <c r="FR4" s="2"/>
      <c r="FS4" s="1"/>
      <c r="FT4" s="1"/>
      <c r="FU4" s="1"/>
      <c r="FV4" s="84" t="s">
        <v>2409</v>
      </c>
      <c r="FW4" s="84"/>
      <c r="FX4" s="2"/>
      <c r="FY4" s="2"/>
      <c r="FZ4" s="2"/>
      <c r="GA4" s="1"/>
      <c r="GB4" s="1"/>
      <c r="GC4" s="1"/>
      <c r="GD4" s="84" t="s">
        <v>2409</v>
      </c>
      <c r="GE4" s="84"/>
      <c r="GF4" s="2"/>
      <c r="GG4" s="2"/>
      <c r="GH4" s="2"/>
      <c r="GI4" s="1"/>
      <c r="GJ4" s="1"/>
      <c r="GK4" s="1"/>
      <c r="GL4" s="84" t="s">
        <v>2409</v>
      </c>
      <c r="GM4" s="84"/>
      <c r="GN4" s="2"/>
      <c r="GO4" s="2"/>
      <c r="GP4" s="2"/>
      <c r="GQ4" s="1"/>
      <c r="GR4" s="1"/>
      <c r="GS4" s="1"/>
      <c r="GT4" s="84" t="s">
        <v>2409</v>
      </c>
      <c r="GU4" s="84"/>
      <c r="GV4" s="2"/>
      <c r="GW4" s="2"/>
      <c r="GX4" s="2"/>
      <c r="GY4" s="1"/>
      <c r="GZ4" s="1"/>
      <c r="HA4" s="1"/>
      <c r="HB4" s="84" t="s">
        <v>2409</v>
      </c>
      <c r="HC4" s="84"/>
      <c r="HD4" s="2"/>
      <c r="HE4" s="2"/>
      <c r="HF4" s="2"/>
      <c r="HG4" s="1"/>
      <c r="HH4" s="1"/>
      <c r="HI4" s="1"/>
      <c r="HJ4" s="84" t="s">
        <v>2409</v>
      </c>
      <c r="HK4" s="84"/>
      <c r="HL4" s="2"/>
      <c r="HM4" s="2"/>
      <c r="HN4" s="2"/>
      <c r="HO4" s="1"/>
      <c r="HP4" s="1"/>
      <c r="HQ4" s="1"/>
      <c r="HR4" s="84" t="s">
        <v>2409</v>
      </c>
      <c r="HS4" s="84"/>
      <c r="HT4" s="2"/>
      <c r="HU4" s="2"/>
      <c r="HV4" s="2"/>
      <c r="HW4" s="1"/>
      <c r="HX4" s="1"/>
      <c r="HY4" s="1"/>
      <c r="HZ4" s="84" t="s">
        <v>2409</v>
      </c>
      <c r="IA4" s="84"/>
      <c r="IB4" s="2"/>
      <c r="IC4" s="2"/>
      <c r="ID4" s="2"/>
      <c r="IE4" s="1"/>
      <c r="IF4" s="1"/>
      <c r="IG4" s="1"/>
      <c r="IH4" s="84" t="s">
        <v>2409</v>
      </c>
      <c r="II4" s="84"/>
      <c r="IJ4" s="2"/>
      <c r="IK4" s="2"/>
      <c r="IL4" s="2"/>
      <c r="IM4" s="1"/>
      <c r="IN4" s="1"/>
      <c r="IO4" s="1"/>
      <c r="IP4" s="84" t="s">
        <v>2409</v>
      </c>
      <c r="IQ4" s="84"/>
      <c r="IR4" s="2"/>
      <c r="IS4" s="2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2"/>
      <c r="F5" s="2"/>
      <c r="G5" s="2"/>
      <c r="H5" s="1"/>
      <c r="I5" s="1"/>
      <c r="J5" s="83"/>
      <c r="K5" s="83"/>
      <c r="L5" s="2"/>
      <c r="M5" s="2"/>
      <c r="N5" s="2"/>
      <c r="O5" s="1"/>
      <c r="P5" s="1"/>
      <c r="Q5" s="1"/>
      <c r="R5" s="83"/>
      <c r="S5" s="83"/>
      <c r="T5" s="2"/>
      <c r="U5" s="2"/>
      <c r="V5" s="2"/>
      <c r="W5" s="1"/>
      <c r="X5" s="1"/>
      <c r="Y5" s="1"/>
      <c r="Z5" s="83"/>
      <c r="AA5" s="83"/>
      <c r="AB5" s="2"/>
      <c r="AC5" s="2"/>
      <c r="AD5" s="2"/>
      <c r="AE5" s="1"/>
      <c r="AF5" s="1"/>
      <c r="AG5" s="1"/>
      <c r="AH5" s="83"/>
      <c r="AI5" s="83"/>
      <c r="AJ5" s="2"/>
      <c r="AK5" s="2"/>
      <c r="AL5" s="2"/>
      <c r="AM5" s="1"/>
      <c r="AN5" s="1"/>
      <c r="AO5" s="1"/>
      <c r="AP5" s="83"/>
      <c r="AQ5" s="83"/>
      <c r="AR5" s="2"/>
      <c r="AS5" s="2"/>
      <c r="AT5" s="2"/>
      <c r="AU5" s="1"/>
      <c r="AV5" s="1"/>
      <c r="AW5" s="1"/>
      <c r="AX5" s="83"/>
      <c r="AY5" s="83"/>
      <c r="AZ5" s="2"/>
      <c r="BA5" s="2"/>
      <c r="BB5" s="2"/>
      <c r="BC5" s="1"/>
      <c r="BD5" s="1"/>
      <c r="BE5" s="1"/>
      <c r="BF5" s="83"/>
      <c r="BG5" s="83"/>
      <c r="BH5" s="2"/>
      <c r="BI5" s="2"/>
      <c r="BJ5" s="2"/>
      <c r="BK5" s="1"/>
      <c r="BL5" s="1"/>
      <c r="BM5" s="1"/>
      <c r="BN5" s="83"/>
      <c r="BO5" s="83"/>
      <c r="BP5" s="2"/>
      <c r="BQ5" s="2"/>
      <c r="BR5" s="2"/>
      <c r="BS5" s="1"/>
      <c r="BT5" s="1"/>
      <c r="BU5" s="1"/>
      <c r="BV5" s="83"/>
      <c r="BW5" s="83"/>
      <c r="BX5" s="2"/>
      <c r="BY5" s="2"/>
      <c r="BZ5" s="2"/>
      <c r="CA5" s="1"/>
      <c r="CB5" s="1"/>
      <c r="CC5" s="1"/>
      <c r="CD5" s="83"/>
      <c r="CE5" s="83"/>
      <c r="CF5" s="2"/>
      <c r="CG5" s="2"/>
      <c r="CH5" s="2"/>
      <c r="CI5" s="1"/>
      <c r="CJ5" s="1"/>
      <c r="CK5" s="1"/>
      <c r="CL5" s="83"/>
      <c r="CM5" s="83"/>
      <c r="CN5" s="2"/>
      <c r="CO5" s="2"/>
      <c r="CP5" s="2"/>
      <c r="CQ5" s="1"/>
      <c r="CR5" s="1"/>
      <c r="CS5" s="1"/>
      <c r="CT5" s="83"/>
      <c r="CU5" s="83"/>
      <c r="CV5" s="2"/>
      <c r="CW5" s="2"/>
      <c r="CX5" s="2"/>
      <c r="CY5" s="1"/>
      <c r="CZ5" s="1"/>
      <c r="DA5" s="1"/>
      <c r="DB5" s="83"/>
      <c r="DC5" s="83"/>
      <c r="DD5" s="2"/>
      <c r="DE5" s="2"/>
      <c r="DF5" s="2"/>
      <c r="DG5" s="1"/>
      <c r="DH5" s="1"/>
      <c r="DI5" s="1"/>
      <c r="DJ5" s="83"/>
      <c r="DK5" s="83"/>
      <c r="DL5" s="2"/>
      <c r="DM5" s="2"/>
      <c r="DN5" s="2"/>
      <c r="DO5" s="1"/>
      <c r="DP5" s="1"/>
      <c r="DQ5" s="1"/>
      <c r="DR5" s="83" t="s">
        <v>4</v>
      </c>
      <c r="DS5" s="83"/>
      <c r="DT5" s="2"/>
      <c r="DU5" s="2"/>
      <c r="DV5" s="2"/>
      <c r="DW5" s="1"/>
      <c r="DX5" s="1"/>
      <c r="DY5" s="1"/>
      <c r="DZ5" s="83" t="s">
        <v>4</v>
      </c>
      <c r="EA5" s="83"/>
      <c r="EB5" s="2"/>
      <c r="EC5" s="2"/>
      <c r="ED5" s="2"/>
      <c r="EE5" s="1"/>
      <c r="EF5" s="1"/>
      <c r="EG5" s="1"/>
      <c r="EH5" s="83" t="s">
        <v>4</v>
      </c>
      <c r="EI5" s="83"/>
      <c r="EJ5" s="2"/>
      <c r="EK5" s="2"/>
      <c r="EL5" s="2"/>
      <c r="EM5" s="1"/>
      <c r="EN5" s="1"/>
      <c r="EO5" s="1"/>
      <c r="EP5" s="83" t="s">
        <v>4</v>
      </c>
      <c r="EQ5" s="83"/>
      <c r="ER5" s="2"/>
      <c r="ES5" s="2"/>
      <c r="ET5" s="2"/>
      <c r="EU5" s="1"/>
      <c r="EV5" s="1"/>
      <c r="EW5" s="1"/>
      <c r="EX5" s="83" t="s">
        <v>4</v>
      </c>
      <c r="EY5" s="83"/>
      <c r="EZ5" s="2"/>
      <c r="FA5" s="2"/>
      <c r="FB5" s="2"/>
      <c r="FC5" s="1"/>
      <c r="FD5" s="1"/>
      <c r="FE5" s="1"/>
      <c r="FF5" s="83" t="s">
        <v>4</v>
      </c>
      <c r="FG5" s="83"/>
      <c r="FH5" s="2"/>
      <c r="FI5" s="2"/>
      <c r="FJ5" s="2"/>
      <c r="FK5" s="1"/>
      <c r="FL5" s="1"/>
      <c r="FM5" s="1"/>
      <c r="FN5" s="83" t="s">
        <v>4</v>
      </c>
      <c r="FO5" s="83"/>
      <c r="FP5" s="2"/>
      <c r="FQ5" s="2"/>
      <c r="FR5" s="2"/>
      <c r="FS5" s="1"/>
      <c r="FT5" s="1"/>
      <c r="FU5" s="1"/>
      <c r="FV5" s="83" t="s">
        <v>4</v>
      </c>
      <c r="FW5" s="83"/>
      <c r="FX5" s="2"/>
      <c r="FY5" s="2"/>
      <c r="FZ5" s="2"/>
      <c r="GA5" s="1"/>
      <c r="GB5" s="1"/>
      <c r="GC5" s="1"/>
      <c r="GD5" s="83" t="s">
        <v>4</v>
      </c>
      <c r="GE5" s="83"/>
      <c r="GF5" s="2"/>
      <c r="GG5" s="2"/>
      <c r="GH5" s="2"/>
      <c r="GI5" s="1"/>
      <c r="GJ5" s="1"/>
      <c r="GK5" s="1"/>
      <c r="GL5" s="83" t="s">
        <v>4</v>
      </c>
      <c r="GM5" s="83"/>
      <c r="GN5" s="2"/>
      <c r="GO5" s="2"/>
      <c r="GP5" s="2"/>
      <c r="GQ5" s="1"/>
      <c r="GR5" s="1"/>
      <c r="GS5" s="1"/>
      <c r="GT5" s="83" t="s">
        <v>4</v>
      </c>
      <c r="GU5" s="83"/>
      <c r="GV5" s="2"/>
      <c r="GW5" s="2"/>
      <c r="GX5" s="2"/>
      <c r="GY5" s="1"/>
      <c r="GZ5" s="1"/>
      <c r="HA5" s="1"/>
      <c r="HB5" s="83" t="s">
        <v>4</v>
      </c>
      <c r="HC5" s="83"/>
      <c r="HD5" s="2"/>
      <c r="HE5" s="2"/>
      <c r="HF5" s="2"/>
      <c r="HG5" s="1"/>
      <c r="HH5" s="1"/>
      <c r="HI5" s="1"/>
      <c r="HJ5" s="83" t="s">
        <v>4</v>
      </c>
      <c r="HK5" s="83"/>
      <c r="HL5" s="2"/>
      <c r="HM5" s="2"/>
      <c r="HN5" s="2"/>
      <c r="HO5" s="1"/>
      <c r="HP5" s="1"/>
      <c r="HQ5" s="1"/>
      <c r="HR5" s="83" t="s">
        <v>4</v>
      </c>
      <c r="HS5" s="83"/>
      <c r="HT5" s="2"/>
      <c r="HU5" s="2"/>
      <c r="HV5" s="2"/>
      <c r="HW5" s="1"/>
      <c r="HX5" s="1"/>
      <c r="HY5" s="1"/>
      <c r="HZ5" s="83" t="s">
        <v>4</v>
      </c>
      <c r="IA5" s="83"/>
      <c r="IB5" s="2"/>
      <c r="IC5" s="2"/>
      <c r="ID5" s="2"/>
      <c r="IE5" s="1"/>
      <c r="IF5" s="1"/>
      <c r="IG5" s="1"/>
      <c r="IH5" s="83" t="s">
        <v>4</v>
      </c>
      <c r="II5" s="83"/>
      <c r="IJ5" s="2"/>
      <c r="IK5" s="2"/>
      <c r="IL5" s="2"/>
      <c r="IM5" s="1"/>
      <c r="IN5" s="1"/>
      <c r="IO5" s="1"/>
      <c r="IP5" s="83" t="s">
        <v>4</v>
      </c>
      <c r="IQ5" s="83"/>
      <c r="IR5" s="2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2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5" t="s">
        <v>6</v>
      </c>
      <c r="C7" s="5" t="s">
        <v>7</v>
      </c>
      <c r="D7" s="5" t="s">
        <v>8</v>
      </c>
      <c r="E7" s="6" t="s">
        <v>9</v>
      </c>
      <c r="F7" s="5" t="s">
        <v>10</v>
      </c>
      <c r="G7" s="5" t="s">
        <v>11</v>
      </c>
      <c r="H7" s="4" t="s">
        <v>12</v>
      </c>
    </row>
    <row r="8" spans="1:256" ht="30" x14ac:dyDescent="0.25">
      <c r="A8" s="60" t="s">
        <v>242</v>
      </c>
      <c r="B8" s="61" t="s">
        <v>2660</v>
      </c>
      <c r="C8" s="62">
        <v>1.82</v>
      </c>
      <c r="D8" s="62">
        <v>0.67400000000000004</v>
      </c>
      <c r="E8" s="62" t="s">
        <v>2661</v>
      </c>
      <c r="F8" s="63">
        <v>10.79</v>
      </c>
      <c r="G8" s="61" t="s">
        <v>15</v>
      </c>
      <c r="H8" s="60" t="s">
        <v>2662</v>
      </c>
    </row>
    <row r="9" spans="1:256" x14ac:dyDescent="0.25">
      <c r="A9" s="60"/>
      <c r="B9" s="61"/>
      <c r="C9" s="64">
        <f>SUM(C8)</f>
        <v>1.82</v>
      </c>
      <c r="D9" s="64">
        <f>SUM(D8)</f>
        <v>0.67400000000000004</v>
      </c>
      <c r="E9" s="62"/>
      <c r="F9" s="65">
        <f>SUM(F8)</f>
        <v>10.79</v>
      </c>
      <c r="G9" s="61"/>
      <c r="H9" s="13" t="s">
        <v>19</v>
      </c>
    </row>
    <row r="10" spans="1:256" x14ac:dyDescent="0.25">
      <c r="A10" s="60" t="s">
        <v>242</v>
      </c>
      <c r="B10" s="61" t="s">
        <v>2663</v>
      </c>
      <c r="C10" s="62">
        <v>20.54</v>
      </c>
      <c r="D10" s="62">
        <v>0.41</v>
      </c>
      <c r="E10" s="62" t="s">
        <v>2661</v>
      </c>
      <c r="F10" s="63">
        <v>6.56</v>
      </c>
      <c r="G10" s="61" t="s">
        <v>15</v>
      </c>
      <c r="H10" s="60" t="s">
        <v>2664</v>
      </c>
    </row>
    <row r="11" spans="1:256" x14ac:dyDescent="0.25">
      <c r="A11" s="60"/>
      <c r="B11" s="61"/>
      <c r="C11" s="64">
        <f>SUM(C10)</f>
        <v>20.54</v>
      </c>
      <c r="D11" s="64">
        <f>SUM(D10)</f>
        <v>0.41</v>
      </c>
      <c r="E11" s="62"/>
      <c r="F11" s="65">
        <f>SUM(F10)</f>
        <v>6.56</v>
      </c>
      <c r="G11" s="61"/>
      <c r="H11" s="13" t="s">
        <v>19</v>
      </c>
    </row>
    <row r="12" spans="1:256" x14ac:dyDescent="0.25">
      <c r="A12" s="60" t="s">
        <v>242</v>
      </c>
      <c r="B12" s="61" t="s">
        <v>2665</v>
      </c>
      <c r="C12" s="62">
        <v>1.67</v>
      </c>
      <c r="D12" s="62">
        <v>0.39900000000000002</v>
      </c>
      <c r="E12" s="62" t="s">
        <v>2661</v>
      </c>
      <c r="F12" s="63">
        <v>6.39</v>
      </c>
      <c r="G12" s="61" t="s">
        <v>15</v>
      </c>
      <c r="H12" s="60" t="s">
        <v>2666</v>
      </c>
    </row>
    <row r="13" spans="1:256" x14ac:dyDescent="0.25">
      <c r="A13" s="60" t="s">
        <v>242</v>
      </c>
      <c r="B13" s="61" t="s">
        <v>2667</v>
      </c>
      <c r="C13" s="62">
        <v>1.21</v>
      </c>
      <c r="D13" s="62">
        <v>0.23100000000000001</v>
      </c>
      <c r="E13" s="62" t="s">
        <v>2661</v>
      </c>
      <c r="F13" s="63">
        <v>3.69</v>
      </c>
      <c r="G13" s="61" t="s">
        <v>15</v>
      </c>
      <c r="H13" s="60" t="s">
        <v>2666</v>
      </c>
    </row>
    <row r="14" spans="1:256" x14ac:dyDescent="0.25">
      <c r="A14" s="14"/>
      <c r="B14" s="15"/>
      <c r="C14" s="16">
        <f>SUM(C12:C13)</f>
        <v>2.88</v>
      </c>
      <c r="D14" s="16">
        <f>SUM(D12:D13)</f>
        <v>0.63</v>
      </c>
      <c r="E14" s="15"/>
      <c r="F14" s="18">
        <f>SUM(F12:F13)</f>
        <v>10.08</v>
      </c>
      <c r="G14" s="15"/>
      <c r="H14" s="13" t="s">
        <v>19</v>
      </c>
    </row>
    <row r="15" spans="1:256" x14ac:dyDescent="0.25">
      <c r="A15" s="14"/>
      <c r="B15" s="15"/>
      <c r="C15" s="16">
        <f>C14+C11+C9</f>
        <v>25.24</v>
      </c>
      <c r="D15" s="16">
        <f>D14+D11+D9</f>
        <v>1.714</v>
      </c>
      <c r="E15" s="15"/>
      <c r="F15" s="18">
        <f>F14+F11+F9</f>
        <v>27.43</v>
      </c>
      <c r="G15" s="15"/>
      <c r="H15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GK2:GR2"/>
    <mergeCell ref="GS2:GZ2"/>
    <mergeCell ref="HA2:HH2"/>
    <mergeCell ref="HI2:HP2"/>
    <mergeCell ref="HQ2:HX2"/>
    <mergeCell ref="HY2:IF2"/>
    <mergeCell ref="IP4:IQ4"/>
    <mergeCell ref="FF4:FG4"/>
    <mergeCell ref="FN4:FO4"/>
    <mergeCell ref="FV4:FW4"/>
    <mergeCell ref="GD4:GE4"/>
    <mergeCell ref="HR4:HS4"/>
    <mergeCell ref="HZ4:IA4"/>
    <mergeCell ref="HJ4:HK4"/>
    <mergeCell ref="IH4:II4"/>
    <mergeCell ref="HB4:HC4"/>
    <mergeCell ref="B5:C5"/>
    <mergeCell ref="J5:K5"/>
    <mergeCell ref="R5:S5"/>
    <mergeCell ref="Z5:AA5"/>
    <mergeCell ref="B4:C4"/>
    <mergeCell ref="J4:K4"/>
    <mergeCell ref="R4:S4"/>
    <mergeCell ref="Z4:AA4"/>
    <mergeCell ref="GT4:GU4"/>
    <mergeCell ref="CD5:CE5"/>
    <mergeCell ref="CL5:CM5"/>
    <mergeCell ref="AH5:AI5"/>
    <mergeCell ref="AP5:AQ5"/>
    <mergeCell ref="AX5:AY5"/>
    <mergeCell ref="BF5:BG5"/>
    <mergeCell ref="BN5:BO5"/>
    <mergeCell ref="AP4:AQ4"/>
    <mergeCell ref="AX4:AY4"/>
    <mergeCell ref="BF4:BG4"/>
    <mergeCell ref="GL5:GM5"/>
    <mergeCell ref="GT5:GU5"/>
    <mergeCell ref="EP4:EQ4"/>
    <mergeCell ref="EX4:EY4"/>
    <mergeCell ref="BN4:BO4"/>
    <mergeCell ref="CT5:CU5"/>
    <mergeCell ref="AH4:AI4"/>
    <mergeCell ref="EH4:EI4"/>
    <mergeCell ref="BV5:BW5"/>
    <mergeCell ref="GL4:GM4"/>
    <mergeCell ref="BV4:BW4"/>
    <mergeCell ref="CD4:CE4"/>
    <mergeCell ref="CL4:CM4"/>
    <mergeCell ref="DB5:DC5"/>
    <mergeCell ref="DJ5:DK5"/>
    <mergeCell ref="DR5:DS5"/>
    <mergeCell ref="CT4:CU4"/>
    <mergeCell ref="DB4:DC4"/>
    <mergeCell ref="DJ4:DK4"/>
    <mergeCell ref="DR4:DS4"/>
    <mergeCell ref="DZ4:EA4"/>
    <mergeCell ref="HR5:HS5"/>
    <mergeCell ref="HZ5:IA5"/>
    <mergeCell ref="IH5:II5"/>
    <mergeCell ref="IP5:IQ5"/>
    <mergeCell ref="DZ5:EA5"/>
    <mergeCell ref="EH5:EI5"/>
    <mergeCell ref="EP5:EQ5"/>
    <mergeCell ref="EX5:EY5"/>
    <mergeCell ref="FF5:FG5"/>
    <mergeCell ref="FN5:FO5"/>
    <mergeCell ref="HJ5:HK5"/>
    <mergeCell ref="HB5:HC5"/>
    <mergeCell ref="FV5:FW5"/>
    <mergeCell ref="GD5:GE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21"/>
  <sheetViews>
    <sheetView topLeftCell="A210" workbookViewId="0">
      <selection activeCell="IV221" sqref="IV221"/>
    </sheetView>
  </sheetViews>
  <sheetFormatPr defaultRowHeight="15.75" x14ac:dyDescent="0.25"/>
  <cols>
    <col min="1" max="1" width="46.5703125" style="3" customWidth="1"/>
    <col min="2" max="2" width="13.5703125" style="33" customWidth="1"/>
    <col min="3" max="3" width="12.7109375" style="33" customWidth="1"/>
    <col min="4" max="4" width="11.85546875" style="33" customWidth="1"/>
    <col min="5" max="5" width="16.140625" style="33" customWidth="1"/>
    <col min="6" max="6" width="14" style="33" customWidth="1"/>
    <col min="7" max="7" width="13.85546875" style="3" customWidth="1"/>
    <col min="8" max="8" width="40.85546875" style="3" customWidth="1"/>
    <col min="9" max="256" width="9.140625" style="3"/>
    <col min="257" max="257" width="46.5703125" style="3" customWidth="1"/>
    <col min="258" max="258" width="13.5703125" style="3" customWidth="1"/>
    <col min="259" max="259" width="12.7109375" style="3" customWidth="1"/>
    <col min="260" max="260" width="11.85546875" style="3" customWidth="1"/>
    <col min="261" max="261" width="16.140625" style="3" customWidth="1"/>
    <col min="262" max="262" width="14" style="3" customWidth="1"/>
    <col min="263" max="263" width="13.85546875" style="3" customWidth="1"/>
    <col min="264" max="264" width="40.85546875" style="3" customWidth="1"/>
    <col min="265" max="512" width="9.140625" style="3"/>
    <col min="513" max="513" width="46.5703125" style="3" customWidth="1"/>
    <col min="514" max="514" width="13.5703125" style="3" customWidth="1"/>
    <col min="515" max="515" width="12.7109375" style="3" customWidth="1"/>
    <col min="516" max="516" width="11.85546875" style="3" customWidth="1"/>
    <col min="517" max="517" width="16.140625" style="3" customWidth="1"/>
    <col min="518" max="518" width="14" style="3" customWidth="1"/>
    <col min="519" max="519" width="13.85546875" style="3" customWidth="1"/>
    <col min="520" max="520" width="40.85546875" style="3" customWidth="1"/>
    <col min="521" max="768" width="9.140625" style="3"/>
    <col min="769" max="769" width="46.5703125" style="3" customWidth="1"/>
    <col min="770" max="770" width="13.5703125" style="3" customWidth="1"/>
    <col min="771" max="771" width="12.7109375" style="3" customWidth="1"/>
    <col min="772" max="772" width="11.85546875" style="3" customWidth="1"/>
    <col min="773" max="773" width="16.140625" style="3" customWidth="1"/>
    <col min="774" max="774" width="14" style="3" customWidth="1"/>
    <col min="775" max="775" width="13.85546875" style="3" customWidth="1"/>
    <col min="776" max="776" width="40.85546875" style="3" customWidth="1"/>
    <col min="777" max="1024" width="9.140625" style="3"/>
    <col min="1025" max="1025" width="46.5703125" style="3" customWidth="1"/>
    <col min="1026" max="1026" width="13.5703125" style="3" customWidth="1"/>
    <col min="1027" max="1027" width="12.7109375" style="3" customWidth="1"/>
    <col min="1028" max="1028" width="11.85546875" style="3" customWidth="1"/>
    <col min="1029" max="1029" width="16.140625" style="3" customWidth="1"/>
    <col min="1030" max="1030" width="14" style="3" customWidth="1"/>
    <col min="1031" max="1031" width="13.85546875" style="3" customWidth="1"/>
    <col min="1032" max="1032" width="40.85546875" style="3" customWidth="1"/>
    <col min="1033" max="1280" width="9.140625" style="3"/>
    <col min="1281" max="1281" width="46.5703125" style="3" customWidth="1"/>
    <col min="1282" max="1282" width="13.5703125" style="3" customWidth="1"/>
    <col min="1283" max="1283" width="12.7109375" style="3" customWidth="1"/>
    <col min="1284" max="1284" width="11.85546875" style="3" customWidth="1"/>
    <col min="1285" max="1285" width="16.140625" style="3" customWidth="1"/>
    <col min="1286" max="1286" width="14" style="3" customWidth="1"/>
    <col min="1287" max="1287" width="13.85546875" style="3" customWidth="1"/>
    <col min="1288" max="1288" width="40.85546875" style="3" customWidth="1"/>
    <col min="1289" max="1536" width="9.140625" style="3"/>
    <col min="1537" max="1537" width="46.5703125" style="3" customWidth="1"/>
    <col min="1538" max="1538" width="13.5703125" style="3" customWidth="1"/>
    <col min="1539" max="1539" width="12.7109375" style="3" customWidth="1"/>
    <col min="1540" max="1540" width="11.85546875" style="3" customWidth="1"/>
    <col min="1541" max="1541" width="16.140625" style="3" customWidth="1"/>
    <col min="1542" max="1542" width="14" style="3" customWidth="1"/>
    <col min="1543" max="1543" width="13.85546875" style="3" customWidth="1"/>
    <col min="1544" max="1544" width="40.85546875" style="3" customWidth="1"/>
    <col min="1545" max="1792" width="9.140625" style="3"/>
    <col min="1793" max="1793" width="46.5703125" style="3" customWidth="1"/>
    <col min="1794" max="1794" width="13.5703125" style="3" customWidth="1"/>
    <col min="1795" max="1795" width="12.7109375" style="3" customWidth="1"/>
    <col min="1796" max="1796" width="11.85546875" style="3" customWidth="1"/>
    <col min="1797" max="1797" width="16.140625" style="3" customWidth="1"/>
    <col min="1798" max="1798" width="14" style="3" customWidth="1"/>
    <col min="1799" max="1799" width="13.85546875" style="3" customWidth="1"/>
    <col min="1800" max="1800" width="40.85546875" style="3" customWidth="1"/>
    <col min="1801" max="2048" width="9.140625" style="3"/>
    <col min="2049" max="2049" width="46.5703125" style="3" customWidth="1"/>
    <col min="2050" max="2050" width="13.5703125" style="3" customWidth="1"/>
    <col min="2051" max="2051" width="12.7109375" style="3" customWidth="1"/>
    <col min="2052" max="2052" width="11.85546875" style="3" customWidth="1"/>
    <col min="2053" max="2053" width="16.140625" style="3" customWidth="1"/>
    <col min="2054" max="2054" width="14" style="3" customWidth="1"/>
    <col min="2055" max="2055" width="13.85546875" style="3" customWidth="1"/>
    <col min="2056" max="2056" width="40.85546875" style="3" customWidth="1"/>
    <col min="2057" max="2304" width="9.140625" style="3"/>
    <col min="2305" max="2305" width="46.5703125" style="3" customWidth="1"/>
    <col min="2306" max="2306" width="13.5703125" style="3" customWidth="1"/>
    <col min="2307" max="2307" width="12.7109375" style="3" customWidth="1"/>
    <col min="2308" max="2308" width="11.85546875" style="3" customWidth="1"/>
    <col min="2309" max="2309" width="16.140625" style="3" customWidth="1"/>
    <col min="2310" max="2310" width="14" style="3" customWidth="1"/>
    <col min="2311" max="2311" width="13.85546875" style="3" customWidth="1"/>
    <col min="2312" max="2312" width="40.85546875" style="3" customWidth="1"/>
    <col min="2313" max="2560" width="9.140625" style="3"/>
    <col min="2561" max="2561" width="46.5703125" style="3" customWidth="1"/>
    <col min="2562" max="2562" width="13.5703125" style="3" customWidth="1"/>
    <col min="2563" max="2563" width="12.7109375" style="3" customWidth="1"/>
    <col min="2564" max="2564" width="11.85546875" style="3" customWidth="1"/>
    <col min="2565" max="2565" width="16.140625" style="3" customWidth="1"/>
    <col min="2566" max="2566" width="14" style="3" customWidth="1"/>
    <col min="2567" max="2567" width="13.85546875" style="3" customWidth="1"/>
    <col min="2568" max="2568" width="40.85546875" style="3" customWidth="1"/>
    <col min="2569" max="2816" width="9.140625" style="3"/>
    <col min="2817" max="2817" width="46.5703125" style="3" customWidth="1"/>
    <col min="2818" max="2818" width="13.5703125" style="3" customWidth="1"/>
    <col min="2819" max="2819" width="12.7109375" style="3" customWidth="1"/>
    <col min="2820" max="2820" width="11.85546875" style="3" customWidth="1"/>
    <col min="2821" max="2821" width="16.140625" style="3" customWidth="1"/>
    <col min="2822" max="2822" width="14" style="3" customWidth="1"/>
    <col min="2823" max="2823" width="13.85546875" style="3" customWidth="1"/>
    <col min="2824" max="2824" width="40.85546875" style="3" customWidth="1"/>
    <col min="2825" max="3072" width="9.140625" style="3"/>
    <col min="3073" max="3073" width="46.5703125" style="3" customWidth="1"/>
    <col min="3074" max="3074" width="13.5703125" style="3" customWidth="1"/>
    <col min="3075" max="3075" width="12.7109375" style="3" customWidth="1"/>
    <col min="3076" max="3076" width="11.85546875" style="3" customWidth="1"/>
    <col min="3077" max="3077" width="16.140625" style="3" customWidth="1"/>
    <col min="3078" max="3078" width="14" style="3" customWidth="1"/>
    <col min="3079" max="3079" width="13.85546875" style="3" customWidth="1"/>
    <col min="3080" max="3080" width="40.85546875" style="3" customWidth="1"/>
    <col min="3081" max="3328" width="9.140625" style="3"/>
    <col min="3329" max="3329" width="46.5703125" style="3" customWidth="1"/>
    <col min="3330" max="3330" width="13.5703125" style="3" customWidth="1"/>
    <col min="3331" max="3331" width="12.7109375" style="3" customWidth="1"/>
    <col min="3332" max="3332" width="11.85546875" style="3" customWidth="1"/>
    <col min="3333" max="3333" width="16.140625" style="3" customWidth="1"/>
    <col min="3334" max="3334" width="14" style="3" customWidth="1"/>
    <col min="3335" max="3335" width="13.85546875" style="3" customWidth="1"/>
    <col min="3336" max="3336" width="40.85546875" style="3" customWidth="1"/>
    <col min="3337" max="3584" width="9.140625" style="3"/>
    <col min="3585" max="3585" width="46.5703125" style="3" customWidth="1"/>
    <col min="3586" max="3586" width="13.5703125" style="3" customWidth="1"/>
    <col min="3587" max="3587" width="12.7109375" style="3" customWidth="1"/>
    <col min="3588" max="3588" width="11.85546875" style="3" customWidth="1"/>
    <col min="3589" max="3589" width="16.140625" style="3" customWidth="1"/>
    <col min="3590" max="3590" width="14" style="3" customWidth="1"/>
    <col min="3591" max="3591" width="13.85546875" style="3" customWidth="1"/>
    <col min="3592" max="3592" width="40.85546875" style="3" customWidth="1"/>
    <col min="3593" max="3840" width="9.140625" style="3"/>
    <col min="3841" max="3841" width="46.5703125" style="3" customWidth="1"/>
    <col min="3842" max="3842" width="13.5703125" style="3" customWidth="1"/>
    <col min="3843" max="3843" width="12.7109375" style="3" customWidth="1"/>
    <col min="3844" max="3844" width="11.85546875" style="3" customWidth="1"/>
    <col min="3845" max="3845" width="16.140625" style="3" customWidth="1"/>
    <col min="3846" max="3846" width="14" style="3" customWidth="1"/>
    <col min="3847" max="3847" width="13.85546875" style="3" customWidth="1"/>
    <col min="3848" max="3848" width="40.85546875" style="3" customWidth="1"/>
    <col min="3849" max="4096" width="9.140625" style="3"/>
    <col min="4097" max="4097" width="46.5703125" style="3" customWidth="1"/>
    <col min="4098" max="4098" width="13.5703125" style="3" customWidth="1"/>
    <col min="4099" max="4099" width="12.7109375" style="3" customWidth="1"/>
    <col min="4100" max="4100" width="11.85546875" style="3" customWidth="1"/>
    <col min="4101" max="4101" width="16.140625" style="3" customWidth="1"/>
    <col min="4102" max="4102" width="14" style="3" customWidth="1"/>
    <col min="4103" max="4103" width="13.85546875" style="3" customWidth="1"/>
    <col min="4104" max="4104" width="40.85546875" style="3" customWidth="1"/>
    <col min="4105" max="4352" width="9.140625" style="3"/>
    <col min="4353" max="4353" width="46.5703125" style="3" customWidth="1"/>
    <col min="4354" max="4354" width="13.5703125" style="3" customWidth="1"/>
    <col min="4355" max="4355" width="12.7109375" style="3" customWidth="1"/>
    <col min="4356" max="4356" width="11.85546875" style="3" customWidth="1"/>
    <col min="4357" max="4357" width="16.140625" style="3" customWidth="1"/>
    <col min="4358" max="4358" width="14" style="3" customWidth="1"/>
    <col min="4359" max="4359" width="13.85546875" style="3" customWidth="1"/>
    <col min="4360" max="4360" width="40.85546875" style="3" customWidth="1"/>
    <col min="4361" max="4608" width="9.140625" style="3"/>
    <col min="4609" max="4609" width="46.5703125" style="3" customWidth="1"/>
    <col min="4610" max="4610" width="13.5703125" style="3" customWidth="1"/>
    <col min="4611" max="4611" width="12.7109375" style="3" customWidth="1"/>
    <col min="4612" max="4612" width="11.85546875" style="3" customWidth="1"/>
    <col min="4613" max="4613" width="16.140625" style="3" customWidth="1"/>
    <col min="4614" max="4614" width="14" style="3" customWidth="1"/>
    <col min="4615" max="4615" width="13.85546875" style="3" customWidth="1"/>
    <col min="4616" max="4616" width="40.85546875" style="3" customWidth="1"/>
    <col min="4617" max="4864" width="9.140625" style="3"/>
    <col min="4865" max="4865" width="46.5703125" style="3" customWidth="1"/>
    <col min="4866" max="4866" width="13.5703125" style="3" customWidth="1"/>
    <col min="4867" max="4867" width="12.7109375" style="3" customWidth="1"/>
    <col min="4868" max="4868" width="11.85546875" style="3" customWidth="1"/>
    <col min="4869" max="4869" width="16.140625" style="3" customWidth="1"/>
    <col min="4870" max="4870" width="14" style="3" customWidth="1"/>
    <col min="4871" max="4871" width="13.85546875" style="3" customWidth="1"/>
    <col min="4872" max="4872" width="40.85546875" style="3" customWidth="1"/>
    <col min="4873" max="5120" width="9.140625" style="3"/>
    <col min="5121" max="5121" width="46.5703125" style="3" customWidth="1"/>
    <col min="5122" max="5122" width="13.5703125" style="3" customWidth="1"/>
    <col min="5123" max="5123" width="12.7109375" style="3" customWidth="1"/>
    <col min="5124" max="5124" width="11.85546875" style="3" customWidth="1"/>
    <col min="5125" max="5125" width="16.140625" style="3" customWidth="1"/>
    <col min="5126" max="5126" width="14" style="3" customWidth="1"/>
    <col min="5127" max="5127" width="13.85546875" style="3" customWidth="1"/>
    <col min="5128" max="5128" width="40.85546875" style="3" customWidth="1"/>
    <col min="5129" max="5376" width="9.140625" style="3"/>
    <col min="5377" max="5377" width="46.5703125" style="3" customWidth="1"/>
    <col min="5378" max="5378" width="13.5703125" style="3" customWidth="1"/>
    <col min="5379" max="5379" width="12.7109375" style="3" customWidth="1"/>
    <col min="5380" max="5380" width="11.85546875" style="3" customWidth="1"/>
    <col min="5381" max="5381" width="16.140625" style="3" customWidth="1"/>
    <col min="5382" max="5382" width="14" style="3" customWidth="1"/>
    <col min="5383" max="5383" width="13.85546875" style="3" customWidth="1"/>
    <col min="5384" max="5384" width="40.85546875" style="3" customWidth="1"/>
    <col min="5385" max="5632" width="9.140625" style="3"/>
    <col min="5633" max="5633" width="46.5703125" style="3" customWidth="1"/>
    <col min="5634" max="5634" width="13.5703125" style="3" customWidth="1"/>
    <col min="5635" max="5635" width="12.7109375" style="3" customWidth="1"/>
    <col min="5636" max="5636" width="11.85546875" style="3" customWidth="1"/>
    <col min="5637" max="5637" width="16.140625" style="3" customWidth="1"/>
    <col min="5638" max="5638" width="14" style="3" customWidth="1"/>
    <col min="5639" max="5639" width="13.85546875" style="3" customWidth="1"/>
    <col min="5640" max="5640" width="40.85546875" style="3" customWidth="1"/>
    <col min="5641" max="5888" width="9.140625" style="3"/>
    <col min="5889" max="5889" width="46.5703125" style="3" customWidth="1"/>
    <col min="5890" max="5890" width="13.5703125" style="3" customWidth="1"/>
    <col min="5891" max="5891" width="12.7109375" style="3" customWidth="1"/>
    <col min="5892" max="5892" width="11.85546875" style="3" customWidth="1"/>
    <col min="5893" max="5893" width="16.140625" style="3" customWidth="1"/>
    <col min="5894" max="5894" width="14" style="3" customWidth="1"/>
    <col min="5895" max="5895" width="13.85546875" style="3" customWidth="1"/>
    <col min="5896" max="5896" width="40.85546875" style="3" customWidth="1"/>
    <col min="5897" max="6144" width="9.140625" style="3"/>
    <col min="6145" max="6145" width="46.5703125" style="3" customWidth="1"/>
    <col min="6146" max="6146" width="13.5703125" style="3" customWidth="1"/>
    <col min="6147" max="6147" width="12.7109375" style="3" customWidth="1"/>
    <col min="6148" max="6148" width="11.85546875" style="3" customWidth="1"/>
    <col min="6149" max="6149" width="16.140625" style="3" customWidth="1"/>
    <col min="6150" max="6150" width="14" style="3" customWidth="1"/>
    <col min="6151" max="6151" width="13.85546875" style="3" customWidth="1"/>
    <col min="6152" max="6152" width="40.85546875" style="3" customWidth="1"/>
    <col min="6153" max="6400" width="9.140625" style="3"/>
    <col min="6401" max="6401" width="46.5703125" style="3" customWidth="1"/>
    <col min="6402" max="6402" width="13.5703125" style="3" customWidth="1"/>
    <col min="6403" max="6403" width="12.7109375" style="3" customWidth="1"/>
    <col min="6404" max="6404" width="11.85546875" style="3" customWidth="1"/>
    <col min="6405" max="6405" width="16.140625" style="3" customWidth="1"/>
    <col min="6406" max="6406" width="14" style="3" customWidth="1"/>
    <col min="6407" max="6407" width="13.85546875" style="3" customWidth="1"/>
    <col min="6408" max="6408" width="40.85546875" style="3" customWidth="1"/>
    <col min="6409" max="6656" width="9.140625" style="3"/>
    <col min="6657" max="6657" width="46.5703125" style="3" customWidth="1"/>
    <col min="6658" max="6658" width="13.5703125" style="3" customWidth="1"/>
    <col min="6659" max="6659" width="12.7109375" style="3" customWidth="1"/>
    <col min="6660" max="6660" width="11.85546875" style="3" customWidth="1"/>
    <col min="6661" max="6661" width="16.140625" style="3" customWidth="1"/>
    <col min="6662" max="6662" width="14" style="3" customWidth="1"/>
    <col min="6663" max="6663" width="13.85546875" style="3" customWidth="1"/>
    <col min="6664" max="6664" width="40.85546875" style="3" customWidth="1"/>
    <col min="6665" max="6912" width="9.140625" style="3"/>
    <col min="6913" max="6913" width="46.5703125" style="3" customWidth="1"/>
    <col min="6914" max="6914" width="13.5703125" style="3" customWidth="1"/>
    <col min="6915" max="6915" width="12.7109375" style="3" customWidth="1"/>
    <col min="6916" max="6916" width="11.85546875" style="3" customWidth="1"/>
    <col min="6917" max="6917" width="16.140625" style="3" customWidth="1"/>
    <col min="6918" max="6918" width="14" style="3" customWidth="1"/>
    <col min="6919" max="6919" width="13.85546875" style="3" customWidth="1"/>
    <col min="6920" max="6920" width="40.85546875" style="3" customWidth="1"/>
    <col min="6921" max="7168" width="9.140625" style="3"/>
    <col min="7169" max="7169" width="46.5703125" style="3" customWidth="1"/>
    <col min="7170" max="7170" width="13.5703125" style="3" customWidth="1"/>
    <col min="7171" max="7171" width="12.7109375" style="3" customWidth="1"/>
    <col min="7172" max="7172" width="11.85546875" style="3" customWidth="1"/>
    <col min="7173" max="7173" width="16.140625" style="3" customWidth="1"/>
    <col min="7174" max="7174" width="14" style="3" customWidth="1"/>
    <col min="7175" max="7175" width="13.85546875" style="3" customWidth="1"/>
    <col min="7176" max="7176" width="40.85546875" style="3" customWidth="1"/>
    <col min="7177" max="7424" width="9.140625" style="3"/>
    <col min="7425" max="7425" width="46.5703125" style="3" customWidth="1"/>
    <col min="7426" max="7426" width="13.5703125" style="3" customWidth="1"/>
    <col min="7427" max="7427" width="12.7109375" style="3" customWidth="1"/>
    <col min="7428" max="7428" width="11.85546875" style="3" customWidth="1"/>
    <col min="7429" max="7429" width="16.140625" style="3" customWidth="1"/>
    <col min="7430" max="7430" width="14" style="3" customWidth="1"/>
    <col min="7431" max="7431" width="13.85546875" style="3" customWidth="1"/>
    <col min="7432" max="7432" width="40.85546875" style="3" customWidth="1"/>
    <col min="7433" max="7680" width="9.140625" style="3"/>
    <col min="7681" max="7681" width="46.5703125" style="3" customWidth="1"/>
    <col min="7682" max="7682" width="13.5703125" style="3" customWidth="1"/>
    <col min="7683" max="7683" width="12.7109375" style="3" customWidth="1"/>
    <col min="7684" max="7684" width="11.85546875" style="3" customWidth="1"/>
    <col min="7685" max="7685" width="16.140625" style="3" customWidth="1"/>
    <col min="7686" max="7686" width="14" style="3" customWidth="1"/>
    <col min="7687" max="7687" width="13.85546875" style="3" customWidth="1"/>
    <col min="7688" max="7688" width="40.85546875" style="3" customWidth="1"/>
    <col min="7689" max="7936" width="9.140625" style="3"/>
    <col min="7937" max="7937" width="46.5703125" style="3" customWidth="1"/>
    <col min="7938" max="7938" width="13.5703125" style="3" customWidth="1"/>
    <col min="7939" max="7939" width="12.7109375" style="3" customWidth="1"/>
    <col min="7940" max="7940" width="11.85546875" style="3" customWidth="1"/>
    <col min="7941" max="7941" width="16.140625" style="3" customWidth="1"/>
    <col min="7942" max="7942" width="14" style="3" customWidth="1"/>
    <col min="7943" max="7943" width="13.85546875" style="3" customWidth="1"/>
    <col min="7944" max="7944" width="40.85546875" style="3" customWidth="1"/>
    <col min="7945" max="8192" width="9.140625" style="3"/>
    <col min="8193" max="8193" width="46.5703125" style="3" customWidth="1"/>
    <col min="8194" max="8194" width="13.5703125" style="3" customWidth="1"/>
    <col min="8195" max="8195" width="12.7109375" style="3" customWidth="1"/>
    <col min="8196" max="8196" width="11.85546875" style="3" customWidth="1"/>
    <col min="8197" max="8197" width="16.140625" style="3" customWidth="1"/>
    <col min="8198" max="8198" width="14" style="3" customWidth="1"/>
    <col min="8199" max="8199" width="13.85546875" style="3" customWidth="1"/>
    <col min="8200" max="8200" width="40.85546875" style="3" customWidth="1"/>
    <col min="8201" max="8448" width="9.140625" style="3"/>
    <col min="8449" max="8449" width="46.5703125" style="3" customWidth="1"/>
    <col min="8450" max="8450" width="13.5703125" style="3" customWidth="1"/>
    <col min="8451" max="8451" width="12.7109375" style="3" customWidth="1"/>
    <col min="8452" max="8452" width="11.85546875" style="3" customWidth="1"/>
    <col min="8453" max="8453" width="16.140625" style="3" customWidth="1"/>
    <col min="8454" max="8454" width="14" style="3" customWidth="1"/>
    <col min="8455" max="8455" width="13.85546875" style="3" customWidth="1"/>
    <col min="8456" max="8456" width="40.85546875" style="3" customWidth="1"/>
    <col min="8457" max="8704" width="9.140625" style="3"/>
    <col min="8705" max="8705" width="46.5703125" style="3" customWidth="1"/>
    <col min="8706" max="8706" width="13.5703125" style="3" customWidth="1"/>
    <col min="8707" max="8707" width="12.7109375" style="3" customWidth="1"/>
    <col min="8708" max="8708" width="11.85546875" style="3" customWidth="1"/>
    <col min="8709" max="8709" width="16.140625" style="3" customWidth="1"/>
    <col min="8710" max="8710" width="14" style="3" customWidth="1"/>
    <col min="8711" max="8711" width="13.85546875" style="3" customWidth="1"/>
    <col min="8712" max="8712" width="40.85546875" style="3" customWidth="1"/>
    <col min="8713" max="8960" width="9.140625" style="3"/>
    <col min="8961" max="8961" width="46.5703125" style="3" customWidth="1"/>
    <col min="8962" max="8962" width="13.5703125" style="3" customWidth="1"/>
    <col min="8963" max="8963" width="12.7109375" style="3" customWidth="1"/>
    <col min="8964" max="8964" width="11.85546875" style="3" customWidth="1"/>
    <col min="8965" max="8965" width="16.140625" style="3" customWidth="1"/>
    <col min="8966" max="8966" width="14" style="3" customWidth="1"/>
    <col min="8967" max="8967" width="13.85546875" style="3" customWidth="1"/>
    <col min="8968" max="8968" width="40.85546875" style="3" customWidth="1"/>
    <col min="8969" max="9216" width="9.140625" style="3"/>
    <col min="9217" max="9217" width="46.5703125" style="3" customWidth="1"/>
    <col min="9218" max="9218" width="13.5703125" style="3" customWidth="1"/>
    <col min="9219" max="9219" width="12.7109375" style="3" customWidth="1"/>
    <col min="9220" max="9220" width="11.85546875" style="3" customWidth="1"/>
    <col min="9221" max="9221" width="16.140625" style="3" customWidth="1"/>
    <col min="9222" max="9222" width="14" style="3" customWidth="1"/>
    <col min="9223" max="9223" width="13.85546875" style="3" customWidth="1"/>
    <col min="9224" max="9224" width="40.85546875" style="3" customWidth="1"/>
    <col min="9225" max="9472" width="9.140625" style="3"/>
    <col min="9473" max="9473" width="46.5703125" style="3" customWidth="1"/>
    <col min="9474" max="9474" width="13.5703125" style="3" customWidth="1"/>
    <col min="9475" max="9475" width="12.7109375" style="3" customWidth="1"/>
    <col min="9476" max="9476" width="11.85546875" style="3" customWidth="1"/>
    <col min="9477" max="9477" width="16.140625" style="3" customWidth="1"/>
    <col min="9478" max="9478" width="14" style="3" customWidth="1"/>
    <col min="9479" max="9479" width="13.85546875" style="3" customWidth="1"/>
    <col min="9480" max="9480" width="40.85546875" style="3" customWidth="1"/>
    <col min="9481" max="9728" width="9.140625" style="3"/>
    <col min="9729" max="9729" width="46.5703125" style="3" customWidth="1"/>
    <col min="9730" max="9730" width="13.5703125" style="3" customWidth="1"/>
    <col min="9731" max="9731" width="12.7109375" style="3" customWidth="1"/>
    <col min="9732" max="9732" width="11.85546875" style="3" customWidth="1"/>
    <col min="9733" max="9733" width="16.140625" style="3" customWidth="1"/>
    <col min="9734" max="9734" width="14" style="3" customWidth="1"/>
    <col min="9735" max="9735" width="13.85546875" style="3" customWidth="1"/>
    <col min="9736" max="9736" width="40.85546875" style="3" customWidth="1"/>
    <col min="9737" max="9984" width="9.140625" style="3"/>
    <col min="9985" max="9985" width="46.5703125" style="3" customWidth="1"/>
    <col min="9986" max="9986" width="13.5703125" style="3" customWidth="1"/>
    <col min="9987" max="9987" width="12.7109375" style="3" customWidth="1"/>
    <col min="9988" max="9988" width="11.85546875" style="3" customWidth="1"/>
    <col min="9989" max="9989" width="16.140625" style="3" customWidth="1"/>
    <col min="9990" max="9990" width="14" style="3" customWidth="1"/>
    <col min="9991" max="9991" width="13.85546875" style="3" customWidth="1"/>
    <col min="9992" max="9992" width="40.85546875" style="3" customWidth="1"/>
    <col min="9993" max="10240" width="9.140625" style="3"/>
    <col min="10241" max="10241" width="46.5703125" style="3" customWidth="1"/>
    <col min="10242" max="10242" width="13.5703125" style="3" customWidth="1"/>
    <col min="10243" max="10243" width="12.7109375" style="3" customWidth="1"/>
    <col min="10244" max="10244" width="11.85546875" style="3" customWidth="1"/>
    <col min="10245" max="10245" width="16.140625" style="3" customWidth="1"/>
    <col min="10246" max="10246" width="14" style="3" customWidth="1"/>
    <col min="10247" max="10247" width="13.85546875" style="3" customWidth="1"/>
    <col min="10248" max="10248" width="40.85546875" style="3" customWidth="1"/>
    <col min="10249" max="10496" width="9.140625" style="3"/>
    <col min="10497" max="10497" width="46.5703125" style="3" customWidth="1"/>
    <col min="10498" max="10498" width="13.5703125" style="3" customWidth="1"/>
    <col min="10499" max="10499" width="12.7109375" style="3" customWidth="1"/>
    <col min="10500" max="10500" width="11.85546875" style="3" customWidth="1"/>
    <col min="10501" max="10501" width="16.140625" style="3" customWidth="1"/>
    <col min="10502" max="10502" width="14" style="3" customWidth="1"/>
    <col min="10503" max="10503" width="13.85546875" style="3" customWidth="1"/>
    <col min="10504" max="10504" width="40.85546875" style="3" customWidth="1"/>
    <col min="10505" max="10752" width="9.140625" style="3"/>
    <col min="10753" max="10753" width="46.5703125" style="3" customWidth="1"/>
    <col min="10754" max="10754" width="13.5703125" style="3" customWidth="1"/>
    <col min="10755" max="10755" width="12.7109375" style="3" customWidth="1"/>
    <col min="10756" max="10756" width="11.85546875" style="3" customWidth="1"/>
    <col min="10757" max="10757" width="16.140625" style="3" customWidth="1"/>
    <col min="10758" max="10758" width="14" style="3" customWidth="1"/>
    <col min="10759" max="10759" width="13.85546875" style="3" customWidth="1"/>
    <col min="10760" max="10760" width="40.85546875" style="3" customWidth="1"/>
    <col min="10761" max="11008" width="9.140625" style="3"/>
    <col min="11009" max="11009" width="46.5703125" style="3" customWidth="1"/>
    <col min="11010" max="11010" width="13.5703125" style="3" customWidth="1"/>
    <col min="11011" max="11011" width="12.7109375" style="3" customWidth="1"/>
    <col min="11012" max="11012" width="11.85546875" style="3" customWidth="1"/>
    <col min="11013" max="11013" width="16.140625" style="3" customWidth="1"/>
    <col min="11014" max="11014" width="14" style="3" customWidth="1"/>
    <col min="11015" max="11015" width="13.85546875" style="3" customWidth="1"/>
    <col min="11016" max="11016" width="40.85546875" style="3" customWidth="1"/>
    <col min="11017" max="11264" width="9.140625" style="3"/>
    <col min="11265" max="11265" width="46.5703125" style="3" customWidth="1"/>
    <col min="11266" max="11266" width="13.5703125" style="3" customWidth="1"/>
    <col min="11267" max="11267" width="12.7109375" style="3" customWidth="1"/>
    <col min="11268" max="11268" width="11.85546875" style="3" customWidth="1"/>
    <col min="11269" max="11269" width="16.140625" style="3" customWidth="1"/>
    <col min="11270" max="11270" width="14" style="3" customWidth="1"/>
    <col min="11271" max="11271" width="13.85546875" style="3" customWidth="1"/>
    <col min="11272" max="11272" width="40.85546875" style="3" customWidth="1"/>
    <col min="11273" max="11520" width="9.140625" style="3"/>
    <col min="11521" max="11521" width="46.5703125" style="3" customWidth="1"/>
    <col min="11522" max="11522" width="13.5703125" style="3" customWidth="1"/>
    <col min="11523" max="11523" width="12.7109375" style="3" customWidth="1"/>
    <col min="11524" max="11524" width="11.85546875" style="3" customWidth="1"/>
    <col min="11525" max="11525" width="16.140625" style="3" customWidth="1"/>
    <col min="11526" max="11526" width="14" style="3" customWidth="1"/>
    <col min="11527" max="11527" width="13.85546875" style="3" customWidth="1"/>
    <col min="11528" max="11528" width="40.85546875" style="3" customWidth="1"/>
    <col min="11529" max="11776" width="9.140625" style="3"/>
    <col min="11777" max="11777" width="46.5703125" style="3" customWidth="1"/>
    <col min="11778" max="11778" width="13.5703125" style="3" customWidth="1"/>
    <col min="11779" max="11779" width="12.7109375" style="3" customWidth="1"/>
    <col min="11780" max="11780" width="11.85546875" style="3" customWidth="1"/>
    <col min="11781" max="11781" width="16.140625" style="3" customWidth="1"/>
    <col min="11782" max="11782" width="14" style="3" customWidth="1"/>
    <col min="11783" max="11783" width="13.85546875" style="3" customWidth="1"/>
    <col min="11784" max="11784" width="40.85546875" style="3" customWidth="1"/>
    <col min="11785" max="12032" width="9.140625" style="3"/>
    <col min="12033" max="12033" width="46.5703125" style="3" customWidth="1"/>
    <col min="12034" max="12034" width="13.5703125" style="3" customWidth="1"/>
    <col min="12035" max="12035" width="12.7109375" style="3" customWidth="1"/>
    <col min="12036" max="12036" width="11.85546875" style="3" customWidth="1"/>
    <col min="12037" max="12037" width="16.140625" style="3" customWidth="1"/>
    <col min="12038" max="12038" width="14" style="3" customWidth="1"/>
    <col min="12039" max="12039" width="13.85546875" style="3" customWidth="1"/>
    <col min="12040" max="12040" width="40.85546875" style="3" customWidth="1"/>
    <col min="12041" max="12288" width="9.140625" style="3"/>
    <col min="12289" max="12289" width="46.5703125" style="3" customWidth="1"/>
    <col min="12290" max="12290" width="13.5703125" style="3" customWidth="1"/>
    <col min="12291" max="12291" width="12.7109375" style="3" customWidth="1"/>
    <col min="12292" max="12292" width="11.85546875" style="3" customWidth="1"/>
    <col min="12293" max="12293" width="16.140625" style="3" customWidth="1"/>
    <col min="12294" max="12294" width="14" style="3" customWidth="1"/>
    <col min="12295" max="12295" width="13.85546875" style="3" customWidth="1"/>
    <col min="12296" max="12296" width="40.85546875" style="3" customWidth="1"/>
    <col min="12297" max="12544" width="9.140625" style="3"/>
    <col min="12545" max="12545" width="46.5703125" style="3" customWidth="1"/>
    <col min="12546" max="12546" width="13.5703125" style="3" customWidth="1"/>
    <col min="12547" max="12547" width="12.7109375" style="3" customWidth="1"/>
    <col min="12548" max="12548" width="11.85546875" style="3" customWidth="1"/>
    <col min="12549" max="12549" width="16.140625" style="3" customWidth="1"/>
    <col min="12550" max="12550" width="14" style="3" customWidth="1"/>
    <col min="12551" max="12551" width="13.85546875" style="3" customWidth="1"/>
    <col min="12552" max="12552" width="40.85546875" style="3" customWidth="1"/>
    <col min="12553" max="12800" width="9.140625" style="3"/>
    <col min="12801" max="12801" width="46.5703125" style="3" customWidth="1"/>
    <col min="12802" max="12802" width="13.5703125" style="3" customWidth="1"/>
    <col min="12803" max="12803" width="12.7109375" style="3" customWidth="1"/>
    <col min="12804" max="12804" width="11.85546875" style="3" customWidth="1"/>
    <col min="12805" max="12805" width="16.140625" style="3" customWidth="1"/>
    <col min="12806" max="12806" width="14" style="3" customWidth="1"/>
    <col min="12807" max="12807" width="13.85546875" style="3" customWidth="1"/>
    <col min="12808" max="12808" width="40.85546875" style="3" customWidth="1"/>
    <col min="12809" max="13056" width="9.140625" style="3"/>
    <col min="13057" max="13057" width="46.5703125" style="3" customWidth="1"/>
    <col min="13058" max="13058" width="13.5703125" style="3" customWidth="1"/>
    <col min="13059" max="13059" width="12.7109375" style="3" customWidth="1"/>
    <col min="13060" max="13060" width="11.85546875" style="3" customWidth="1"/>
    <col min="13061" max="13061" width="16.140625" style="3" customWidth="1"/>
    <col min="13062" max="13062" width="14" style="3" customWidth="1"/>
    <col min="13063" max="13063" width="13.85546875" style="3" customWidth="1"/>
    <col min="13064" max="13064" width="40.85546875" style="3" customWidth="1"/>
    <col min="13065" max="13312" width="9.140625" style="3"/>
    <col min="13313" max="13313" width="46.5703125" style="3" customWidth="1"/>
    <col min="13314" max="13314" width="13.5703125" style="3" customWidth="1"/>
    <col min="13315" max="13315" width="12.7109375" style="3" customWidth="1"/>
    <col min="13316" max="13316" width="11.85546875" style="3" customWidth="1"/>
    <col min="13317" max="13317" width="16.140625" style="3" customWidth="1"/>
    <col min="13318" max="13318" width="14" style="3" customWidth="1"/>
    <col min="13319" max="13319" width="13.85546875" style="3" customWidth="1"/>
    <col min="13320" max="13320" width="40.85546875" style="3" customWidth="1"/>
    <col min="13321" max="13568" width="9.140625" style="3"/>
    <col min="13569" max="13569" width="46.5703125" style="3" customWidth="1"/>
    <col min="13570" max="13570" width="13.5703125" style="3" customWidth="1"/>
    <col min="13571" max="13571" width="12.7109375" style="3" customWidth="1"/>
    <col min="13572" max="13572" width="11.85546875" style="3" customWidth="1"/>
    <col min="13573" max="13573" width="16.140625" style="3" customWidth="1"/>
    <col min="13574" max="13574" width="14" style="3" customWidth="1"/>
    <col min="13575" max="13575" width="13.85546875" style="3" customWidth="1"/>
    <col min="13576" max="13576" width="40.85546875" style="3" customWidth="1"/>
    <col min="13577" max="13824" width="9.140625" style="3"/>
    <col min="13825" max="13825" width="46.5703125" style="3" customWidth="1"/>
    <col min="13826" max="13826" width="13.5703125" style="3" customWidth="1"/>
    <col min="13827" max="13827" width="12.7109375" style="3" customWidth="1"/>
    <col min="13828" max="13828" width="11.85546875" style="3" customWidth="1"/>
    <col min="13829" max="13829" width="16.140625" style="3" customWidth="1"/>
    <col min="13830" max="13830" width="14" style="3" customWidth="1"/>
    <col min="13831" max="13831" width="13.85546875" style="3" customWidth="1"/>
    <col min="13832" max="13832" width="40.85546875" style="3" customWidth="1"/>
    <col min="13833" max="14080" width="9.140625" style="3"/>
    <col min="14081" max="14081" width="46.5703125" style="3" customWidth="1"/>
    <col min="14082" max="14082" width="13.5703125" style="3" customWidth="1"/>
    <col min="14083" max="14083" width="12.7109375" style="3" customWidth="1"/>
    <col min="14084" max="14084" width="11.85546875" style="3" customWidth="1"/>
    <col min="14085" max="14085" width="16.140625" style="3" customWidth="1"/>
    <col min="14086" max="14086" width="14" style="3" customWidth="1"/>
    <col min="14087" max="14087" width="13.85546875" style="3" customWidth="1"/>
    <col min="14088" max="14088" width="40.85546875" style="3" customWidth="1"/>
    <col min="14089" max="14336" width="9.140625" style="3"/>
    <col min="14337" max="14337" width="46.5703125" style="3" customWidth="1"/>
    <col min="14338" max="14338" width="13.5703125" style="3" customWidth="1"/>
    <col min="14339" max="14339" width="12.7109375" style="3" customWidth="1"/>
    <col min="14340" max="14340" width="11.85546875" style="3" customWidth="1"/>
    <col min="14341" max="14341" width="16.140625" style="3" customWidth="1"/>
    <col min="14342" max="14342" width="14" style="3" customWidth="1"/>
    <col min="14343" max="14343" width="13.85546875" style="3" customWidth="1"/>
    <col min="14344" max="14344" width="40.85546875" style="3" customWidth="1"/>
    <col min="14345" max="14592" width="9.140625" style="3"/>
    <col min="14593" max="14593" width="46.5703125" style="3" customWidth="1"/>
    <col min="14594" max="14594" width="13.5703125" style="3" customWidth="1"/>
    <col min="14595" max="14595" width="12.7109375" style="3" customWidth="1"/>
    <col min="14596" max="14596" width="11.85546875" style="3" customWidth="1"/>
    <col min="14597" max="14597" width="16.140625" style="3" customWidth="1"/>
    <col min="14598" max="14598" width="14" style="3" customWidth="1"/>
    <col min="14599" max="14599" width="13.85546875" style="3" customWidth="1"/>
    <col min="14600" max="14600" width="40.85546875" style="3" customWidth="1"/>
    <col min="14601" max="14848" width="9.140625" style="3"/>
    <col min="14849" max="14849" width="46.5703125" style="3" customWidth="1"/>
    <col min="14850" max="14850" width="13.5703125" style="3" customWidth="1"/>
    <col min="14851" max="14851" width="12.7109375" style="3" customWidth="1"/>
    <col min="14852" max="14852" width="11.85546875" style="3" customWidth="1"/>
    <col min="14853" max="14853" width="16.140625" style="3" customWidth="1"/>
    <col min="14854" max="14854" width="14" style="3" customWidth="1"/>
    <col min="14855" max="14855" width="13.85546875" style="3" customWidth="1"/>
    <col min="14856" max="14856" width="40.85546875" style="3" customWidth="1"/>
    <col min="14857" max="15104" width="9.140625" style="3"/>
    <col min="15105" max="15105" width="46.5703125" style="3" customWidth="1"/>
    <col min="15106" max="15106" width="13.5703125" style="3" customWidth="1"/>
    <col min="15107" max="15107" width="12.7109375" style="3" customWidth="1"/>
    <col min="15108" max="15108" width="11.85546875" style="3" customWidth="1"/>
    <col min="15109" max="15109" width="16.140625" style="3" customWidth="1"/>
    <col min="15110" max="15110" width="14" style="3" customWidth="1"/>
    <col min="15111" max="15111" width="13.85546875" style="3" customWidth="1"/>
    <col min="15112" max="15112" width="40.85546875" style="3" customWidth="1"/>
    <col min="15113" max="15360" width="9.140625" style="3"/>
    <col min="15361" max="15361" width="46.5703125" style="3" customWidth="1"/>
    <col min="15362" max="15362" width="13.5703125" style="3" customWidth="1"/>
    <col min="15363" max="15363" width="12.7109375" style="3" customWidth="1"/>
    <col min="15364" max="15364" width="11.85546875" style="3" customWidth="1"/>
    <col min="15365" max="15365" width="16.140625" style="3" customWidth="1"/>
    <col min="15366" max="15366" width="14" style="3" customWidth="1"/>
    <col min="15367" max="15367" width="13.85546875" style="3" customWidth="1"/>
    <col min="15368" max="15368" width="40.85546875" style="3" customWidth="1"/>
    <col min="15369" max="15616" width="9.140625" style="3"/>
    <col min="15617" max="15617" width="46.5703125" style="3" customWidth="1"/>
    <col min="15618" max="15618" width="13.5703125" style="3" customWidth="1"/>
    <col min="15619" max="15619" width="12.7109375" style="3" customWidth="1"/>
    <col min="15620" max="15620" width="11.85546875" style="3" customWidth="1"/>
    <col min="15621" max="15621" width="16.140625" style="3" customWidth="1"/>
    <col min="15622" max="15622" width="14" style="3" customWidth="1"/>
    <col min="15623" max="15623" width="13.85546875" style="3" customWidth="1"/>
    <col min="15624" max="15624" width="40.85546875" style="3" customWidth="1"/>
    <col min="15625" max="15872" width="9.140625" style="3"/>
    <col min="15873" max="15873" width="46.5703125" style="3" customWidth="1"/>
    <col min="15874" max="15874" width="13.5703125" style="3" customWidth="1"/>
    <col min="15875" max="15875" width="12.7109375" style="3" customWidth="1"/>
    <col min="15876" max="15876" width="11.85546875" style="3" customWidth="1"/>
    <col min="15877" max="15877" width="16.140625" style="3" customWidth="1"/>
    <col min="15878" max="15878" width="14" style="3" customWidth="1"/>
    <col min="15879" max="15879" width="13.85546875" style="3" customWidth="1"/>
    <col min="15880" max="15880" width="40.85546875" style="3" customWidth="1"/>
    <col min="15881" max="16128" width="9.140625" style="3"/>
    <col min="16129" max="16129" width="46.5703125" style="3" customWidth="1"/>
    <col min="16130" max="16130" width="13.5703125" style="3" customWidth="1"/>
    <col min="16131" max="16131" width="12.7109375" style="3" customWidth="1"/>
    <col min="16132" max="16132" width="11.85546875" style="3" customWidth="1"/>
    <col min="16133" max="16133" width="16.140625" style="3" customWidth="1"/>
    <col min="16134" max="16134" width="14" style="3" customWidth="1"/>
    <col min="16135" max="16135" width="13.85546875" style="3" customWidth="1"/>
    <col min="16136" max="16136" width="40.8554687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2668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84" t="s">
        <v>2669</v>
      </c>
      <c r="C4" s="84"/>
      <c r="D4" s="2"/>
      <c r="E4" s="2"/>
      <c r="F4" s="2"/>
      <c r="G4" s="1"/>
      <c r="H4" s="1"/>
      <c r="I4" s="1"/>
      <c r="J4" s="84"/>
      <c r="K4" s="84"/>
      <c r="L4" s="2"/>
      <c r="M4" s="2"/>
      <c r="N4" s="2"/>
      <c r="O4" s="1"/>
      <c r="P4" s="1"/>
      <c r="Q4" s="1"/>
      <c r="R4" s="84"/>
      <c r="S4" s="84"/>
      <c r="T4" s="2"/>
      <c r="U4" s="2"/>
      <c r="V4" s="2"/>
      <c r="W4" s="1"/>
      <c r="X4" s="1"/>
      <c r="Y4" s="1"/>
      <c r="Z4" s="84"/>
      <c r="AA4" s="84"/>
      <c r="AB4" s="2"/>
      <c r="AC4" s="2"/>
      <c r="AD4" s="2"/>
      <c r="AE4" s="1"/>
      <c r="AF4" s="1"/>
      <c r="AG4" s="1"/>
      <c r="AH4" s="84"/>
      <c r="AI4" s="84"/>
      <c r="AJ4" s="2"/>
      <c r="AK4" s="2"/>
      <c r="AL4" s="2"/>
      <c r="AM4" s="1"/>
      <c r="AN4" s="1"/>
      <c r="AO4" s="1"/>
      <c r="AP4" s="84"/>
      <c r="AQ4" s="84"/>
      <c r="AR4" s="2"/>
      <c r="AS4" s="2"/>
      <c r="AT4" s="2"/>
      <c r="AU4" s="1"/>
      <c r="AV4" s="1"/>
      <c r="AW4" s="1"/>
      <c r="AX4" s="84"/>
      <c r="AY4" s="84"/>
      <c r="AZ4" s="2"/>
      <c r="BA4" s="2"/>
      <c r="BB4" s="2"/>
      <c r="BC4" s="1"/>
      <c r="BD4" s="1"/>
      <c r="BE4" s="1"/>
      <c r="BF4" s="84"/>
      <c r="BG4" s="84"/>
      <c r="BH4" s="2"/>
      <c r="BI4" s="2"/>
      <c r="BJ4" s="2"/>
      <c r="BK4" s="1"/>
      <c r="BL4" s="1"/>
      <c r="BM4" s="1"/>
      <c r="BN4" s="84"/>
      <c r="BO4" s="84"/>
      <c r="BP4" s="2"/>
      <c r="BQ4" s="2"/>
      <c r="BR4" s="2"/>
      <c r="BS4" s="1"/>
      <c r="BT4" s="1"/>
      <c r="BU4" s="1"/>
      <c r="BV4" s="84"/>
      <c r="BW4" s="84"/>
      <c r="BX4" s="2"/>
      <c r="BY4" s="2"/>
      <c r="BZ4" s="2"/>
      <c r="CA4" s="1"/>
      <c r="CB4" s="1"/>
      <c r="CC4" s="1"/>
      <c r="CD4" s="84"/>
      <c r="CE4" s="84"/>
      <c r="CF4" s="2"/>
      <c r="CG4" s="2"/>
      <c r="CH4" s="2"/>
      <c r="CI4" s="1"/>
      <c r="CJ4" s="1"/>
      <c r="CK4" s="1"/>
      <c r="CL4" s="84"/>
      <c r="CM4" s="84"/>
      <c r="CN4" s="2"/>
      <c r="CO4" s="2"/>
      <c r="CP4" s="2"/>
      <c r="CQ4" s="1"/>
      <c r="CR4" s="1"/>
      <c r="CS4" s="1"/>
      <c r="CT4" s="84"/>
      <c r="CU4" s="84"/>
      <c r="CV4" s="2"/>
      <c r="CW4" s="2"/>
      <c r="CX4" s="2"/>
      <c r="CY4" s="1"/>
      <c r="CZ4" s="1"/>
      <c r="DA4" s="1"/>
      <c r="DB4" s="84"/>
      <c r="DC4" s="84"/>
      <c r="DD4" s="2"/>
      <c r="DE4" s="2"/>
      <c r="DF4" s="2"/>
      <c r="DG4" s="1"/>
      <c r="DH4" s="1"/>
      <c r="DI4" s="1"/>
      <c r="DJ4" s="84"/>
      <c r="DK4" s="84"/>
      <c r="DL4" s="2"/>
      <c r="DM4" s="2"/>
      <c r="DN4" s="2"/>
      <c r="DO4" s="1"/>
      <c r="DP4" s="1"/>
      <c r="DQ4" s="1"/>
      <c r="DR4" s="84"/>
      <c r="DS4" s="84"/>
      <c r="DT4" s="2"/>
      <c r="DU4" s="2"/>
      <c r="DV4" s="2"/>
      <c r="DW4" s="1"/>
      <c r="DX4" s="1"/>
      <c r="DY4" s="1"/>
      <c r="DZ4" s="84"/>
      <c r="EA4" s="84"/>
      <c r="EB4" s="2"/>
      <c r="EC4" s="2"/>
      <c r="ED4" s="2"/>
      <c r="EE4" s="1"/>
      <c r="EF4" s="1"/>
      <c r="EG4" s="1"/>
      <c r="EH4" s="84"/>
      <c r="EI4" s="84"/>
      <c r="EJ4" s="2"/>
      <c r="EK4" s="2"/>
      <c r="EL4" s="2"/>
      <c r="EM4" s="1"/>
      <c r="EN4" s="1"/>
      <c r="EO4" s="1"/>
      <c r="EP4" s="84"/>
      <c r="EQ4" s="84"/>
      <c r="ER4" s="2"/>
      <c r="ES4" s="2"/>
      <c r="ET4" s="2"/>
      <c r="EU4" s="1"/>
      <c r="EV4" s="1"/>
      <c r="EW4" s="1"/>
      <c r="EX4" s="84"/>
      <c r="EY4" s="84"/>
      <c r="EZ4" s="2"/>
      <c r="FA4" s="2"/>
      <c r="FB4" s="2"/>
      <c r="FC4" s="1"/>
      <c r="FD4" s="1"/>
      <c r="FE4" s="1"/>
      <c r="FF4" s="84"/>
      <c r="FG4" s="84"/>
      <c r="FH4" s="2"/>
      <c r="FI4" s="2"/>
      <c r="FJ4" s="2"/>
      <c r="FK4" s="1"/>
      <c r="FL4" s="1"/>
      <c r="FM4" s="1"/>
      <c r="FN4" s="84"/>
      <c r="FO4" s="84"/>
      <c r="FP4" s="2"/>
      <c r="FQ4" s="2"/>
      <c r="FR4" s="2"/>
      <c r="FS4" s="1"/>
      <c r="FT4" s="1"/>
      <c r="FU4" s="1"/>
      <c r="FV4" s="84"/>
      <c r="FW4" s="84"/>
      <c r="FX4" s="2"/>
      <c r="FY4" s="2"/>
      <c r="FZ4" s="2"/>
      <c r="GA4" s="1"/>
      <c r="GB4" s="1"/>
      <c r="GC4" s="1"/>
      <c r="GD4" s="84"/>
      <c r="GE4" s="84"/>
      <c r="GF4" s="2"/>
      <c r="GG4" s="2"/>
      <c r="GH4" s="2"/>
      <c r="GI4" s="1"/>
      <c r="GJ4" s="1"/>
      <c r="GK4" s="1"/>
      <c r="GL4" s="84"/>
      <c r="GM4" s="84"/>
      <c r="GN4" s="2"/>
      <c r="GO4" s="2"/>
      <c r="GP4" s="2"/>
      <c r="GQ4" s="1"/>
      <c r="GR4" s="1"/>
      <c r="GS4" s="1"/>
      <c r="GT4" s="84"/>
      <c r="GU4" s="84"/>
      <c r="GV4" s="2"/>
      <c r="GW4" s="2"/>
      <c r="GX4" s="2"/>
      <c r="GY4" s="1"/>
      <c r="GZ4" s="1"/>
      <c r="HA4" s="1"/>
      <c r="HB4" s="84"/>
      <c r="HC4" s="84"/>
      <c r="HD4" s="2"/>
      <c r="HE4" s="2"/>
      <c r="HF4" s="2"/>
      <c r="HG4" s="1"/>
      <c r="HH4" s="1"/>
      <c r="HI4" s="1"/>
      <c r="HJ4" s="84"/>
      <c r="HK4" s="84"/>
      <c r="HL4" s="2"/>
      <c r="HM4" s="2"/>
      <c r="HN4" s="2"/>
      <c r="HO4" s="1"/>
      <c r="HP4" s="1"/>
      <c r="HQ4" s="1"/>
      <c r="HR4" s="84"/>
      <c r="HS4" s="84"/>
      <c r="HT4" s="2"/>
      <c r="HU4" s="2"/>
      <c r="HV4" s="2"/>
      <c r="HW4" s="1"/>
      <c r="HX4" s="1"/>
      <c r="HY4" s="1"/>
      <c r="HZ4" s="84"/>
      <c r="IA4" s="84"/>
      <c r="IB4" s="2"/>
      <c r="IC4" s="2"/>
      <c r="ID4" s="2"/>
      <c r="IE4" s="1"/>
      <c r="IF4" s="1"/>
      <c r="IG4" s="1"/>
      <c r="IH4" s="84"/>
      <c r="II4" s="84"/>
      <c r="IJ4" s="2"/>
      <c r="IK4" s="2"/>
      <c r="IL4" s="2"/>
      <c r="IM4" s="1"/>
      <c r="IN4" s="1"/>
      <c r="IO4" s="1"/>
      <c r="IP4" s="84"/>
      <c r="IQ4" s="84"/>
      <c r="IR4" s="2"/>
      <c r="IS4" s="2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2"/>
      <c r="F5" s="2"/>
      <c r="G5" s="1"/>
      <c r="H5" s="1"/>
      <c r="I5" s="1"/>
      <c r="J5" s="83"/>
      <c r="K5" s="83"/>
      <c r="L5" s="2"/>
      <c r="M5" s="2"/>
      <c r="N5" s="2"/>
      <c r="O5" s="1"/>
      <c r="P5" s="1"/>
      <c r="Q5" s="1"/>
      <c r="R5" s="83"/>
      <c r="S5" s="83"/>
      <c r="T5" s="2"/>
      <c r="U5" s="2"/>
      <c r="V5" s="2"/>
      <c r="W5" s="1"/>
      <c r="X5" s="1"/>
      <c r="Y5" s="1"/>
      <c r="Z5" s="83"/>
      <c r="AA5" s="83"/>
      <c r="AB5" s="2"/>
      <c r="AC5" s="2"/>
      <c r="AD5" s="2"/>
      <c r="AE5" s="1"/>
      <c r="AF5" s="1"/>
      <c r="AG5" s="1"/>
      <c r="AH5" s="83"/>
      <c r="AI5" s="83"/>
      <c r="AJ5" s="2"/>
      <c r="AK5" s="2"/>
      <c r="AL5" s="2"/>
      <c r="AM5" s="1"/>
      <c r="AN5" s="1"/>
      <c r="AO5" s="1"/>
      <c r="AP5" s="83"/>
      <c r="AQ5" s="83"/>
      <c r="AR5" s="2"/>
      <c r="AS5" s="2"/>
      <c r="AT5" s="2"/>
      <c r="AU5" s="1"/>
      <c r="AV5" s="1"/>
      <c r="AW5" s="1"/>
      <c r="AX5" s="83"/>
      <c r="AY5" s="83"/>
      <c r="AZ5" s="2"/>
      <c r="BA5" s="2"/>
      <c r="BB5" s="2"/>
      <c r="BC5" s="1"/>
      <c r="BD5" s="1"/>
      <c r="BE5" s="1"/>
      <c r="BF5" s="83"/>
      <c r="BG5" s="83"/>
      <c r="BH5" s="2"/>
      <c r="BI5" s="2"/>
      <c r="BJ5" s="2"/>
      <c r="BK5" s="1"/>
      <c r="BL5" s="1"/>
      <c r="BM5" s="1"/>
      <c r="BN5" s="83"/>
      <c r="BO5" s="83"/>
      <c r="BP5" s="2"/>
      <c r="BQ5" s="2"/>
      <c r="BR5" s="2"/>
      <c r="BS5" s="1"/>
      <c r="BT5" s="1"/>
      <c r="BU5" s="1"/>
      <c r="BV5" s="83"/>
      <c r="BW5" s="83"/>
      <c r="BX5" s="2"/>
      <c r="BY5" s="2"/>
      <c r="BZ5" s="2"/>
      <c r="CA5" s="1"/>
      <c r="CB5" s="1"/>
      <c r="CC5" s="1"/>
      <c r="CD5" s="83"/>
      <c r="CE5" s="83"/>
      <c r="CF5" s="2"/>
      <c r="CG5" s="2"/>
      <c r="CH5" s="2"/>
      <c r="CI5" s="1"/>
      <c r="CJ5" s="1"/>
      <c r="CK5" s="1"/>
      <c r="CL5" s="83"/>
      <c r="CM5" s="83"/>
      <c r="CN5" s="2"/>
      <c r="CO5" s="2"/>
      <c r="CP5" s="2"/>
      <c r="CQ5" s="1"/>
      <c r="CR5" s="1"/>
      <c r="CS5" s="1"/>
      <c r="CT5" s="83"/>
      <c r="CU5" s="83"/>
      <c r="CV5" s="2"/>
      <c r="CW5" s="2"/>
      <c r="CX5" s="2"/>
      <c r="CY5" s="1"/>
      <c r="CZ5" s="1"/>
      <c r="DA5" s="1"/>
      <c r="DB5" s="83"/>
      <c r="DC5" s="83"/>
      <c r="DD5" s="2"/>
      <c r="DE5" s="2"/>
      <c r="DF5" s="2"/>
      <c r="DG5" s="1"/>
      <c r="DH5" s="1"/>
      <c r="DI5" s="1"/>
      <c r="DJ5" s="83"/>
      <c r="DK5" s="83"/>
      <c r="DL5" s="2"/>
      <c r="DM5" s="2"/>
      <c r="DN5" s="2"/>
      <c r="DO5" s="1"/>
      <c r="DP5" s="1"/>
      <c r="DQ5" s="1"/>
      <c r="DR5" s="83"/>
      <c r="DS5" s="83"/>
      <c r="DT5" s="2"/>
      <c r="DU5" s="2"/>
      <c r="DV5" s="2"/>
      <c r="DW5" s="1"/>
      <c r="DX5" s="1"/>
      <c r="DY5" s="1"/>
      <c r="DZ5" s="83"/>
      <c r="EA5" s="83"/>
      <c r="EB5" s="2"/>
      <c r="EC5" s="2"/>
      <c r="ED5" s="2"/>
      <c r="EE5" s="1"/>
      <c r="EF5" s="1"/>
      <c r="EG5" s="1"/>
      <c r="EH5" s="83"/>
      <c r="EI5" s="83"/>
      <c r="EJ5" s="2"/>
      <c r="EK5" s="2"/>
      <c r="EL5" s="2"/>
      <c r="EM5" s="1"/>
      <c r="EN5" s="1"/>
      <c r="EO5" s="1"/>
      <c r="EP5" s="83"/>
      <c r="EQ5" s="83"/>
      <c r="ER5" s="2"/>
      <c r="ES5" s="2"/>
      <c r="ET5" s="2"/>
      <c r="EU5" s="1"/>
      <c r="EV5" s="1"/>
      <c r="EW5" s="1"/>
      <c r="EX5" s="83"/>
      <c r="EY5" s="83"/>
      <c r="EZ5" s="2"/>
      <c r="FA5" s="2"/>
      <c r="FB5" s="2"/>
      <c r="FC5" s="1"/>
      <c r="FD5" s="1"/>
      <c r="FE5" s="1"/>
      <c r="FF5" s="83"/>
      <c r="FG5" s="83"/>
      <c r="FH5" s="2"/>
      <c r="FI5" s="2"/>
      <c r="FJ5" s="2"/>
      <c r="FK5" s="1"/>
      <c r="FL5" s="1"/>
      <c r="FM5" s="1"/>
      <c r="FN5" s="83"/>
      <c r="FO5" s="83"/>
      <c r="FP5" s="2"/>
      <c r="FQ5" s="2"/>
      <c r="FR5" s="2"/>
      <c r="FS5" s="1"/>
      <c r="FT5" s="1"/>
      <c r="FU5" s="1"/>
      <c r="FV5" s="83"/>
      <c r="FW5" s="83"/>
      <c r="FX5" s="2"/>
      <c r="FY5" s="2"/>
      <c r="FZ5" s="2"/>
      <c r="GA5" s="1"/>
      <c r="GB5" s="1"/>
      <c r="GC5" s="1"/>
      <c r="GD5" s="83"/>
      <c r="GE5" s="83"/>
      <c r="GF5" s="2"/>
      <c r="GG5" s="2"/>
      <c r="GH5" s="2"/>
      <c r="GI5" s="1"/>
      <c r="GJ5" s="1"/>
      <c r="GK5" s="1"/>
      <c r="GL5" s="83"/>
      <c r="GM5" s="83"/>
      <c r="GN5" s="2"/>
      <c r="GO5" s="2"/>
      <c r="GP5" s="2"/>
      <c r="GQ5" s="1"/>
      <c r="GR5" s="1"/>
      <c r="GS5" s="1"/>
      <c r="GT5" s="83"/>
      <c r="GU5" s="83"/>
      <c r="GV5" s="2"/>
      <c r="GW5" s="2"/>
      <c r="GX5" s="2"/>
      <c r="GY5" s="1"/>
      <c r="GZ5" s="1"/>
      <c r="HA5" s="1"/>
      <c r="HB5" s="83"/>
      <c r="HC5" s="83"/>
      <c r="HD5" s="2"/>
      <c r="HE5" s="2"/>
      <c r="HF5" s="2"/>
      <c r="HG5" s="1"/>
      <c r="HH5" s="1"/>
      <c r="HI5" s="1"/>
      <c r="HJ5" s="83"/>
      <c r="HK5" s="83"/>
      <c r="HL5" s="2"/>
      <c r="HM5" s="2"/>
      <c r="HN5" s="2"/>
      <c r="HO5" s="1"/>
      <c r="HP5" s="1"/>
      <c r="HQ5" s="1"/>
      <c r="HR5" s="83"/>
      <c r="HS5" s="83"/>
      <c r="HT5" s="2"/>
      <c r="HU5" s="2"/>
      <c r="HV5" s="2"/>
      <c r="HW5" s="1"/>
      <c r="HX5" s="1"/>
      <c r="HY5" s="1"/>
      <c r="HZ5" s="83"/>
      <c r="IA5" s="83"/>
      <c r="IB5" s="2"/>
      <c r="IC5" s="2"/>
      <c r="ID5" s="2"/>
      <c r="IE5" s="1"/>
      <c r="IF5" s="1"/>
      <c r="IG5" s="1"/>
      <c r="IH5" s="83"/>
      <c r="II5" s="83"/>
      <c r="IJ5" s="2"/>
      <c r="IK5" s="2"/>
      <c r="IL5" s="2"/>
      <c r="IM5" s="1"/>
      <c r="IN5" s="1"/>
      <c r="IO5" s="1"/>
      <c r="IP5" s="83"/>
      <c r="IQ5" s="83"/>
      <c r="IR5" s="2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24" t="s">
        <v>2670</v>
      </c>
      <c r="C8" s="25">
        <v>0.52</v>
      </c>
      <c r="D8" s="25">
        <v>0.47899999999999998</v>
      </c>
      <c r="E8" s="26">
        <v>16</v>
      </c>
      <c r="F8" s="26">
        <v>7.66</v>
      </c>
      <c r="G8" s="7" t="s">
        <v>15</v>
      </c>
      <c r="H8" s="7" t="s">
        <v>2671</v>
      </c>
    </row>
    <row r="9" spans="1:256" x14ac:dyDescent="0.25">
      <c r="A9" s="7" t="s">
        <v>242</v>
      </c>
      <c r="B9" s="24" t="s">
        <v>2672</v>
      </c>
      <c r="C9" s="25">
        <v>7.89</v>
      </c>
      <c r="D9" s="25">
        <v>0.01</v>
      </c>
      <c r="E9" s="26">
        <v>16</v>
      </c>
      <c r="F9" s="26">
        <v>0.16</v>
      </c>
      <c r="G9" s="7" t="s">
        <v>15</v>
      </c>
      <c r="H9" s="7" t="s">
        <v>2671</v>
      </c>
    </row>
    <row r="10" spans="1:256" x14ac:dyDescent="0.25">
      <c r="A10" s="7"/>
      <c r="B10" s="24"/>
      <c r="C10" s="27">
        <f>SUM(C8:C9)</f>
        <v>8.41</v>
      </c>
      <c r="D10" s="27">
        <f>SUM(D8:D9)</f>
        <v>0.48899999999999999</v>
      </c>
      <c r="E10" s="26"/>
      <c r="F10" s="28">
        <f>SUM(F8:F9)</f>
        <v>7.82</v>
      </c>
      <c r="G10" s="7"/>
      <c r="H10" s="13" t="s">
        <v>19</v>
      </c>
    </row>
    <row r="11" spans="1:256" x14ac:dyDescent="0.25">
      <c r="A11" s="7" t="s">
        <v>242</v>
      </c>
      <c r="B11" s="24" t="s">
        <v>2673</v>
      </c>
      <c r="C11" s="25">
        <v>3.26</v>
      </c>
      <c r="D11" s="25">
        <v>0.70499999999999996</v>
      </c>
      <c r="E11" s="26">
        <v>16</v>
      </c>
      <c r="F11" s="26">
        <v>11.28</v>
      </c>
      <c r="G11" s="7" t="s">
        <v>15</v>
      </c>
      <c r="H11" s="7" t="s">
        <v>495</v>
      </c>
    </row>
    <row r="12" spans="1:256" x14ac:dyDescent="0.25">
      <c r="A12" s="7" t="s">
        <v>242</v>
      </c>
      <c r="B12" s="24" t="s">
        <v>2674</v>
      </c>
      <c r="C12" s="25">
        <v>1.62</v>
      </c>
      <c r="D12" s="25">
        <v>0.50700000000000001</v>
      </c>
      <c r="E12" s="26">
        <v>16</v>
      </c>
      <c r="F12" s="26">
        <v>8.11</v>
      </c>
      <c r="G12" s="7" t="s">
        <v>15</v>
      </c>
      <c r="H12" s="7" t="s">
        <v>495</v>
      </c>
    </row>
    <row r="13" spans="1:256" x14ac:dyDescent="0.25">
      <c r="A13" s="7" t="s">
        <v>242</v>
      </c>
      <c r="B13" s="24" t="s">
        <v>2675</v>
      </c>
      <c r="C13" s="25">
        <v>4.78</v>
      </c>
      <c r="D13" s="25">
        <v>0.42499999999999999</v>
      </c>
      <c r="E13" s="26">
        <v>16</v>
      </c>
      <c r="F13" s="26">
        <v>6.8</v>
      </c>
      <c r="G13" s="7" t="s">
        <v>15</v>
      </c>
      <c r="H13" s="7" t="s">
        <v>495</v>
      </c>
    </row>
    <row r="14" spans="1:256" x14ac:dyDescent="0.25">
      <c r="A14" s="7" t="s">
        <v>242</v>
      </c>
      <c r="B14" s="24" t="s">
        <v>2676</v>
      </c>
      <c r="C14" s="25">
        <v>3.55</v>
      </c>
      <c r="D14" s="25">
        <v>0.23</v>
      </c>
      <c r="E14" s="26">
        <v>16</v>
      </c>
      <c r="F14" s="26">
        <v>3.69</v>
      </c>
      <c r="G14" s="7" t="s">
        <v>15</v>
      </c>
      <c r="H14" s="7" t="s">
        <v>495</v>
      </c>
    </row>
    <row r="15" spans="1:256" x14ac:dyDescent="0.25">
      <c r="A15" s="7" t="s">
        <v>242</v>
      </c>
      <c r="B15" s="24" t="s">
        <v>2675</v>
      </c>
      <c r="C15" s="25">
        <v>4.78</v>
      </c>
      <c r="D15" s="25">
        <v>4.2999999999999997E-2</v>
      </c>
      <c r="E15" s="26">
        <v>16</v>
      </c>
      <c r="F15" s="26">
        <v>0.69</v>
      </c>
      <c r="G15" s="7" t="s">
        <v>15</v>
      </c>
      <c r="H15" s="7" t="s">
        <v>495</v>
      </c>
    </row>
    <row r="16" spans="1:256" x14ac:dyDescent="0.25">
      <c r="A16" s="7"/>
      <c r="B16" s="24"/>
      <c r="C16" s="27">
        <f>SUM(C11:C15)</f>
        <v>17.990000000000002</v>
      </c>
      <c r="D16" s="27">
        <f>SUM(D11:D15)</f>
        <v>1.91</v>
      </c>
      <c r="E16" s="26"/>
      <c r="F16" s="28">
        <f>SUM(F11:F15)</f>
        <v>30.570000000000004</v>
      </c>
      <c r="G16" s="7"/>
      <c r="H16" s="13" t="s">
        <v>19</v>
      </c>
    </row>
    <row r="17" spans="1:8" x14ac:dyDescent="0.25">
      <c r="A17" s="7" t="s">
        <v>242</v>
      </c>
      <c r="B17" s="24" t="s">
        <v>2677</v>
      </c>
      <c r="C17" s="25">
        <v>2.4300000000000002</v>
      </c>
      <c r="D17" s="25">
        <v>0.79500000000000004</v>
      </c>
      <c r="E17" s="26">
        <v>16</v>
      </c>
      <c r="F17" s="26">
        <v>12.72</v>
      </c>
      <c r="G17" s="7" t="s">
        <v>15</v>
      </c>
      <c r="H17" s="7" t="s">
        <v>647</v>
      </c>
    </row>
    <row r="18" spans="1:8" x14ac:dyDescent="0.25">
      <c r="A18" s="7" t="s">
        <v>242</v>
      </c>
      <c r="B18" s="24" t="s">
        <v>1328</v>
      </c>
      <c r="C18" s="25">
        <v>9.11</v>
      </c>
      <c r="D18" s="25">
        <v>0.12</v>
      </c>
      <c r="E18" s="26">
        <v>16</v>
      </c>
      <c r="F18" s="26">
        <v>1.92</v>
      </c>
      <c r="G18" s="7" t="s">
        <v>15</v>
      </c>
      <c r="H18" s="7" t="s">
        <v>647</v>
      </c>
    </row>
    <row r="19" spans="1:8" x14ac:dyDescent="0.25">
      <c r="A19" s="7"/>
      <c r="B19" s="24"/>
      <c r="C19" s="27">
        <f>SUM(C17:C18)</f>
        <v>11.54</v>
      </c>
      <c r="D19" s="27">
        <f>SUM(D17:D18)</f>
        <v>0.91500000000000004</v>
      </c>
      <c r="E19" s="26"/>
      <c r="F19" s="28">
        <f>SUM(F17:F18)</f>
        <v>14.64</v>
      </c>
      <c r="G19" s="7"/>
      <c r="H19" s="13" t="s">
        <v>19</v>
      </c>
    </row>
    <row r="20" spans="1:8" x14ac:dyDescent="0.25">
      <c r="A20" s="7" t="s">
        <v>242</v>
      </c>
      <c r="B20" s="24" t="s">
        <v>2678</v>
      </c>
      <c r="C20" s="25">
        <v>5.45</v>
      </c>
      <c r="D20" s="25">
        <v>2.7090000000000001</v>
      </c>
      <c r="E20" s="26">
        <v>16</v>
      </c>
      <c r="F20" s="26">
        <v>43.34</v>
      </c>
      <c r="G20" s="7" t="s">
        <v>15</v>
      </c>
      <c r="H20" s="7" t="s">
        <v>2679</v>
      </c>
    </row>
    <row r="21" spans="1:8" x14ac:dyDescent="0.25">
      <c r="A21" s="7" t="s">
        <v>242</v>
      </c>
      <c r="B21" s="24" t="s">
        <v>2680</v>
      </c>
      <c r="C21" s="25">
        <v>2.5099999999999998</v>
      </c>
      <c r="D21" s="25">
        <v>1.244</v>
      </c>
      <c r="E21" s="26">
        <v>16</v>
      </c>
      <c r="F21" s="26">
        <v>19.899999999999999</v>
      </c>
      <c r="G21" s="7" t="s">
        <v>15</v>
      </c>
      <c r="H21" s="7" t="s">
        <v>2679</v>
      </c>
    </row>
    <row r="22" spans="1:8" x14ac:dyDescent="0.25">
      <c r="A22" s="7" t="s">
        <v>242</v>
      </c>
      <c r="B22" s="24" t="s">
        <v>2681</v>
      </c>
      <c r="C22" s="25">
        <v>32.700000000000003</v>
      </c>
      <c r="D22" s="25">
        <v>0.86399999999999999</v>
      </c>
      <c r="E22" s="26">
        <v>16</v>
      </c>
      <c r="F22" s="26">
        <v>13.82</v>
      </c>
      <c r="G22" s="7" t="s">
        <v>15</v>
      </c>
      <c r="H22" s="7" t="s">
        <v>2679</v>
      </c>
    </row>
    <row r="23" spans="1:8" x14ac:dyDescent="0.25">
      <c r="A23" s="7" t="s">
        <v>242</v>
      </c>
      <c r="B23" s="24" t="s">
        <v>2682</v>
      </c>
      <c r="C23" s="25">
        <v>2.1</v>
      </c>
      <c r="D23" s="25">
        <v>0.70799999999999996</v>
      </c>
      <c r="E23" s="26">
        <v>16</v>
      </c>
      <c r="F23" s="26">
        <v>11.33</v>
      </c>
      <c r="G23" s="7" t="s">
        <v>15</v>
      </c>
      <c r="H23" s="7" t="s">
        <v>2679</v>
      </c>
    </row>
    <row r="24" spans="1:8" x14ac:dyDescent="0.25">
      <c r="A24" s="7" t="s">
        <v>242</v>
      </c>
      <c r="B24" s="24" t="s">
        <v>2683</v>
      </c>
      <c r="C24" s="25">
        <v>2.77</v>
      </c>
      <c r="D24" s="25">
        <v>0.58899999999999997</v>
      </c>
      <c r="E24" s="26">
        <v>16</v>
      </c>
      <c r="F24" s="26">
        <v>9.42</v>
      </c>
      <c r="G24" s="7" t="s">
        <v>15</v>
      </c>
      <c r="H24" s="7" t="s">
        <v>2679</v>
      </c>
    </row>
    <row r="25" spans="1:8" x14ac:dyDescent="0.25">
      <c r="A25" s="7" t="s">
        <v>242</v>
      </c>
      <c r="B25" s="24" t="s">
        <v>2684</v>
      </c>
      <c r="C25" s="25">
        <v>0.98</v>
      </c>
      <c r="D25" s="25">
        <v>0.56999999999999995</v>
      </c>
      <c r="E25" s="26">
        <v>16</v>
      </c>
      <c r="F25" s="26">
        <v>9.11</v>
      </c>
      <c r="G25" s="7" t="s">
        <v>15</v>
      </c>
      <c r="H25" s="7" t="s">
        <v>2679</v>
      </c>
    </row>
    <row r="26" spans="1:8" x14ac:dyDescent="0.25">
      <c r="A26" s="7" t="s">
        <v>242</v>
      </c>
      <c r="B26" s="24" t="s">
        <v>1405</v>
      </c>
      <c r="C26" s="25">
        <v>2.4500000000000002</v>
      </c>
      <c r="D26" s="25">
        <v>0.40699999999999997</v>
      </c>
      <c r="E26" s="26">
        <v>16</v>
      </c>
      <c r="F26" s="26">
        <v>6.52</v>
      </c>
      <c r="G26" s="7" t="s">
        <v>15</v>
      </c>
      <c r="H26" s="7" t="s">
        <v>2679</v>
      </c>
    </row>
    <row r="27" spans="1:8" x14ac:dyDescent="0.25">
      <c r="A27" s="7" t="s">
        <v>242</v>
      </c>
      <c r="B27" s="24" t="s">
        <v>2685</v>
      </c>
      <c r="C27" s="25">
        <v>1.1499999999999999</v>
      </c>
      <c r="D27" s="25">
        <v>0.29099999999999998</v>
      </c>
      <c r="E27" s="26">
        <v>16</v>
      </c>
      <c r="F27" s="26">
        <v>4.6500000000000004</v>
      </c>
      <c r="G27" s="7" t="s">
        <v>15</v>
      </c>
      <c r="H27" s="7" t="s">
        <v>2679</v>
      </c>
    </row>
    <row r="28" spans="1:8" x14ac:dyDescent="0.25">
      <c r="A28" s="7" t="s">
        <v>242</v>
      </c>
      <c r="B28" s="24" t="s">
        <v>2686</v>
      </c>
      <c r="C28" s="25">
        <v>0.6</v>
      </c>
      <c r="D28" s="25">
        <v>0.28999999999999998</v>
      </c>
      <c r="E28" s="26">
        <v>16</v>
      </c>
      <c r="F28" s="26">
        <v>4.6399999999999997</v>
      </c>
      <c r="G28" s="7" t="s">
        <v>15</v>
      </c>
      <c r="H28" s="7" t="s">
        <v>2679</v>
      </c>
    </row>
    <row r="29" spans="1:8" x14ac:dyDescent="0.25">
      <c r="A29" s="7" t="s">
        <v>242</v>
      </c>
      <c r="B29" s="24" t="s">
        <v>2687</v>
      </c>
      <c r="C29" s="25">
        <v>0.56000000000000005</v>
      </c>
      <c r="D29" s="25">
        <v>0.24199999999999999</v>
      </c>
      <c r="E29" s="26">
        <v>16</v>
      </c>
      <c r="F29" s="26">
        <v>3.88</v>
      </c>
      <c r="G29" s="7" t="s">
        <v>15</v>
      </c>
      <c r="H29" s="7" t="s">
        <v>2679</v>
      </c>
    </row>
    <row r="30" spans="1:8" x14ac:dyDescent="0.25">
      <c r="A30" s="7" t="s">
        <v>242</v>
      </c>
      <c r="B30" s="24" t="s">
        <v>1077</v>
      </c>
      <c r="C30" s="25">
        <v>3.66</v>
      </c>
      <c r="D30" s="25">
        <v>0.23599999999999999</v>
      </c>
      <c r="E30" s="26">
        <v>16</v>
      </c>
      <c r="F30" s="26">
        <v>3.78</v>
      </c>
      <c r="G30" s="7" t="s">
        <v>15</v>
      </c>
      <c r="H30" s="7" t="s">
        <v>2679</v>
      </c>
    </row>
    <row r="31" spans="1:8" x14ac:dyDescent="0.25">
      <c r="A31" s="7" t="s">
        <v>242</v>
      </c>
      <c r="B31" s="24" t="s">
        <v>2688</v>
      </c>
      <c r="C31" s="25">
        <v>8.15</v>
      </c>
      <c r="D31" s="25">
        <v>0.158</v>
      </c>
      <c r="E31" s="26">
        <v>16</v>
      </c>
      <c r="F31" s="26">
        <v>2.52</v>
      </c>
      <c r="G31" s="7" t="s">
        <v>15</v>
      </c>
      <c r="H31" s="7" t="s">
        <v>2679</v>
      </c>
    </row>
    <row r="32" spans="1:8" x14ac:dyDescent="0.25">
      <c r="A32" s="7"/>
      <c r="B32" s="24"/>
      <c r="C32" s="27">
        <f>SUM(C20:C31)</f>
        <v>63.080000000000005</v>
      </c>
      <c r="D32" s="27">
        <f>SUM(D20:D31)</f>
        <v>8.3080000000000016</v>
      </c>
      <c r="E32" s="26"/>
      <c r="F32" s="28">
        <f>SUM(F20:F31)</f>
        <v>132.91</v>
      </c>
      <c r="G32" s="7"/>
      <c r="H32" s="13" t="s">
        <v>19</v>
      </c>
    </row>
    <row r="33" spans="1:8" x14ac:dyDescent="0.25">
      <c r="A33" s="7" t="s">
        <v>242</v>
      </c>
      <c r="B33" s="24" t="s">
        <v>2689</v>
      </c>
      <c r="C33" s="25">
        <v>7.07</v>
      </c>
      <c r="D33" s="25">
        <v>5.42</v>
      </c>
      <c r="E33" s="26">
        <v>16</v>
      </c>
      <c r="F33" s="26">
        <v>86.72</v>
      </c>
      <c r="G33" s="7" t="s">
        <v>15</v>
      </c>
      <c r="H33" s="7" t="s">
        <v>259</v>
      </c>
    </row>
    <row r="34" spans="1:8" x14ac:dyDescent="0.25">
      <c r="A34" s="7" t="s">
        <v>242</v>
      </c>
      <c r="B34" s="24" t="s">
        <v>2690</v>
      </c>
      <c r="C34" s="25">
        <v>5.68</v>
      </c>
      <c r="D34" s="25">
        <v>5.01</v>
      </c>
      <c r="E34" s="26">
        <v>16</v>
      </c>
      <c r="F34" s="26">
        <v>80.16</v>
      </c>
      <c r="G34" s="7" t="s">
        <v>15</v>
      </c>
      <c r="H34" s="7" t="s">
        <v>259</v>
      </c>
    </row>
    <row r="35" spans="1:8" x14ac:dyDescent="0.25">
      <c r="A35" s="7" t="s">
        <v>242</v>
      </c>
      <c r="B35" s="24" t="s">
        <v>2691</v>
      </c>
      <c r="C35" s="25">
        <v>8.51</v>
      </c>
      <c r="D35" s="25">
        <v>4.7279999999999998</v>
      </c>
      <c r="E35" s="26">
        <v>16</v>
      </c>
      <c r="F35" s="26">
        <v>75.650000000000006</v>
      </c>
      <c r="G35" s="7" t="s">
        <v>15</v>
      </c>
      <c r="H35" s="7" t="s">
        <v>259</v>
      </c>
    </row>
    <row r="36" spans="1:8" x14ac:dyDescent="0.25">
      <c r="A36" s="7" t="s">
        <v>242</v>
      </c>
      <c r="B36" s="24" t="s">
        <v>2692</v>
      </c>
      <c r="C36" s="25">
        <v>5.12</v>
      </c>
      <c r="D36" s="25">
        <v>4.1180000000000003</v>
      </c>
      <c r="E36" s="26">
        <v>16</v>
      </c>
      <c r="F36" s="26">
        <v>65.88</v>
      </c>
      <c r="G36" s="7" t="s">
        <v>15</v>
      </c>
      <c r="H36" s="7" t="s">
        <v>259</v>
      </c>
    </row>
    <row r="37" spans="1:8" x14ac:dyDescent="0.25">
      <c r="A37" s="7" t="s">
        <v>242</v>
      </c>
      <c r="B37" s="24" t="s">
        <v>2693</v>
      </c>
      <c r="C37" s="25">
        <v>6.11</v>
      </c>
      <c r="D37" s="25">
        <v>4.109</v>
      </c>
      <c r="E37" s="26">
        <v>16</v>
      </c>
      <c r="F37" s="26">
        <v>65.739999999999995</v>
      </c>
      <c r="G37" s="7" t="s">
        <v>15</v>
      </c>
      <c r="H37" s="7" t="s">
        <v>259</v>
      </c>
    </row>
    <row r="38" spans="1:8" x14ac:dyDescent="0.25">
      <c r="A38" s="7" t="s">
        <v>242</v>
      </c>
      <c r="B38" s="24" t="s">
        <v>2694</v>
      </c>
      <c r="C38" s="25">
        <v>3.56</v>
      </c>
      <c r="D38" s="25">
        <v>3.1840000000000002</v>
      </c>
      <c r="E38" s="26">
        <v>16</v>
      </c>
      <c r="F38" s="26">
        <v>50.95</v>
      </c>
      <c r="G38" s="7" t="s">
        <v>15</v>
      </c>
      <c r="H38" s="7" t="s">
        <v>259</v>
      </c>
    </row>
    <row r="39" spans="1:8" x14ac:dyDescent="0.25">
      <c r="A39" s="7" t="s">
        <v>242</v>
      </c>
      <c r="B39" s="24" t="s">
        <v>2695</v>
      </c>
      <c r="C39" s="25">
        <v>8.4499999999999993</v>
      </c>
      <c r="D39" s="25">
        <v>3.181</v>
      </c>
      <c r="E39" s="26">
        <v>16</v>
      </c>
      <c r="F39" s="26">
        <v>50.9</v>
      </c>
      <c r="G39" s="7" t="s">
        <v>15</v>
      </c>
      <c r="H39" s="7" t="s">
        <v>259</v>
      </c>
    </row>
    <row r="40" spans="1:8" x14ac:dyDescent="0.25">
      <c r="A40" s="7" t="s">
        <v>242</v>
      </c>
      <c r="B40" s="24" t="s">
        <v>2696</v>
      </c>
      <c r="C40" s="25">
        <v>5.8</v>
      </c>
      <c r="D40" s="25">
        <v>3.069</v>
      </c>
      <c r="E40" s="26">
        <v>16</v>
      </c>
      <c r="F40" s="26">
        <v>49.1</v>
      </c>
      <c r="G40" s="7" t="s">
        <v>15</v>
      </c>
      <c r="H40" s="7" t="s">
        <v>259</v>
      </c>
    </row>
    <row r="41" spans="1:8" x14ac:dyDescent="0.25">
      <c r="A41" s="7" t="s">
        <v>242</v>
      </c>
      <c r="B41" s="24" t="s">
        <v>2697</v>
      </c>
      <c r="C41" s="25">
        <v>4.03</v>
      </c>
      <c r="D41" s="25">
        <v>2.8969999999999998</v>
      </c>
      <c r="E41" s="26">
        <v>16</v>
      </c>
      <c r="F41" s="26">
        <v>46.35</v>
      </c>
      <c r="G41" s="7" t="s">
        <v>15</v>
      </c>
      <c r="H41" s="7" t="s">
        <v>259</v>
      </c>
    </row>
    <row r="42" spans="1:8" x14ac:dyDescent="0.25">
      <c r="A42" s="7" t="s">
        <v>242</v>
      </c>
      <c r="B42" s="24" t="s">
        <v>2698</v>
      </c>
      <c r="C42" s="25">
        <v>7.2</v>
      </c>
      <c r="D42" s="25">
        <v>2.7309999999999999</v>
      </c>
      <c r="E42" s="26">
        <v>16</v>
      </c>
      <c r="F42" s="26">
        <v>43.69</v>
      </c>
      <c r="G42" s="7" t="s">
        <v>15</v>
      </c>
      <c r="H42" s="7" t="s">
        <v>259</v>
      </c>
    </row>
    <row r="43" spans="1:8" x14ac:dyDescent="0.25">
      <c r="A43" s="7" t="s">
        <v>242</v>
      </c>
      <c r="B43" s="24" t="s">
        <v>2699</v>
      </c>
      <c r="C43" s="25">
        <v>3.96</v>
      </c>
      <c r="D43" s="25">
        <v>2.5470000000000002</v>
      </c>
      <c r="E43" s="26">
        <v>16</v>
      </c>
      <c r="F43" s="26">
        <v>40.75</v>
      </c>
      <c r="G43" s="7" t="s">
        <v>15</v>
      </c>
      <c r="H43" s="7" t="s">
        <v>259</v>
      </c>
    </row>
    <row r="44" spans="1:8" x14ac:dyDescent="0.25">
      <c r="A44" s="7" t="s">
        <v>242</v>
      </c>
      <c r="B44" s="24" t="s">
        <v>2700</v>
      </c>
      <c r="C44" s="25">
        <v>4.13</v>
      </c>
      <c r="D44" s="25">
        <v>2.5019999999999998</v>
      </c>
      <c r="E44" s="26">
        <v>16</v>
      </c>
      <c r="F44" s="26">
        <v>40.020000000000003</v>
      </c>
      <c r="G44" s="7" t="s">
        <v>15</v>
      </c>
      <c r="H44" s="7" t="s">
        <v>259</v>
      </c>
    </row>
    <row r="45" spans="1:8" x14ac:dyDescent="0.25">
      <c r="A45" s="7" t="s">
        <v>242</v>
      </c>
      <c r="B45" s="24" t="s">
        <v>2701</v>
      </c>
      <c r="C45" s="25">
        <v>2.93</v>
      </c>
      <c r="D45" s="25">
        <v>2.157</v>
      </c>
      <c r="E45" s="26">
        <v>16</v>
      </c>
      <c r="F45" s="26">
        <v>34.520000000000003</v>
      </c>
      <c r="G45" s="7" t="s">
        <v>15</v>
      </c>
      <c r="H45" s="7" t="s">
        <v>259</v>
      </c>
    </row>
    <row r="46" spans="1:8" x14ac:dyDescent="0.25">
      <c r="A46" s="7" t="s">
        <v>242</v>
      </c>
      <c r="B46" s="24" t="s">
        <v>2702</v>
      </c>
      <c r="C46" s="25">
        <v>2.89</v>
      </c>
      <c r="D46" s="25">
        <v>2.1469999999999998</v>
      </c>
      <c r="E46" s="26">
        <v>16</v>
      </c>
      <c r="F46" s="26">
        <v>34.35</v>
      </c>
      <c r="G46" s="7" t="s">
        <v>15</v>
      </c>
      <c r="H46" s="7" t="s">
        <v>259</v>
      </c>
    </row>
    <row r="47" spans="1:8" x14ac:dyDescent="0.25">
      <c r="A47" s="7" t="s">
        <v>242</v>
      </c>
      <c r="B47" s="24" t="s">
        <v>2703</v>
      </c>
      <c r="C47" s="25">
        <v>3.27</v>
      </c>
      <c r="D47" s="25">
        <v>2.1419999999999999</v>
      </c>
      <c r="E47" s="26">
        <v>16</v>
      </c>
      <c r="F47" s="26">
        <v>34.270000000000003</v>
      </c>
      <c r="G47" s="7" t="s">
        <v>15</v>
      </c>
      <c r="H47" s="7" t="s">
        <v>259</v>
      </c>
    </row>
    <row r="48" spans="1:8" x14ac:dyDescent="0.25">
      <c r="A48" s="7" t="s">
        <v>242</v>
      </c>
      <c r="B48" s="24" t="s">
        <v>2704</v>
      </c>
      <c r="C48" s="25">
        <v>3.46</v>
      </c>
      <c r="D48" s="25">
        <v>2.141</v>
      </c>
      <c r="E48" s="26">
        <v>16</v>
      </c>
      <c r="F48" s="26">
        <v>34.25</v>
      </c>
      <c r="G48" s="7" t="s">
        <v>15</v>
      </c>
      <c r="H48" s="7" t="s">
        <v>259</v>
      </c>
    </row>
    <row r="49" spans="1:8" x14ac:dyDescent="0.25">
      <c r="A49" s="7" t="s">
        <v>242</v>
      </c>
      <c r="B49" s="24" t="s">
        <v>2705</v>
      </c>
      <c r="C49" s="25">
        <v>3.95</v>
      </c>
      <c r="D49" s="25">
        <v>2.0430000000000001</v>
      </c>
      <c r="E49" s="26">
        <v>16</v>
      </c>
      <c r="F49" s="26">
        <v>32.69</v>
      </c>
      <c r="G49" s="7" t="s">
        <v>15</v>
      </c>
      <c r="H49" s="7" t="s">
        <v>259</v>
      </c>
    </row>
    <row r="50" spans="1:8" x14ac:dyDescent="0.25">
      <c r="A50" s="7" t="s">
        <v>242</v>
      </c>
      <c r="B50" s="24" t="s">
        <v>2706</v>
      </c>
      <c r="C50" s="25">
        <v>3.15</v>
      </c>
      <c r="D50" s="25">
        <v>2.0059999999999998</v>
      </c>
      <c r="E50" s="26">
        <v>16</v>
      </c>
      <c r="F50" s="26">
        <v>32.090000000000003</v>
      </c>
      <c r="G50" s="7" t="s">
        <v>15</v>
      </c>
      <c r="H50" s="7" t="s">
        <v>259</v>
      </c>
    </row>
    <row r="51" spans="1:8" x14ac:dyDescent="0.25">
      <c r="A51" s="7" t="s">
        <v>242</v>
      </c>
      <c r="B51" s="24" t="s">
        <v>2707</v>
      </c>
      <c r="C51" s="25">
        <v>2.12</v>
      </c>
      <c r="D51" s="25">
        <v>1.97</v>
      </c>
      <c r="E51" s="26">
        <v>16</v>
      </c>
      <c r="F51" s="26">
        <v>31.52</v>
      </c>
      <c r="G51" s="7" t="s">
        <v>15</v>
      </c>
      <c r="H51" s="7" t="s">
        <v>259</v>
      </c>
    </row>
    <row r="52" spans="1:8" x14ac:dyDescent="0.25">
      <c r="A52" s="7" t="s">
        <v>242</v>
      </c>
      <c r="B52" s="24" t="s">
        <v>2708</v>
      </c>
      <c r="C52" s="25">
        <v>6.49</v>
      </c>
      <c r="D52" s="25">
        <v>1.9490000000000001</v>
      </c>
      <c r="E52" s="26">
        <v>16</v>
      </c>
      <c r="F52" s="26">
        <v>31.19</v>
      </c>
      <c r="G52" s="7" t="s">
        <v>15</v>
      </c>
      <c r="H52" s="7" t="s">
        <v>259</v>
      </c>
    </row>
    <row r="53" spans="1:8" x14ac:dyDescent="0.25">
      <c r="A53" s="7" t="s">
        <v>242</v>
      </c>
      <c r="B53" s="24" t="s">
        <v>2709</v>
      </c>
      <c r="C53" s="25">
        <v>3.37</v>
      </c>
      <c r="D53" s="25">
        <v>1.9319999999999999</v>
      </c>
      <c r="E53" s="26">
        <v>16</v>
      </c>
      <c r="F53" s="26">
        <v>30.91</v>
      </c>
      <c r="G53" s="7" t="s">
        <v>15</v>
      </c>
      <c r="H53" s="7" t="s">
        <v>259</v>
      </c>
    </row>
    <row r="54" spans="1:8" x14ac:dyDescent="0.25">
      <c r="A54" s="7" t="s">
        <v>242</v>
      </c>
      <c r="B54" s="24" t="s">
        <v>2710</v>
      </c>
      <c r="C54" s="25">
        <v>4.37</v>
      </c>
      <c r="D54" s="25">
        <v>1.93</v>
      </c>
      <c r="E54" s="26">
        <v>16</v>
      </c>
      <c r="F54" s="26">
        <v>30.88</v>
      </c>
      <c r="G54" s="7" t="s">
        <v>15</v>
      </c>
      <c r="H54" s="7" t="s">
        <v>259</v>
      </c>
    </row>
    <row r="55" spans="1:8" x14ac:dyDescent="0.25">
      <c r="A55" s="7" t="s">
        <v>242</v>
      </c>
      <c r="B55" s="24" t="s">
        <v>2711</v>
      </c>
      <c r="C55" s="25">
        <v>3.29</v>
      </c>
      <c r="D55" s="25">
        <v>1.9219999999999999</v>
      </c>
      <c r="E55" s="26">
        <v>16</v>
      </c>
      <c r="F55" s="26">
        <v>30.75</v>
      </c>
      <c r="G55" s="7" t="s">
        <v>15</v>
      </c>
      <c r="H55" s="7" t="s">
        <v>259</v>
      </c>
    </row>
    <row r="56" spans="1:8" x14ac:dyDescent="0.25">
      <c r="A56" s="7" t="s">
        <v>242</v>
      </c>
      <c r="B56" s="24" t="s">
        <v>2712</v>
      </c>
      <c r="C56" s="25">
        <v>2</v>
      </c>
      <c r="D56" s="25">
        <v>1.8959999999999999</v>
      </c>
      <c r="E56" s="26">
        <v>16</v>
      </c>
      <c r="F56" s="26">
        <v>30.33</v>
      </c>
      <c r="G56" s="7" t="s">
        <v>15</v>
      </c>
      <c r="H56" s="7" t="s">
        <v>259</v>
      </c>
    </row>
    <row r="57" spans="1:8" x14ac:dyDescent="0.25">
      <c r="A57" s="7" t="s">
        <v>242</v>
      </c>
      <c r="B57" s="24" t="s">
        <v>2713</v>
      </c>
      <c r="C57" s="25">
        <v>2</v>
      </c>
      <c r="D57" s="25">
        <v>1.8939999999999999</v>
      </c>
      <c r="E57" s="26">
        <v>16</v>
      </c>
      <c r="F57" s="26">
        <v>30.3</v>
      </c>
      <c r="G57" s="7" t="s">
        <v>15</v>
      </c>
      <c r="H57" s="7" t="s">
        <v>259</v>
      </c>
    </row>
    <row r="58" spans="1:8" x14ac:dyDescent="0.25">
      <c r="A58" s="7" t="s">
        <v>242</v>
      </c>
      <c r="B58" s="24" t="s">
        <v>2714</v>
      </c>
      <c r="C58" s="25">
        <v>4.82</v>
      </c>
      <c r="D58" s="25">
        <v>1.845</v>
      </c>
      <c r="E58" s="26">
        <v>16</v>
      </c>
      <c r="F58" s="26">
        <v>29.52</v>
      </c>
      <c r="G58" s="7" t="s">
        <v>15</v>
      </c>
      <c r="H58" s="7" t="s">
        <v>259</v>
      </c>
    </row>
    <row r="59" spans="1:8" x14ac:dyDescent="0.25">
      <c r="A59" s="7" t="s">
        <v>242</v>
      </c>
      <c r="B59" s="24" t="s">
        <v>2715</v>
      </c>
      <c r="C59" s="25">
        <v>3.44</v>
      </c>
      <c r="D59" s="25">
        <v>1.802</v>
      </c>
      <c r="E59" s="26">
        <v>16</v>
      </c>
      <c r="F59" s="26">
        <v>28.82</v>
      </c>
      <c r="G59" s="7" t="s">
        <v>15</v>
      </c>
      <c r="H59" s="7" t="s">
        <v>259</v>
      </c>
    </row>
    <row r="60" spans="1:8" x14ac:dyDescent="0.25">
      <c r="A60" s="7" t="s">
        <v>242</v>
      </c>
      <c r="B60" s="24" t="s">
        <v>2716</v>
      </c>
      <c r="C60" s="25">
        <v>2.14</v>
      </c>
      <c r="D60" s="25">
        <v>1.708</v>
      </c>
      <c r="E60" s="26">
        <v>16</v>
      </c>
      <c r="F60" s="26">
        <v>27.33</v>
      </c>
      <c r="G60" s="7" t="s">
        <v>15</v>
      </c>
      <c r="H60" s="7" t="s">
        <v>259</v>
      </c>
    </row>
    <row r="61" spans="1:8" x14ac:dyDescent="0.25">
      <c r="A61" s="7" t="s">
        <v>242</v>
      </c>
      <c r="B61" s="24" t="s">
        <v>2717</v>
      </c>
      <c r="C61" s="25">
        <v>4</v>
      </c>
      <c r="D61" s="25">
        <v>1.6659999999999999</v>
      </c>
      <c r="E61" s="26">
        <v>16</v>
      </c>
      <c r="F61" s="26">
        <v>26.66</v>
      </c>
      <c r="G61" s="7" t="s">
        <v>15</v>
      </c>
      <c r="H61" s="7" t="s">
        <v>259</v>
      </c>
    </row>
    <row r="62" spans="1:8" x14ac:dyDescent="0.25">
      <c r="A62" s="7" t="s">
        <v>242</v>
      </c>
      <c r="B62" s="24" t="s">
        <v>2718</v>
      </c>
      <c r="C62" s="25">
        <v>2.44</v>
      </c>
      <c r="D62" s="25">
        <v>1.5089999999999999</v>
      </c>
      <c r="E62" s="26">
        <v>16</v>
      </c>
      <c r="F62" s="26">
        <v>24.15</v>
      </c>
      <c r="G62" s="7" t="s">
        <v>15</v>
      </c>
      <c r="H62" s="7" t="s">
        <v>259</v>
      </c>
    </row>
    <row r="63" spans="1:8" x14ac:dyDescent="0.25">
      <c r="A63" s="7" t="s">
        <v>242</v>
      </c>
      <c r="B63" s="24" t="s">
        <v>2719</v>
      </c>
      <c r="C63" s="25">
        <v>2.97</v>
      </c>
      <c r="D63" s="25">
        <v>1.4410000000000001</v>
      </c>
      <c r="E63" s="26">
        <v>16</v>
      </c>
      <c r="F63" s="26">
        <v>23.06</v>
      </c>
      <c r="G63" s="7" t="s">
        <v>15</v>
      </c>
      <c r="H63" s="7" t="s">
        <v>259</v>
      </c>
    </row>
    <row r="64" spans="1:8" x14ac:dyDescent="0.25">
      <c r="A64" s="7" t="s">
        <v>242</v>
      </c>
      <c r="B64" s="24" t="s">
        <v>2720</v>
      </c>
      <c r="C64" s="25">
        <v>1.78</v>
      </c>
      <c r="D64" s="25">
        <v>1.431</v>
      </c>
      <c r="E64" s="26">
        <v>16</v>
      </c>
      <c r="F64" s="26">
        <v>22.9</v>
      </c>
      <c r="G64" s="7" t="s">
        <v>15</v>
      </c>
      <c r="H64" s="7" t="s">
        <v>259</v>
      </c>
    </row>
    <row r="65" spans="1:8" x14ac:dyDescent="0.25">
      <c r="A65" s="7" t="s">
        <v>242</v>
      </c>
      <c r="B65" s="24" t="s">
        <v>632</v>
      </c>
      <c r="C65" s="25">
        <v>8.9600000000000009</v>
      </c>
      <c r="D65" s="25">
        <v>1.4019999999999999</v>
      </c>
      <c r="E65" s="26">
        <v>16</v>
      </c>
      <c r="F65" s="26">
        <v>22.43</v>
      </c>
      <c r="G65" s="7" t="s">
        <v>15</v>
      </c>
      <c r="H65" s="7" t="s">
        <v>259</v>
      </c>
    </row>
    <row r="66" spans="1:8" x14ac:dyDescent="0.25">
      <c r="A66" s="7" t="s">
        <v>242</v>
      </c>
      <c r="B66" s="24" t="s">
        <v>2721</v>
      </c>
      <c r="C66" s="25">
        <v>2.4</v>
      </c>
      <c r="D66" s="25">
        <v>1.3360000000000001</v>
      </c>
      <c r="E66" s="26">
        <v>16</v>
      </c>
      <c r="F66" s="26">
        <v>21.37</v>
      </c>
      <c r="G66" s="7" t="s">
        <v>15</v>
      </c>
      <c r="H66" s="7" t="s">
        <v>259</v>
      </c>
    </row>
    <row r="67" spans="1:8" x14ac:dyDescent="0.25">
      <c r="A67" s="7" t="s">
        <v>242</v>
      </c>
      <c r="B67" s="24" t="s">
        <v>2722</v>
      </c>
      <c r="C67" s="25">
        <v>2.62</v>
      </c>
      <c r="D67" s="25">
        <v>1.2290000000000001</v>
      </c>
      <c r="E67" s="26">
        <v>16</v>
      </c>
      <c r="F67" s="26">
        <v>19.66</v>
      </c>
      <c r="G67" s="7" t="s">
        <v>15</v>
      </c>
      <c r="H67" s="7" t="s">
        <v>259</v>
      </c>
    </row>
    <row r="68" spans="1:8" x14ac:dyDescent="0.25">
      <c r="A68" s="7" t="s">
        <v>242</v>
      </c>
      <c r="B68" s="24" t="s">
        <v>2723</v>
      </c>
      <c r="C68" s="25">
        <v>3.09</v>
      </c>
      <c r="D68" s="25">
        <v>1.2090000000000001</v>
      </c>
      <c r="E68" s="26">
        <v>16</v>
      </c>
      <c r="F68" s="26">
        <v>19.350000000000001</v>
      </c>
      <c r="G68" s="7" t="s">
        <v>15</v>
      </c>
      <c r="H68" s="7" t="s">
        <v>259</v>
      </c>
    </row>
    <row r="69" spans="1:8" x14ac:dyDescent="0.25">
      <c r="A69" s="7" t="s">
        <v>242</v>
      </c>
      <c r="B69" s="24" t="s">
        <v>1328</v>
      </c>
      <c r="C69" s="25">
        <v>9.11</v>
      </c>
      <c r="D69" s="25">
        <v>1.204</v>
      </c>
      <c r="E69" s="26">
        <v>16</v>
      </c>
      <c r="F69" s="26">
        <v>19.27</v>
      </c>
      <c r="G69" s="7" t="s">
        <v>15</v>
      </c>
      <c r="H69" s="7" t="s">
        <v>259</v>
      </c>
    </row>
    <row r="70" spans="1:8" x14ac:dyDescent="0.25">
      <c r="A70" s="7" t="s">
        <v>242</v>
      </c>
      <c r="B70" s="24" t="s">
        <v>905</v>
      </c>
      <c r="C70" s="25">
        <v>4.5</v>
      </c>
      <c r="D70" s="25">
        <v>1.127</v>
      </c>
      <c r="E70" s="26">
        <v>16</v>
      </c>
      <c r="F70" s="26">
        <v>18.03</v>
      </c>
      <c r="G70" s="7" t="s">
        <v>15</v>
      </c>
      <c r="H70" s="7" t="s">
        <v>259</v>
      </c>
    </row>
    <row r="71" spans="1:8" x14ac:dyDescent="0.25">
      <c r="A71" s="7" t="s">
        <v>242</v>
      </c>
      <c r="B71" s="24" t="s">
        <v>2717</v>
      </c>
      <c r="C71" s="25">
        <v>4</v>
      </c>
      <c r="D71" s="25">
        <v>1.077</v>
      </c>
      <c r="E71" s="26">
        <v>16</v>
      </c>
      <c r="F71" s="26">
        <v>17.239999999999998</v>
      </c>
      <c r="G71" s="7" t="s">
        <v>15</v>
      </c>
      <c r="H71" s="7" t="s">
        <v>259</v>
      </c>
    </row>
    <row r="72" spans="1:8" x14ac:dyDescent="0.25">
      <c r="A72" s="7" t="s">
        <v>242</v>
      </c>
      <c r="B72" s="24" t="s">
        <v>2724</v>
      </c>
      <c r="C72" s="25">
        <v>1.1100000000000001</v>
      </c>
      <c r="D72" s="25">
        <v>1.0609999999999999</v>
      </c>
      <c r="E72" s="26">
        <v>16</v>
      </c>
      <c r="F72" s="26">
        <v>16.97</v>
      </c>
      <c r="G72" s="7" t="s">
        <v>15</v>
      </c>
      <c r="H72" s="7" t="s">
        <v>259</v>
      </c>
    </row>
    <row r="73" spans="1:8" x14ac:dyDescent="0.25">
      <c r="A73" s="7" t="s">
        <v>242</v>
      </c>
      <c r="B73" s="24" t="s">
        <v>2725</v>
      </c>
      <c r="C73" s="25">
        <v>11.96</v>
      </c>
      <c r="D73" s="25">
        <v>1.036</v>
      </c>
      <c r="E73" s="26">
        <v>16</v>
      </c>
      <c r="F73" s="26">
        <v>16.579999999999998</v>
      </c>
      <c r="G73" s="7" t="s">
        <v>15</v>
      </c>
      <c r="H73" s="7" t="s">
        <v>259</v>
      </c>
    </row>
    <row r="74" spans="1:8" x14ac:dyDescent="0.25">
      <c r="A74" s="7" t="s">
        <v>242</v>
      </c>
      <c r="B74" s="24" t="s">
        <v>2726</v>
      </c>
      <c r="C74" s="25">
        <v>2.36</v>
      </c>
      <c r="D74" s="25">
        <v>0.97</v>
      </c>
      <c r="E74" s="26">
        <v>16</v>
      </c>
      <c r="F74" s="26">
        <v>15.52</v>
      </c>
      <c r="G74" s="7" t="s">
        <v>15</v>
      </c>
      <c r="H74" s="7" t="s">
        <v>259</v>
      </c>
    </row>
    <row r="75" spans="1:8" x14ac:dyDescent="0.25">
      <c r="A75" s="7" t="s">
        <v>242</v>
      </c>
      <c r="B75" s="24" t="s">
        <v>2727</v>
      </c>
      <c r="C75" s="25">
        <v>4.97</v>
      </c>
      <c r="D75" s="25">
        <v>0.95499999999999996</v>
      </c>
      <c r="E75" s="26">
        <v>16</v>
      </c>
      <c r="F75" s="26">
        <v>15.29</v>
      </c>
      <c r="G75" s="7" t="s">
        <v>15</v>
      </c>
      <c r="H75" s="7" t="s">
        <v>259</v>
      </c>
    </row>
    <row r="76" spans="1:8" x14ac:dyDescent="0.25">
      <c r="A76" s="7" t="s">
        <v>242</v>
      </c>
      <c r="B76" s="24" t="s">
        <v>2728</v>
      </c>
      <c r="C76" s="25">
        <v>3.32</v>
      </c>
      <c r="D76" s="25">
        <v>0.90800000000000003</v>
      </c>
      <c r="E76" s="26">
        <v>16</v>
      </c>
      <c r="F76" s="26">
        <v>14.52</v>
      </c>
      <c r="G76" s="7" t="s">
        <v>15</v>
      </c>
      <c r="H76" s="7" t="s">
        <v>259</v>
      </c>
    </row>
    <row r="77" spans="1:8" x14ac:dyDescent="0.25">
      <c r="A77" s="7" t="s">
        <v>242</v>
      </c>
      <c r="B77" s="24" t="s">
        <v>2729</v>
      </c>
      <c r="C77" s="25">
        <v>1.4</v>
      </c>
      <c r="D77" s="25">
        <v>0.90500000000000003</v>
      </c>
      <c r="E77" s="26">
        <v>16</v>
      </c>
      <c r="F77" s="26">
        <v>14.48</v>
      </c>
      <c r="G77" s="7" t="s">
        <v>15</v>
      </c>
      <c r="H77" s="7" t="s">
        <v>259</v>
      </c>
    </row>
    <row r="78" spans="1:8" x14ac:dyDescent="0.25">
      <c r="A78" s="7" t="s">
        <v>242</v>
      </c>
      <c r="B78" s="24" t="s">
        <v>2730</v>
      </c>
      <c r="C78" s="25">
        <v>2.02</v>
      </c>
      <c r="D78" s="25">
        <v>0.88400000000000001</v>
      </c>
      <c r="E78" s="26">
        <v>16</v>
      </c>
      <c r="F78" s="26">
        <v>14.14</v>
      </c>
      <c r="G78" s="7" t="s">
        <v>15</v>
      </c>
      <c r="H78" s="7" t="s">
        <v>259</v>
      </c>
    </row>
    <row r="79" spans="1:8" x14ac:dyDescent="0.25">
      <c r="A79" s="7" t="s">
        <v>242</v>
      </c>
      <c r="B79" s="24" t="s">
        <v>2731</v>
      </c>
      <c r="C79" s="25">
        <v>2.0499999999999998</v>
      </c>
      <c r="D79" s="25">
        <v>0.84899999999999998</v>
      </c>
      <c r="E79" s="26">
        <v>16</v>
      </c>
      <c r="F79" s="26">
        <v>13.59</v>
      </c>
      <c r="G79" s="7" t="s">
        <v>15</v>
      </c>
      <c r="H79" s="7" t="s">
        <v>259</v>
      </c>
    </row>
    <row r="80" spans="1:8" x14ac:dyDescent="0.25">
      <c r="A80" s="7" t="s">
        <v>242</v>
      </c>
      <c r="B80" s="24" t="s">
        <v>2730</v>
      </c>
      <c r="C80" s="25">
        <v>2.02</v>
      </c>
      <c r="D80" s="25">
        <v>0.82399999999999995</v>
      </c>
      <c r="E80" s="26">
        <v>16</v>
      </c>
      <c r="F80" s="26">
        <v>13.18</v>
      </c>
      <c r="G80" s="7" t="s">
        <v>15</v>
      </c>
      <c r="H80" s="7" t="s">
        <v>259</v>
      </c>
    </row>
    <row r="81" spans="1:8" x14ac:dyDescent="0.25">
      <c r="A81" s="7" t="s">
        <v>242</v>
      </c>
      <c r="B81" s="24" t="s">
        <v>2732</v>
      </c>
      <c r="C81" s="25">
        <v>5.4</v>
      </c>
      <c r="D81" s="25">
        <v>0.82</v>
      </c>
      <c r="E81" s="26">
        <v>16</v>
      </c>
      <c r="F81" s="26">
        <v>13.12</v>
      </c>
      <c r="G81" s="7" t="s">
        <v>15</v>
      </c>
      <c r="H81" s="7" t="s">
        <v>259</v>
      </c>
    </row>
    <row r="82" spans="1:8" x14ac:dyDescent="0.25">
      <c r="A82" s="7" t="s">
        <v>242</v>
      </c>
      <c r="B82" s="24" t="s">
        <v>2733</v>
      </c>
      <c r="C82" s="25">
        <v>0.9</v>
      </c>
      <c r="D82" s="25">
        <v>0.80600000000000005</v>
      </c>
      <c r="E82" s="26">
        <v>16</v>
      </c>
      <c r="F82" s="26">
        <v>12.9</v>
      </c>
      <c r="G82" s="7" t="s">
        <v>15</v>
      </c>
      <c r="H82" s="7" t="s">
        <v>259</v>
      </c>
    </row>
    <row r="83" spans="1:8" x14ac:dyDescent="0.25">
      <c r="A83" s="7" t="s">
        <v>242</v>
      </c>
      <c r="B83" s="24" t="s">
        <v>2734</v>
      </c>
      <c r="C83" s="25">
        <v>4.8</v>
      </c>
      <c r="D83" s="25">
        <v>0.80400000000000005</v>
      </c>
      <c r="E83" s="26">
        <v>16</v>
      </c>
      <c r="F83" s="26">
        <v>12.86</v>
      </c>
      <c r="G83" s="7" t="s">
        <v>15</v>
      </c>
      <c r="H83" s="7" t="s">
        <v>259</v>
      </c>
    </row>
    <row r="84" spans="1:8" x14ac:dyDescent="0.25">
      <c r="A84" s="7" t="s">
        <v>242</v>
      </c>
      <c r="B84" s="24" t="s">
        <v>2731</v>
      </c>
      <c r="C84" s="25">
        <v>2.0499999999999998</v>
      </c>
      <c r="D84" s="25">
        <v>0.79500000000000004</v>
      </c>
      <c r="E84" s="26">
        <v>16</v>
      </c>
      <c r="F84" s="26">
        <v>12.72</v>
      </c>
      <c r="G84" s="7" t="s">
        <v>15</v>
      </c>
      <c r="H84" s="7" t="s">
        <v>259</v>
      </c>
    </row>
    <row r="85" spans="1:8" x14ac:dyDescent="0.25">
      <c r="A85" s="7" t="s">
        <v>242</v>
      </c>
      <c r="B85" s="24" t="s">
        <v>2735</v>
      </c>
      <c r="C85" s="25">
        <v>0.87</v>
      </c>
      <c r="D85" s="25">
        <v>0.79300000000000004</v>
      </c>
      <c r="E85" s="26">
        <v>16</v>
      </c>
      <c r="F85" s="26">
        <v>12.69</v>
      </c>
      <c r="G85" s="7" t="s">
        <v>15</v>
      </c>
      <c r="H85" s="7" t="s">
        <v>259</v>
      </c>
    </row>
    <row r="86" spans="1:8" x14ac:dyDescent="0.25">
      <c r="A86" s="7" t="s">
        <v>242</v>
      </c>
      <c r="B86" s="24" t="s">
        <v>2734</v>
      </c>
      <c r="C86" s="25">
        <v>4.8</v>
      </c>
      <c r="D86" s="25">
        <v>0.79200000000000004</v>
      </c>
      <c r="E86" s="26">
        <v>16</v>
      </c>
      <c r="F86" s="26">
        <v>12.67</v>
      </c>
      <c r="G86" s="7" t="s">
        <v>15</v>
      </c>
      <c r="H86" s="7" t="s">
        <v>259</v>
      </c>
    </row>
    <row r="87" spans="1:8" x14ac:dyDescent="0.25">
      <c r="A87" s="7" t="s">
        <v>242</v>
      </c>
      <c r="B87" s="24" t="s">
        <v>2736</v>
      </c>
      <c r="C87" s="25">
        <v>0.81</v>
      </c>
      <c r="D87" s="25">
        <v>0.79200000000000004</v>
      </c>
      <c r="E87" s="26">
        <v>16</v>
      </c>
      <c r="F87" s="26">
        <v>12.67</v>
      </c>
      <c r="G87" s="7" t="s">
        <v>15</v>
      </c>
      <c r="H87" s="7" t="s">
        <v>259</v>
      </c>
    </row>
    <row r="88" spans="1:8" x14ac:dyDescent="0.25">
      <c r="A88" s="7" t="s">
        <v>242</v>
      </c>
      <c r="B88" s="24" t="s">
        <v>2737</v>
      </c>
      <c r="C88" s="25">
        <v>0.84</v>
      </c>
      <c r="D88" s="25">
        <v>0.78600000000000003</v>
      </c>
      <c r="E88" s="26">
        <v>16</v>
      </c>
      <c r="F88" s="26">
        <v>12.58</v>
      </c>
      <c r="G88" s="7" t="s">
        <v>15</v>
      </c>
      <c r="H88" s="7" t="s">
        <v>259</v>
      </c>
    </row>
    <row r="89" spans="1:8" x14ac:dyDescent="0.25">
      <c r="A89" s="7" t="s">
        <v>242</v>
      </c>
      <c r="B89" s="24" t="s">
        <v>2738</v>
      </c>
      <c r="C89" s="25">
        <v>6.5</v>
      </c>
      <c r="D89" s="25">
        <v>0.76900000000000002</v>
      </c>
      <c r="E89" s="26">
        <v>16</v>
      </c>
      <c r="F89" s="26">
        <v>12.31</v>
      </c>
      <c r="G89" s="7" t="s">
        <v>15</v>
      </c>
      <c r="H89" s="7" t="s">
        <v>259</v>
      </c>
    </row>
    <row r="90" spans="1:8" x14ac:dyDescent="0.25">
      <c r="A90" s="7" t="s">
        <v>242</v>
      </c>
      <c r="B90" s="24" t="s">
        <v>2739</v>
      </c>
      <c r="C90" s="25">
        <v>2.82</v>
      </c>
      <c r="D90" s="25">
        <v>0.72699999999999998</v>
      </c>
      <c r="E90" s="26">
        <v>16</v>
      </c>
      <c r="F90" s="26">
        <v>11.63</v>
      </c>
      <c r="G90" s="7" t="s">
        <v>15</v>
      </c>
      <c r="H90" s="7" t="s">
        <v>259</v>
      </c>
    </row>
    <row r="91" spans="1:8" x14ac:dyDescent="0.25">
      <c r="A91" s="7" t="s">
        <v>242</v>
      </c>
      <c r="B91" s="24" t="s">
        <v>2740</v>
      </c>
      <c r="C91" s="25">
        <v>4.41</v>
      </c>
      <c r="D91" s="25">
        <v>0.72099999999999997</v>
      </c>
      <c r="E91" s="26">
        <v>16</v>
      </c>
      <c r="F91" s="26">
        <v>11.54</v>
      </c>
      <c r="G91" s="7" t="s">
        <v>15</v>
      </c>
      <c r="H91" s="7" t="s">
        <v>259</v>
      </c>
    </row>
    <row r="92" spans="1:8" x14ac:dyDescent="0.25">
      <c r="A92" s="7" t="s">
        <v>242</v>
      </c>
      <c r="B92" s="24" t="s">
        <v>2741</v>
      </c>
      <c r="C92" s="25">
        <v>0.95</v>
      </c>
      <c r="D92" s="25">
        <v>0.68600000000000005</v>
      </c>
      <c r="E92" s="26">
        <v>16</v>
      </c>
      <c r="F92" s="26">
        <v>10.98</v>
      </c>
      <c r="G92" s="7" t="s">
        <v>15</v>
      </c>
      <c r="H92" s="7" t="s">
        <v>259</v>
      </c>
    </row>
    <row r="93" spans="1:8" x14ac:dyDescent="0.25">
      <c r="A93" s="7" t="s">
        <v>242</v>
      </c>
      <c r="B93" s="24" t="s">
        <v>2742</v>
      </c>
      <c r="C93" s="25">
        <v>7.13</v>
      </c>
      <c r="D93" s="25">
        <v>0.67400000000000004</v>
      </c>
      <c r="E93" s="26">
        <v>16</v>
      </c>
      <c r="F93" s="26">
        <v>10.78</v>
      </c>
      <c r="G93" s="7" t="s">
        <v>15</v>
      </c>
      <c r="H93" s="7" t="s">
        <v>259</v>
      </c>
    </row>
    <row r="94" spans="1:8" x14ac:dyDescent="0.25">
      <c r="A94" s="7" t="s">
        <v>242</v>
      </c>
      <c r="B94" s="24" t="s">
        <v>2743</v>
      </c>
      <c r="C94" s="25">
        <v>0.73</v>
      </c>
      <c r="D94" s="25">
        <v>0.66200000000000003</v>
      </c>
      <c r="E94" s="26">
        <v>16</v>
      </c>
      <c r="F94" s="26">
        <v>10.59</v>
      </c>
      <c r="G94" s="7" t="s">
        <v>15</v>
      </c>
      <c r="H94" s="7" t="s">
        <v>259</v>
      </c>
    </row>
    <row r="95" spans="1:8" x14ac:dyDescent="0.25">
      <c r="A95" s="7" t="s">
        <v>242</v>
      </c>
      <c r="B95" s="24" t="s">
        <v>2744</v>
      </c>
      <c r="C95" s="25">
        <v>1.84</v>
      </c>
      <c r="D95" s="25">
        <v>0.65200000000000002</v>
      </c>
      <c r="E95" s="26">
        <v>16</v>
      </c>
      <c r="F95" s="26">
        <v>10.44</v>
      </c>
      <c r="G95" s="7" t="s">
        <v>15</v>
      </c>
      <c r="H95" s="7" t="s">
        <v>259</v>
      </c>
    </row>
    <row r="96" spans="1:8" x14ac:dyDescent="0.25">
      <c r="A96" s="7" t="s">
        <v>242</v>
      </c>
      <c r="B96" s="24" t="s">
        <v>2745</v>
      </c>
      <c r="C96" s="25">
        <v>11.57</v>
      </c>
      <c r="D96" s="25">
        <v>0.63</v>
      </c>
      <c r="E96" s="26">
        <v>16</v>
      </c>
      <c r="F96" s="26">
        <v>10.08</v>
      </c>
      <c r="G96" s="7" t="s">
        <v>15</v>
      </c>
      <c r="H96" s="7" t="s">
        <v>259</v>
      </c>
    </row>
    <row r="97" spans="1:8" x14ac:dyDescent="0.25">
      <c r="A97" s="7" t="s">
        <v>242</v>
      </c>
      <c r="B97" s="24" t="s">
        <v>2746</v>
      </c>
      <c r="C97" s="25">
        <v>1.26</v>
      </c>
      <c r="D97" s="25">
        <v>0.624</v>
      </c>
      <c r="E97" s="26">
        <v>16</v>
      </c>
      <c r="F97" s="26">
        <v>9.98</v>
      </c>
      <c r="G97" s="7" t="s">
        <v>15</v>
      </c>
      <c r="H97" s="7" t="s">
        <v>259</v>
      </c>
    </row>
    <row r="98" spans="1:8" x14ac:dyDescent="0.25">
      <c r="A98" s="7" t="s">
        <v>242</v>
      </c>
      <c r="B98" s="24" t="s">
        <v>2738</v>
      </c>
      <c r="C98" s="25">
        <v>6.5</v>
      </c>
      <c r="D98" s="25">
        <v>0.60199999999999998</v>
      </c>
      <c r="E98" s="26">
        <v>16</v>
      </c>
      <c r="F98" s="26">
        <v>9.6300000000000008</v>
      </c>
      <c r="G98" s="7" t="s">
        <v>15</v>
      </c>
      <c r="H98" s="7" t="s">
        <v>259</v>
      </c>
    </row>
    <row r="99" spans="1:8" x14ac:dyDescent="0.25">
      <c r="A99" s="7" t="s">
        <v>242</v>
      </c>
      <c r="B99" s="24" t="s">
        <v>2697</v>
      </c>
      <c r="C99" s="25">
        <v>4.03</v>
      </c>
      <c r="D99" s="25">
        <v>0.59299999999999997</v>
      </c>
      <c r="E99" s="26">
        <v>16</v>
      </c>
      <c r="F99" s="26">
        <v>9.49</v>
      </c>
      <c r="G99" s="7" t="s">
        <v>15</v>
      </c>
      <c r="H99" s="7" t="s">
        <v>259</v>
      </c>
    </row>
    <row r="100" spans="1:8" x14ac:dyDescent="0.25">
      <c r="A100" s="7" t="s">
        <v>242</v>
      </c>
      <c r="B100" s="24" t="s">
        <v>2738</v>
      </c>
      <c r="C100" s="25">
        <v>6.5</v>
      </c>
      <c r="D100" s="25">
        <v>0.59199999999999997</v>
      </c>
      <c r="E100" s="26">
        <v>16</v>
      </c>
      <c r="F100" s="26">
        <v>9.4600000000000009</v>
      </c>
      <c r="G100" s="7" t="s">
        <v>15</v>
      </c>
      <c r="H100" s="7" t="s">
        <v>259</v>
      </c>
    </row>
    <row r="101" spans="1:8" x14ac:dyDescent="0.25">
      <c r="A101" s="7" t="s">
        <v>242</v>
      </c>
      <c r="B101" s="24" t="s">
        <v>2696</v>
      </c>
      <c r="C101" s="25">
        <v>5.8</v>
      </c>
      <c r="D101" s="25">
        <v>0.58699999999999997</v>
      </c>
      <c r="E101" s="26">
        <v>16</v>
      </c>
      <c r="F101" s="26">
        <v>9.4</v>
      </c>
      <c r="G101" s="7" t="s">
        <v>15</v>
      </c>
      <c r="H101" s="7" t="s">
        <v>259</v>
      </c>
    </row>
    <row r="102" spans="1:8" x14ac:dyDescent="0.25">
      <c r="A102" s="7" t="s">
        <v>242</v>
      </c>
      <c r="B102" s="24" t="s">
        <v>2747</v>
      </c>
      <c r="C102" s="25">
        <v>0.69</v>
      </c>
      <c r="D102" s="25">
        <v>0.57699999999999996</v>
      </c>
      <c r="E102" s="26">
        <v>16</v>
      </c>
      <c r="F102" s="26">
        <v>9.23</v>
      </c>
      <c r="G102" s="7" t="s">
        <v>15</v>
      </c>
      <c r="H102" s="7" t="s">
        <v>259</v>
      </c>
    </row>
    <row r="103" spans="1:8" x14ac:dyDescent="0.25">
      <c r="A103" s="7" t="s">
        <v>242</v>
      </c>
      <c r="B103" s="24" t="s">
        <v>2748</v>
      </c>
      <c r="C103" s="25">
        <v>1.39</v>
      </c>
      <c r="D103" s="25">
        <v>0.54800000000000004</v>
      </c>
      <c r="E103" s="26">
        <v>16</v>
      </c>
      <c r="F103" s="26">
        <v>8.76</v>
      </c>
      <c r="G103" s="7" t="s">
        <v>15</v>
      </c>
      <c r="H103" s="7" t="s">
        <v>259</v>
      </c>
    </row>
    <row r="104" spans="1:8" x14ac:dyDescent="0.25">
      <c r="A104" s="7" t="s">
        <v>242</v>
      </c>
      <c r="B104" s="24" t="s">
        <v>2749</v>
      </c>
      <c r="C104" s="25">
        <v>4.13</v>
      </c>
      <c r="D104" s="25">
        <v>0.52900000000000003</v>
      </c>
      <c r="E104" s="26">
        <v>16</v>
      </c>
      <c r="F104" s="26">
        <v>8.4600000000000009</v>
      </c>
      <c r="G104" s="7" t="s">
        <v>15</v>
      </c>
      <c r="H104" s="7" t="s">
        <v>259</v>
      </c>
    </row>
    <row r="105" spans="1:8" x14ac:dyDescent="0.25">
      <c r="A105" s="7" t="s">
        <v>242</v>
      </c>
      <c r="B105" s="24" t="s">
        <v>2750</v>
      </c>
      <c r="C105" s="25">
        <v>1.21</v>
      </c>
      <c r="D105" s="25">
        <v>0.503</v>
      </c>
      <c r="E105" s="26">
        <v>16</v>
      </c>
      <c r="F105" s="26">
        <v>8.0399999999999991</v>
      </c>
      <c r="G105" s="7" t="s">
        <v>15</v>
      </c>
      <c r="H105" s="7" t="s">
        <v>259</v>
      </c>
    </row>
    <row r="106" spans="1:8" x14ac:dyDescent="0.25">
      <c r="A106" s="7" t="s">
        <v>242</v>
      </c>
      <c r="B106" s="24" t="s">
        <v>2740</v>
      </c>
      <c r="C106" s="25">
        <v>4.41</v>
      </c>
      <c r="D106" s="25">
        <v>0.46899999999999997</v>
      </c>
      <c r="E106" s="26">
        <v>16</v>
      </c>
      <c r="F106" s="26">
        <v>7.5</v>
      </c>
      <c r="G106" s="7" t="s">
        <v>15</v>
      </c>
      <c r="H106" s="7" t="s">
        <v>259</v>
      </c>
    </row>
    <row r="107" spans="1:8" x14ac:dyDescent="0.25">
      <c r="A107" s="7" t="s">
        <v>242</v>
      </c>
      <c r="B107" s="24" t="s">
        <v>2751</v>
      </c>
      <c r="C107" s="25">
        <v>3.71</v>
      </c>
      <c r="D107" s="25">
        <v>0.46</v>
      </c>
      <c r="E107" s="26">
        <v>16</v>
      </c>
      <c r="F107" s="26">
        <v>7.36</v>
      </c>
      <c r="G107" s="7" t="s">
        <v>15</v>
      </c>
      <c r="H107" s="7" t="s">
        <v>259</v>
      </c>
    </row>
    <row r="108" spans="1:8" x14ac:dyDescent="0.25">
      <c r="A108" s="7" t="s">
        <v>242</v>
      </c>
      <c r="B108" s="24" t="s">
        <v>2752</v>
      </c>
      <c r="C108" s="25">
        <v>0.91</v>
      </c>
      <c r="D108" s="25">
        <v>0.45900000000000002</v>
      </c>
      <c r="E108" s="26">
        <v>16</v>
      </c>
      <c r="F108" s="26">
        <v>7.35</v>
      </c>
      <c r="G108" s="7" t="s">
        <v>15</v>
      </c>
      <c r="H108" s="7" t="s">
        <v>259</v>
      </c>
    </row>
    <row r="109" spans="1:8" x14ac:dyDescent="0.25">
      <c r="A109" s="7" t="s">
        <v>242</v>
      </c>
      <c r="B109" s="24" t="s">
        <v>2753</v>
      </c>
      <c r="C109" s="25">
        <v>8.99</v>
      </c>
      <c r="D109" s="25">
        <v>0.45100000000000001</v>
      </c>
      <c r="E109" s="26">
        <v>16</v>
      </c>
      <c r="F109" s="26">
        <v>7.22</v>
      </c>
      <c r="G109" s="7" t="s">
        <v>15</v>
      </c>
      <c r="H109" s="7" t="s">
        <v>259</v>
      </c>
    </row>
    <row r="110" spans="1:8" x14ac:dyDescent="0.25">
      <c r="A110" s="7" t="s">
        <v>242</v>
      </c>
      <c r="B110" s="24" t="s">
        <v>2754</v>
      </c>
      <c r="C110" s="25">
        <v>3.15</v>
      </c>
      <c r="D110" s="25">
        <v>0.441</v>
      </c>
      <c r="E110" s="26">
        <v>16</v>
      </c>
      <c r="F110" s="26">
        <v>7.06</v>
      </c>
      <c r="G110" s="7" t="s">
        <v>15</v>
      </c>
      <c r="H110" s="7" t="s">
        <v>259</v>
      </c>
    </row>
    <row r="111" spans="1:8" x14ac:dyDescent="0.25">
      <c r="A111" s="7" t="s">
        <v>242</v>
      </c>
      <c r="B111" s="24" t="s">
        <v>2755</v>
      </c>
      <c r="C111" s="25">
        <v>1.06</v>
      </c>
      <c r="D111" s="25">
        <v>0.44</v>
      </c>
      <c r="E111" s="26">
        <v>16</v>
      </c>
      <c r="F111" s="26">
        <v>7.04</v>
      </c>
      <c r="G111" s="7" t="s">
        <v>15</v>
      </c>
      <c r="H111" s="7" t="s">
        <v>259</v>
      </c>
    </row>
    <row r="112" spans="1:8" x14ac:dyDescent="0.25">
      <c r="A112" s="7" t="s">
        <v>242</v>
      </c>
      <c r="B112" s="24" t="s">
        <v>2756</v>
      </c>
      <c r="C112" s="25">
        <v>0.5</v>
      </c>
      <c r="D112" s="25">
        <v>0.42599999999999999</v>
      </c>
      <c r="E112" s="26">
        <v>16</v>
      </c>
      <c r="F112" s="26">
        <v>6.81</v>
      </c>
      <c r="G112" s="7" t="s">
        <v>15</v>
      </c>
      <c r="H112" s="7" t="s">
        <v>259</v>
      </c>
    </row>
    <row r="113" spans="1:8" x14ac:dyDescent="0.25">
      <c r="A113" s="7" t="s">
        <v>242</v>
      </c>
      <c r="B113" s="24" t="s">
        <v>2742</v>
      </c>
      <c r="C113" s="25">
        <v>7.13</v>
      </c>
      <c r="D113" s="25">
        <v>0.41899999999999998</v>
      </c>
      <c r="E113" s="26">
        <v>16</v>
      </c>
      <c r="F113" s="26">
        <v>6.7</v>
      </c>
      <c r="G113" s="7" t="s">
        <v>15</v>
      </c>
      <c r="H113" s="7" t="s">
        <v>259</v>
      </c>
    </row>
    <row r="114" spans="1:8" x14ac:dyDescent="0.25">
      <c r="A114" s="7" t="s">
        <v>242</v>
      </c>
      <c r="B114" s="24" t="s">
        <v>2757</v>
      </c>
      <c r="C114" s="25">
        <v>5.29</v>
      </c>
      <c r="D114" s="25">
        <v>0.40799999999999997</v>
      </c>
      <c r="E114" s="26">
        <v>16</v>
      </c>
      <c r="F114" s="26">
        <v>6.52</v>
      </c>
      <c r="G114" s="7" t="s">
        <v>15</v>
      </c>
      <c r="H114" s="7" t="s">
        <v>259</v>
      </c>
    </row>
    <row r="115" spans="1:8" x14ac:dyDescent="0.25">
      <c r="A115" s="7" t="s">
        <v>242</v>
      </c>
      <c r="B115" s="24" t="s">
        <v>2758</v>
      </c>
      <c r="C115" s="25">
        <v>0.43</v>
      </c>
      <c r="D115" s="25">
        <v>0.40600000000000003</v>
      </c>
      <c r="E115" s="26">
        <v>16</v>
      </c>
      <c r="F115" s="26">
        <v>6.49</v>
      </c>
      <c r="G115" s="7" t="s">
        <v>15</v>
      </c>
      <c r="H115" s="7" t="s">
        <v>259</v>
      </c>
    </row>
    <row r="116" spans="1:8" x14ac:dyDescent="0.25">
      <c r="A116" s="7" t="s">
        <v>242</v>
      </c>
      <c r="B116" s="24" t="s">
        <v>2759</v>
      </c>
      <c r="C116" s="25">
        <v>1.26</v>
      </c>
      <c r="D116" s="25">
        <v>0.40300000000000002</v>
      </c>
      <c r="E116" s="26">
        <v>16</v>
      </c>
      <c r="F116" s="26">
        <v>6.45</v>
      </c>
      <c r="G116" s="7" t="s">
        <v>15</v>
      </c>
      <c r="H116" s="7" t="s">
        <v>259</v>
      </c>
    </row>
    <row r="117" spans="1:8" x14ac:dyDescent="0.25">
      <c r="A117" s="7" t="s">
        <v>242</v>
      </c>
      <c r="B117" s="24" t="s">
        <v>2760</v>
      </c>
      <c r="C117" s="25">
        <v>1.51</v>
      </c>
      <c r="D117" s="25">
        <v>0.39800000000000002</v>
      </c>
      <c r="E117" s="26">
        <v>16</v>
      </c>
      <c r="F117" s="26">
        <v>6.37</v>
      </c>
      <c r="G117" s="7" t="s">
        <v>15</v>
      </c>
      <c r="H117" s="7" t="s">
        <v>259</v>
      </c>
    </row>
    <row r="118" spans="1:8" x14ac:dyDescent="0.25">
      <c r="A118" s="7" t="s">
        <v>242</v>
      </c>
      <c r="B118" s="24" t="s">
        <v>2727</v>
      </c>
      <c r="C118" s="25">
        <v>4.97</v>
      </c>
      <c r="D118" s="25">
        <v>0.38600000000000001</v>
      </c>
      <c r="E118" s="26">
        <v>16</v>
      </c>
      <c r="F118" s="26">
        <v>6.18</v>
      </c>
      <c r="G118" s="7" t="s">
        <v>15</v>
      </c>
      <c r="H118" s="7" t="s">
        <v>259</v>
      </c>
    </row>
    <row r="119" spans="1:8" x14ac:dyDescent="0.25">
      <c r="A119" s="7" t="s">
        <v>242</v>
      </c>
      <c r="B119" s="24" t="s">
        <v>2761</v>
      </c>
      <c r="C119" s="25">
        <v>3.37</v>
      </c>
      <c r="D119" s="25">
        <v>0.374</v>
      </c>
      <c r="E119" s="26">
        <v>16</v>
      </c>
      <c r="F119" s="26">
        <v>5.98</v>
      </c>
      <c r="G119" s="7" t="s">
        <v>15</v>
      </c>
      <c r="H119" s="7" t="s">
        <v>259</v>
      </c>
    </row>
    <row r="120" spans="1:8" x14ac:dyDescent="0.25">
      <c r="A120" s="7" t="s">
        <v>242</v>
      </c>
      <c r="B120" s="24" t="s">
        <v>2725</v>
      </c>
      <c r="C120" s="25">
        <v>11.96</v>
      </c>
      <c r="D120" s="25">
        <v>0.373</v>
      </c>
      <c r="E120" s="26">
        <v>16</v>
      </c>
      <c r="F120" s="26">
        <v>5.96</v>
      </c>
      <c r="G120" s="7" t="s">
        <v>15</v>
      </c>
      <c r="H120" s="7" t="s">
        <v>259</v>
      </c>
    </row>
    <row r="121" spans="1:8" x14ac:dyDescent="0.25">
      <c r="A121" s="7" t="s">
        <v>242</v>
      </c>
      <c r="B121" s="24" t="s">
        <v>1405</v>
      </c>
      <c r="C121" s="25">
        <v>2.4500000000000002</v>
      </c>
      <c r="D121" s="25">
        <v>0.35699999999999998</v>
      </c>
      <c r="E121" s="26">
        <v>16</v>
      </c>
      <c r="F121" s="26">
        <v>5.72</v>
      </c>
      <c r="G121" s="7" t="s">
        <v>15</v>
      </c>
      <c r="H121" s="7" t="s">
        <v>259</v>
      </c>
    </row>
    <row r="122" spans="1:8" x14ac:dyDescent="0.25">
      <c r="A122" s="7" t="s">
        <v>242</v>
      </c>
      <c r="B122" s="24" t="s">
        <v>2762</v>
      </c>
      <c r="C122" s="25">
        <v>4.33</v>
      </c>
      <c r="D122" s="25">
        <v>0.34699999999999998</v>
      </c>
      <c r="E122" s="26">
        <v>16</v>
      </c>
      <c r="F122" s="26">
        <v>5.56</v>
      </c>
      <c r="G122" s="7" t="s">
        <v>15</v>
      </c>
      <c r="H122" s="7" t="s">
        <v>259</v>
      </c>
    </row>
    <row r="123" spans="1:8" x14ac:dyDescent="0.25">
      <c r="A123" s="7" t="s">
        <v>242</v>
      </c>
      <c r="B123" s="24" t="s">
        <v>2753</v>
      </c>
      <c r="C123" s="25">
        <v>8.99</v>
      </c>
      <c r="D123" s="25">
        <v>0.33200000000000002</v>
      </c>
      <c r="E123" s="26">
        <v>16</v>
      </c>
      <c r="F123" s="26">
        <v>5.3</v>
      </c>
      <c r="G123" s="7" t="s">
        <v>15</v>
      </c>
      <c r="H123" s="7" t="s">
        <v>259</v>
      </c>
    </row>
    <row r="124" spans="1:8" x14ac:dyDescent="0.25">
      <c r="A124" s="7" t="s">
        <v>242</v>
      </c>
      <c r="B124" s="24" t="s">
        <v>2763</v>
      </c>
      <c r="C124" s="25">
        <v>0.65</v>
      </c>
      <c r="D124" s="25">
        <v>0.33</v>
      </c>
      <c r="E124" s="26">
        <v>16</v>
      </c>
      <c r="F124" s="26">
        <v>5.28</v>
      </c>
      <c r="G124" s="7" t="s">
        <v>15</v>
      </c>
      <c r="H124" s="7" t="s">
        <v>259</v>
      </c>
    </row>
    <row r="125" spans="1:8" x14ac:dyDescent="0.25">
      <c r="A125" s="7" t="s">
        <v>242</v>
      </c>
      <c r="B125" s="24" t="s">
        <v>2764</v>
      </c>
      <c r="C125" s="25">
        <v>0.52</v>
      </c>
      <c r="D125" s="25">
        <v>0.32900000000000001</v>
      </c>
      <c r="E125" s="26">
        <v>16</v>
      </c>
      <c r="F125" s="26">
        <v>5.27</v>
      </c>
      <c r="G125" s="7" t="s">
        <v>15</v>
      </c>
      <c r="H125" s="7" t="s">
        <v>259</v>
      </c>
    </row>
    <row r="126" spans="1:8" x14ac:dyDescent="0.25">
      <c r="A126" s="7" t="s">
        <v>242</v>
      </c>
      <c r="B126" s="24" t="s">
        <v>2708</v>
      </c>
      <c r="C126" s="25">
        <v>6.49</v>
      </c>
      <c r="D126" s="25">
        <v>0.318</v>
      </c>
      <c r="E126" s="26">
        <v>16</v>
      </c>
      <c r="F126" s="26">
        <v>5.09</v>
      </c>
      <c r="G126" s="7" t="s">
        <v>15</v>
      </c>
      <c r="H126" s="7" t="s">
        <v>259</v>
      </c>
    </row>
    <row r="127" spans="1:8" x14ac:dyDescent="0.25">
      <c r="A127" s="7" t="s">
        <v>242</v>
      </c>
      <c r="B127" s="24" t="s">
        <v>2765</v>
      </c>
      <c r="C127" s="25">
        <v>3.03</v>
      </c>
      <c r="D127" s="25">
        <v>0.31</v>
      </c>
      <c r="E127" s="26">
        <v>16</v>
      </c>
      <c r="F127" s="26">
        <v>4.96</v>
      </c>
      <c r="G127" s="7" t="s">
        <v>15</v>
      </c>
      <c r="H127" s="7" t="s">
        <v>259</v>
      </c>
    </row>
    <row r="128" spans="1:8" x14ac:dyDescent="0.25">
      <c r="A128" s="7" t="s">
        <v>242</v>
      </c>
      <c r="B128" s="24" t="s">
        <v>2766</v>
      </c>
      <c r="C128" s="25">
        <v>5.18</v>
      </c>
      <c r="D128" s="25">
        <v>0.308</v>
      </c>
      <c r="E128" s="26">
        <v>16</v>
      </c>
      <c r="F128" s="26">
        <v>4.92</v>
      </c>
      <c r="G128" s="7" t="s">
        <v>15</v>
      </c>
      <c r="H128" s="7" t="s">
        <v>259</v>
      </c>
    </row>
    <row r="129" spans="1:8" x14ac:dyDescent="0.25">
      <c r="A129" s="7" t="s">
        <v>242</v>
      </c>
      <c r="B129" s="24" t="s">
        <v>2767</v>
      </c>
      <c r="C129" s="25">
        <v>3.58</v>
      </c>
      <c r="D129" s="25">
        <v>0.29599999999999999</v>
      </c>
      <c r="E129" s="26">
        <v>16</v>
      </c>
      <c r="F129" s="26">
        <v>4.74</v>
      </c>
      <c r="G129" s="7" t="s">
        <v>15</v>
      </c>
      <c r="H129" s="7" t="s">
        <v>259</v>
      </c>
    </row>
    <row r="130" spans="1:8" x14ac:dyDescent="0.25">
      <c r="A130" s="7" t="s">
        <v>242</v>
      </c>
      <c r="B130" s="24" t="s">
        <v>2768</v>
      </c>
      <c r="C130" s="25">
        <v>1.1000000000000001</v>
      </c>
      <c r="D130" s="25">
        <v>0.29499999999999998</v>
      </c>
      <c r="E130" s="26">
        <v>16</v>
      </c>
      <c r="F130" s="26">
        <v>4.72</v>
      </c>
      <c r="G130" s="7" t="s">
        <v>15</v>
      </c>
      <c r="H130" s="7" t="s">
        <v>259</v>
      </c>
    </row>
    <row r="131" spans="1:8" x14ac:dyDescent="0.25">
      <c r="A131" s="7" t="s">
        <v>242</v>
      </c>
      <c r="B131" s="24" t="s">
        <v>2677</v>
      </c>
      <c r="C131" s="25">
        <v>2.4300000000000002</v>
      </c>
      <c r="D131" s="25">
        <v>0.27800000000000002</v>
      </c>
      <c r="E131" s="26">
        <v>16</v>
      </c>
      <c r="F131" s="26">
        <v>4.46</v>
      </c>
      <c r="G131" s="7" t="s">
        <v>15</v>
      </c>
      <c r="H131" s="7" t="s">
        <v>259</v>
      </c>
    </row>
    <row r="132" spans="1:8" x14ac:dyDescent="0.25">
      <c r="A132" s="7" t="s">
        <v>242</v>
      </c>
      <c r="B132" s="24" t="s">
        <v>2769</v>
      </c>
      <c r="C132" s="25">
        <v>0.28000000000000003</v>
      </c>
      <c r="D132" s="25">
        <v>0.26300000000000001</v>
      </c>
      <c r="E132" s="26">
        <v>16</v>
      </c>
      <c r="F132" s="26">
        <v>4.21</v>
      </c>
      <c r="G132" s="7" t="s">
        <v>15</v>
      </c>
      <c r="H132" s="7" t="s">
        <v>259</v>
      </c>
    </row>
    <row r="133" spans="1:8" x14ac:dyDescent="0.25">
      <c r="A133" s="7" t="s">
        <v>242</v>
      </c>
      <c r="B133" s="24" t="s">
        <v>1356</v>
      </c>
      <c r="C133" s="25">
        <v>0.47</v>
      </c>
      <c r="D133" s="25">
        <v>0.25900000000000001</v>
      </c>
      <c r="E133" s="26">
        <v>16</v>
      </c>
      <c r="F133" s="26">
        <v>4.1399999999999997</v>
      </c>
      <c r="G133" s="7" t="s">
        <v>15</v>
      </c>
      <c r="H133" s="7" t="s">
        <v>259</v>
      </c>
    </row>
    <row r="134" spans="1:8" x14ac:dyDescent="0.25">
      <c r="A134" s="7" t="s">
        <v>242</v>
      </c>
      <c r="B134" s="24" t="s">
        <v>2761</v>
      </c>
      <c r="C134" s="25">
        <v>3.37</v>
      </c>
      <c r="D134" s="25">
        <v>0.247</v>
      </c>
      <c r="E134" s="26">
        <v>16</v>
      </c>
      <c r="F134" s="26">
        <v>3.96</v>
      </c>
      <c r="G134" s="7" t="s">
        <v>15</v>
      </c>
      <c r="H134" s="7" t="s">
        <v>259</v>
      </c>
    </row>
    <row r="135" spans="1:8" x14ac:dyDescent="0.25">
      <c r="A135" s="7" t="s">
        <v>242</v>
      </c>
      <c r="B135" s="24" t="s">
        <v>2718</v>
      </c>
      <c r="C135" s="25">
        <v>2.44</v>
      </c>
      <c r="D135" s="25">
        <v>0.24</v>
      </c>
      <c r="E135" s="26">
        <v>16</v>
      </c>
      <c r="F135" s="26">
        <v>3.85</v>
      </c>
      <c r="G135" s="7" t="s">
        <v>15</v>
      </c>
      <c r="H135" s="7" t="s">
        <v>259</v>
      </c>
    </row>
    <row r="136" spans="1:8" x14ac:dyDescent="0.25">
      <c r="A136" s="7" t="s">
        <v>242</v>
      </c>
      <c r="B136" s="24" t="s">
        <v>2770</v>
      </c>
      <c r="C136" s="25">
        <v>0.96</v>
      </c>
      <c r="D136" s="25">
        <v>0.21299999999999999</v>
      </c>
      <c r="E136" s="26">
        <v>16</v>
      </c>
      <c r="F136" s="26">
        <v>3.4</v>
      </c>
      <c r="G136" s="7" t="s">
        <v>15</v>
      </c>
      <c r="H136" s="7" t="s">
        <v>259</v>
      </c>
    </row>
    <row r="137" spans="1:8" x14ac:dyDescent="0.25">
      <c r="A137" s="7" t="s">
        <v>242</v>
      </c>
      <c r="B137" s="24" t="s">
        <v>2771</v>
      </c>
      <c r="C137" s="25">
        <v>0.45</v>
      </c>
      <c r="D137" s="25">
        <v>0.19</v>
      </c>
      <c r="E137" s="26">
        <v>16</v>
      </c>
      <c r="F137" s="26">
        <v>3.04</v>
      </c>
      <c r="G137" s="7" t="s">
        <v>15</v>
      </c>
      <c r="H137" s="7" t="s">
        <v>259</v>
      </c>
    </row>
    <row r="138" spans="1:8" x14ac:dyDescent="0.25">
      <c r="A138" s="7" t="s">
        <v>242</v>
      </c>
      <c r="B138" s="24" t="s">
        <v>2772</v>
      </c>
      <c r="C138" s="25">
        <v>1.29</v>
      </c>
      <c r="D138" s="25">
        <v>0.18</v>
      </c>
      <c r="E138" s="26">
        <v>16</v>
      </c>
      <c r="F138" s="26">
        <v>2.87</v>
      </c>
      <c r="G138" s="7" t="s">
        <v>15</v>
      </c>
      <c r="H138" s="7" t="s">
        <v>259</v>
      </c>
    </row>
    <row r="139" spans="1:8" x14ac:dyDescent="0.25">
      <c r="A139" s="7" t="s">
        <v>242</v>
      </c>
      <c r="B139" s="24" t="s">
        <v>2704</v>
      </c>
      <c r="C139" s="25">
        <v>3.46</v>
      </c>
      <c r="D139" s="25">
        <v>0.16400000000000001</v>
      </c>
      <c r="E139" s="26">
        <v>16</v>
      </c>
      <c r="F139" s="26">
        <v>2.62</v>
      </c>
      <c r="G139" s="7" t="s">
        <v>15</v>
      </c>
      <c r="H139" s="7" t="s">
        <v>259</v>
      </c>
    </row>
    <row r="140" spans="1:8" x14ac:dyDescent="0.25">
      <c r="A140" s="7" t="s">
        <v>242</v>
      </c>
      <c r="B140" s="24" t="s">
        <v>2773</v>
      </c>
      <c r="C140" s="25">
        <v>0.24</v>
      </c>
      <c r="D140" s="25">
        <v>0.155</v>
      </c>
      <c r="E140" s="26">
        <v>16</v>
      </c>
      <c r="F140" s="26">
        <v>2.48</v>
      </c>
      <c r="G140" s="7" t="s">
        <v>15</v>
      </c>
      <c r="H140" s="7" t="s">
        <v>259</v>
      </c>
    </row>
    <row r="141" spans="1:8" x14ac:dyDescent="0.25">
      <c r="A141" s="7" t="s">
        <v>242</v>
      </c>
      <c r="B141" s="24" t="s">
        <v>2774</v>
      </c>
      <c r="C141" s="25">
        <v>2.2599999999999998</v>
      </c>
      <c r="D141" s="25">
        <v>0.14399999999999999</v>
      </c>
      <c r="E141" s="26">
        <v>16</v>
      </c>
      <c r="F141" s="26">
        <v>2.2999999999999998</v>
      </c>
      <c r="G141" s="7" t="s">
        <v>15</v>
      </c>
      <c r="H141" s="7" t="s">
        <v>259</v>
      </c>
    </row>
    <row r="142" spans="1:8" x14ac:dyDescent="0.25">
      <c r="A142" s="7" t="s">
        <v>242</v>
      </c>
      <c r="B142" s="24" t="s">
        <v>2775</v>
      </c>
      <c r="C142" s="25">
        <v>10.3</v>
      </c>
      <c r="D142" s="25">
        <v>0.13800000000000001</v>
      </c>
      <c r="E142" s="26">
        <v>16</v>
      </c>
      <c r="F142" s="26">
        <v>2.21</v>
      </c>
      <c r="G142" s="7" t="s">
        <v>15</v>
      </c>
      <c r="H142" s="7" t="s">
        <v>259</v>
      </c>
    </row>
    <row r="143" spans="1:8" x14ac:dyDescent="0.25">
      <c r="A143" s="7" t="s">
        <v>242</v>
      </c>
      <c r="B143" s="24" t="s">
        <v>2776</v>
      </c>
      <c r="C143" s="25">
        <v>1.75</v>
      </c>
      <c r="D143" s="25">
        <v>0.126</v>
      </c>
      <c r="E143" s="26">
        <v>16</v>
      </c>
      <c r="F143" s="26">
        <v>2.02</v>
      </c>
      <c r="G143" s="7" t="s">
        <v>15</v>
      </c>
      <c r="H143" s="7" t="s">
        <v>259</v>
      </c>
    </row>
    <row r="144" spans="1:8" x14ac:dyDescent="0.25">
      <c r="A144" s="7" t="s">
        <v>242</v>
      </c>
      <c r="B144" s="24" t="s">
        <v>2777</v>
      </c>
      <c r="C144" s="25">
        <v>3.33</v>
      </c>
      <c r="D144" s="25">
        <v>0.104</v>
      </c>
      <c r="E144" s="26">
        <v>16</v>
      </c>
      <c r="F144" s="26">
        <v>1.66</v>
      </c>
      <c r="G144" s="7" t="s">
        <v>15</v>
      </c>
      <c r="H144" s="7" t="s">
        <v>259</v>
      </c>
    </row>
    <row r="145" spans="1:8" x14ac:dyDescent="0.25">
      <c r="A145" s="7" t="s">
        <v>242</v>
      </c>
      <c r="B145" s="24" t="s">
        <v>2778</v>
      </c>
      <c r="C145" s="25">
        <v>0.76</v>
      </c>
      <c r="D145" s="25">
        <v>7.6999999999999999E-2</v>
      </c>
      <c r="E145" s="26">
        <v>16</v>
      </c>
      <c r="F145" s="26">
        <v>1.24</v>
      </c>
      <c r="G145" s="7" t="s">
        <v>15</v>
      </c>
      <c r="H145" s="7" t="s">
        <v>259</v>
      </c>
    </row>
    <row r="146" spans="1:8" x14ac:dyDescent="0.25">
      <c r="A146" s="7" t="s">
        <v>242</v>
      </c>
      <c r="B146" s="24" t="s">
        <v>2779</v>
      </c>
      <c r="C146" s="25">
        <v>1.44</v>
      </c>
      <c r="D146" s="25">
        <v>5.7000000000000002E-2</v>
      </c>
      <c r="E146" s="26">
        <v>16</v>
      </c>
      <c r="F146" s="26">
        <v>0.92</v>
      </c>
      <c r="G146" s="7" t="s">
        <v>15</v>
      </c>
      <c r="H146" s="7" t="s">
        <v>259</v>
      </c>
    </row>
    <row r="147" spans="1:8" x14ac:dyDescent="0.25">
      <c r="A147" s="7" t="s">
        <v>242</v>
      </c>
      <c r="B147" s="24" t="s">
        <v>2780</v>
      </c>
      <c r="C147" s="25">
        <v>2.31</v>
      </c>
      <c r="D147" s="25">
        <v>5.6000000000000001E-2</v>
      </c>
      <c r="E147" s="26">
        <v>16</v>
      </c>
      <c r="F147" s="26">
        <v>0.9</v>
      </c>
      <c r="G147" s="7" t="s">
        <v>15</v>
      </c>
      <c r="H147" s="7" t="s">
        <v>259</v>
      </c>
    </row>
    <row r="148" spans="1:8" x14ac:dyDescent="0.25">
      <c r="A148" s="7" t="s">
        <v>242</v>
      </c>
      <c r="B148" s="24" t="s">
        <v>2689</v>
      </c>
      <c r="C148" s="25">
        <v>7.07</v>
      </c>
      <c r="D148" s="25">
        <v>5.2999999999999999E-2</v>
      </c>
      <c r="E148" s="26">
        <v>16</v>
      </c>
      <c r="F148" s="26">
        <v>0.84</v>
      </c>
      <c r="G148" s="7" t="s">
        <v>15</v>
      </c>
      <c r="H148" s="7" t="s">
        <v>259</v>
      </c>
    </row>
    <row r="149" spans="1:8" x14ac:dyDescent="0.25">
      <c r="A149" s="7" t="s">
        <v>242</v>
      </c>
      <c r="B149" s="24" t="s">
        <v>2781</v>
      </c>
      <c r="C149" s="25">
        <v>1.35</v>
      </c>
      <c r="D149" s="25">
        <v>4.2000000000000003E-2</v>
      </c>
      <c r="E149" s="26">
        <v>16</v>
      </c>
      <c r="F149" s="26">
        <v>0.68</v>
      </c>
      <c r="G149" s="7" t="s">
        <v>15</v>
      </c>
      <c r="H149" s="7" t="s">
        <v>259</v>
      </c>
    </row>
    <row r="150" spans="1:8" x14ac:dyDescent="0.25">
      <c r="A150" s="7" t="s">
        <v>242</v>
      </c>
      <c r="B150" s="24" t="s">
        <v>2757</v>
      </c>
      <c r="C150" s="25">
        <v>5.29</v>
      </c>
      <c r="D150" s="25">
        <v>4.2000000000000003E-2</v>
      </c>
      <c r="E150" s="26">
        <v>16</v>
      </c>
      <c r="F150" s="26">
        <v>0.68</v>
      </c>
      <c r="G150" s="7" t="s">
        <v>15</v>
      </c>
      <c r="H150" s="7" t="s">
        <v>259</v>
      </c>
    </row>
    <row r="151" spans="1:8" x14ac:dyDescent="0.25">
      <c r="A151" s="7" t="s">
        <v>242</v>
      </c>
      <c r="B151" s="24" t="s">
        <v>2782</v>
      </c>
      <c r="C151" s="25">
        <v>3.16</v>
      </c>
      <c r="D151" s="25">
        <v>2.9000000000000001E-2</v>
      </c>
      <c r="E151" s="26">
        <v>16</v>
      </c>
      <c r="F151" s="26">
        <v>0.47</v>
      </c>
      <c r="G151" s="7" t="s">
        <v>15</v>
      </c>
      <c r="H151" s="7" t="s">
        <v>259</v>
      </c>
    </row>
    <row r="152" spans="1:8" x14ac:dyDescent="0.25">
      <c r="A152" s="7" t="s">
        <v>242</v>
      </c>
      <c r="B152" s="24" t="s">
        <v>2783</v>
      </c>
      <c r="C152" s="25">
        <v>1.1499999999999999</v>
      </c>
      <c r="D152" s="25">
        <v>2.5000000000000001E-2</v>
      </c>
      <c r="E152" s="26">
        <v>16</v>
      </c>
      <c r="F152" s="26">
        <v>0.4</v>
      </c>
      <c r="G152" s="7" t="s">
        <v>15</v>
      </c>
      <c r="H152" s="7" t="s">
        <v>259</v>
      </c>
    </row>
    <row r="153" spans="1:8" x14ac:dyDescent="0.25">
      <c r="A153" s="7" t="s">
        <v>242</v>
      </c>
      <c r="B153" s="24" t="s">
        <v>2782</v>
      </c>
      <c r="C153" s="25">
        <v>3.16</v>
      </c>
      <c r="D153" s="25">
        <v>1.0999999999999999E-2</v>
      </c>
      <c r="E153" s="26">
        <v>16</v>
      </c>
      <c r="F153" s="26">
        <v>0.18</v>
      </c>
      <c r="G153" s="7" t="s">
        <v>15</v>
      </c>
      <c r="H153" s="7" t="s">
        <v>259</v>
      </c>
    </row>
    <row r="154" spans="1:8" x14ac:dyDescent="0.25">
      <c r="A154" s="7"/>
      <c r="B154" s="24"/>
      <c r="C154" s="27">
        <f>SUM(C33:C153)</f>
        <v>442.0100000000001</v>
      </c>
      <c r="D154" s="27">
        <f>SUM(D33:D153)</f>
        <v>127.69500000000004</v>
      </c>
      <c r="E154" s="26"/>
      <c r="F154" s="28">
        <f>SUM(F33:F153)</f>
        <v>2043.1100000000001</v>
      </c>
      <c r="G154" s="7"/>
      <c r="H154" s="13" t="s">
        <v>19</v>
      </c>
    </row>
    <row r="155" spans="1:8" x14ac:dyDescent="0.25">
      <c r="A155" s="7" t="s">
        <v>242</v>
      </c>
      <c r="B155" s="24" t="s">
        <v>2784</v>
      </c>
      <c r="C155" s="25">
        <v>7</v>
      </c>
      <c r="D155" s="25">
        <v>2.2010000000000001</v>
      </c>
      <c r="E155" s="26">
        <v>16</v>
      </c>
      <c r="F155" s="26">
        <v>35.22</v>
      </c>
      <c r="G155" s="7" t="s">
        <v>15</v>
      </c>
      <c r="H155" s="7" t="s">
        <v>2785</v>
      </c>
    </row>
    <row r="156" spans="1:8" x14ac:dyDescent="0.25">
      <c r="A156" s="7" t="s">
        <v>242</v>
      </c>
      <c r="B156" s="24" t="s">
        <v>2786</v>
      </c>
      <c r="C156" s="25">
        <v>2.31</v>
      </c>
      <c r="D156" s="25">
        <v>1.839</v>
      </c>
      <c r="E156" s="26">
        <v>16</v>
      </c>
      <c r="F156" s="26">
        <v>29.42</v>
      </c>
      <c r="G156" s="7" t="s">
        <v>15</v>
      </c>
      <c r="H156" s="7" t="s">
        <v>2785</v>
      </c>
    </row>
    <row r="157" spans="1:8" x14ac:dyDescent="0.25">
      <c r="A157" s="7" t="s">
        <v>242</v>
      </c>
      <c r="B157" s="24" t="s">
        <v>2787</v>
      </c>
      <c r="C157" s="25">
        <v>3.08</v>
      </c>
      <c r="D157" s="25">
        <v>1.337</v>
      </c>
      <c r="E157" s="26">
        <v>16</v>
      </c>
      <c r="F157" s="26">
        <v>21.39</v>
      </c>
      <c r="G157" s="7" t="s">
        <v>15</v>
      </c>
      <c r="H157" s="7" t="s">
        <v>2785</v>
      </c>
    </row>
    <row r="158" spans="1:8" x14ac:dyDescent="0.25">
      <c r="A158" s="7" t="s">
        <v>242</v>
      </c>
      <c r="B158" s="24" t="s">
        <v>2777</v>
      </c>
      <c r="C158" s="25">
        <v>3.33</v>
      </c>
      <c r="D158" s="25">
        <v>1.258</v>
      </c>
      <c r="E158" s="26">
        <v>16</v>
      </c>
      <c r="F158" s="26">
        <v>20.13</v>
      </c>
      <c r="G158" s="7" t="s">
        <v>15</v>
      </c>
      <c r="H158" s="7" t="s">
        <v>2785</v>
      </c>
    </row>
    <row r="159" spans="1:8" x14ac:dyDescent="0.25">
      <c r="A159" s="7" t="s">
        <v>242</v>
      </c>
      <c r="B159" s="24" t="s">
        <v>2788</v>
      </c>
      <c r="C159" s="25">
        <v>3.4</v>
      </c>
      <c r="D159" s="25">
        <v>1.1879999999999999</v>
      </c>
      <c r="E159" s="26">
        <v>16</v>
      </c>
      <c r="F159" s="26">
        <v>19.010000000000002</v>
      </c>
      <c r="G159" s="7" t="s">
        <v>15</v>
      </c>
      <c r="H159" s="7" t="s">
        <v>2785</v>
      </c>
    </row>
    <row r="160" spans="1:8" x14ac:dyDescent="0.25">
      <c r="A160" s="7" t="s">
        <v>242</v>
      </c>
      <c r="B160" s="24" t="s">
        <v>2789</v>
      </c>
      <c r="C160" s="25">
        <v>1.7</v>
      </c>
      <c r="D160" s="25">
        <v>1.079</v>
      </c>
      <c r="E160" s="26">
        <v>16</v>
      </c>
      <c r="F160" s="26">
        <v>17.260000000000002</v>
      </c>
      <c r="G160" s="7" t="s">
        <v>15</v>
      </c>
      <c r="H160" s="7" t="s">
        <v>2785</v>
      </c>
    </row>
    <row r="161" spans="1:8" x14ac:dyDescent="0.25">
      <c r="A161" s="7" t="s">
        <v>242</v>
      </c>
      <c r="B161" s="24" t="s">
        <v>2790</v>
      </c>
      <c r="C161" s="25">
        <v>2.25</v>
      </c>
      <c r="D161" s="25">
        <v>1.073</v>
      </c>
      <c r="E161" s="26">
        <v>16</v>
      </c>
      <c r="F161" s="26">
        <v>17.170000000000002</v>
      </c>
      <c r="G161" s="7" t="s">
        <v>15</v>
      </c>
      <c r="H161" s="7" t="s">
        <v>2785</v>
      </c>
    </row>
    <row r="162" spans="1:8" x14ac:dyDescent="0.25">
      <c r="A162" s="7" t="s">
        <v>242</v>
      </c>
      <c r="B162" s="24" t="s">
        <v>2788</v>
      </c>
      <c r="C162" s="25">
        <v>3.4</v>
      </c>
      <c r="D162" s="25">
        <v>0.93899999999999995</v>
      </c>
      <c r="E162" s="26">
        <v>16</v>
      </c>
      <c r="F162" s="26">
        <v>15.02</v>
      </c>
      <c r="G162" s="7" t="s">
        <v>15</v>
      </c>
      <c r="H162" s="7" t="s">
        <v>2785</v>
      </c>
    </row>
    <row r="163" spans="1:8" x14ac:dyDescent="0.25">
      <c r="A163" s="7" t="s">
        <v>242</v>
      </c>
      <c r="B163" s="24" t="s">
        <v>2791</v>
      </c>
      <c r="C163" s="25">
        <v>4.7</v>
      </c>
      <c r="D163" s="25">
        <v>0.872</v>
      </c>
      <c r="E163" s="26">
        <v>16</v>
      </c>
      <c r="F163" s="26">
        <v>13.96</v>
      </c>
      <c r="G163" s="7" t="s">
        <v>15</v>
      </c>
      <c r="H163" s="7" t="s">
        <v>2785</v>
      </c>
    </row>
    <row r="164" spans="1:8" x14ac:dyDescent="0.25">
      <c r="A164" s="7" t="s">
        <v>242</v>
      </c>
      <c r="B164" s="24" t="s">
        <v>2792</v>
      </c>
      <c r="C164" s="25">
        <v>5.64</v>
      </c>
      <c r="D164" s="25">
        <v>0.72099999999999997</v>
      </c>
      <c r="E164" s="26">
        <v>16</v>
      </c>
      <c r="F164" s="26">
        <v>11.54</v>
      </c>
      <c r="G164" s="7" t="s">
        <v>15</v>
      </c>
      <c r="H164" s="7" t="s">
        <v>2785</v>
      </c>
    </row>
    <row r="165" spans="1:8" x14ac:dyDescent="0.25">
      <c r="A165" s="7" t="s">
        <v>242</v>
      </c>
      <c r="B165" s="24" t="s">
        <v>2793</v>
      </c>
      <c r="C165" s="25">
        <v>8.61</v>
      </c>
      <c r="D165" s="25">
        <v>0.621</v>
      </c>
      <c r="E165" s="26">
        <v>16</v>
      </c>
      <c r="F165" s="26">
        <v>9.94</v>
      </c>
      <c r="G165" s="7" t="s">
        <v>15</v>
      </c>
      <c r="H165" s="7" t="s">
        <v>2785</v>
      </c>
    </row>
    <row r="166" spans="1:8" x14ac:dyDescent="0.25">
      <c r="A166" s="7" t="s">
        <v>242</v>
      </c>
      <c r="B166" s="24" t="s">
        <v>2682</v>
      </c>
      <c r="C166" s="25">
        <v>2.1</v>
      </c>
      <c r="D166" s="25">
        <v>0.51200000000000001</v>
      </c>
      <c r="E166" s="26">
        <v>16</v>
      </c>
      <c r="F166" s="26">
        <v>8.19</v>
      </c>
      <c r="G166" s="7" t="s">
        <v>15</v>
      </c>
      <c r="H166" s="7" t="s">
        <v>2785</v>
      </c>
    </row>
    <row r="167" spans="1:8" x14ac:dyDescent="0.25">
      <c r="A167" s="7" t="s">
        <v>242</v>
      </c>
      <c r="B167" s="24" t="s">
        <v>2784</v>
      </c>
      <c r="C167" s="25">
        <v>7</v>
      </c>
      <c r="D167" s="25">
        <v>0.49299999999999999</v>
      </c>
      <c r="E167" s="26">
        <v>16</v>
      </c>
      <c r="F167" s="26">
        <v>7.89</v>
      </c>
      <c r="G167" s="7" t="s">
        <v>15</v>
      </c>
      <c r="H167" s="7" t="s">
        <v>2785</v>
      </c>
    </row>
    <row r="168" spans="1:8" x14ac:dyDescent="0.25">
      <c r="A168" s="7" t="s">
        <v>242</v>
      </c>
      <c r="B168" s="24" t="s">
        <v>2791</v>
      </c>
      <c r="C168" s="25">
        <v>4.7</v>
      </c>
      <c r="D168" s="25">
        <v>0.44400000000000001</v>
      </c>
      <c r="E168" s="26">
        <v>16</v>
      </c>
      <c r="F168" s="26">
        <v>7.1</v>
      </c>
      <c r="G168" s="7" t="s">
        <v>15</v>
      </c>
      <c r="H168" s="7" t="s">
        <v>2785</v>
      </c>
    </row>
    <row r="169" spans="1:8" x14ac:dyDescent="0.25">
      <c r="A169" s="7" t="s">
        <v>242</v>
      </c>
      <c r="B169" s="24" t="s">
        <v>1405</v>
      </c>
      <c r="C169" s="25">
        <v>2.4500000000000002</v>
      </c>
      <c r="D169" s="25">
        <v>0.434</v>
      </c>
      <c r="E169" s="26">
        <v>16</v>
      </c>
      <c r="F169" s="26">
        <v>6.95</v>
      </c>
      <c r="G169" s="7" t="s">
        <v>15</v>
      </c>
      <c r="H169" s="7" t="s">
        <v>2785</v>
      </c>
    </row>
    <row r="170" spans="1:8" x14ac:dyDescent="0.25">
      <c r="A170" s="7" t="s">
        <v>242</v>
      </c>
      <c r="B170" s="24" t="s">
        <v>2787</v>
      </c>
      <c r="C170" s="25">
        <v>3.08</v>
      </c>
      <c r="D170" s="25">
        <v>0.42099999999999999</v>
      </c>
      <c r="E170" s="26">
        <v>16</v>
      </c>
      <c r="F170" s="26">
        <v>6.74</v>
      </c>
      <c r="G170" s="7" t="s">
        <v>15</v>
      </c>
      <c r="H170" s="7" t="s">
        <v>2785</v>
      </c>
    </row>
    <row r="171" spans="1:8" x14ac:dyDescent="0.25">
      <c r="A171" s="7" t="s">
        <v>242</v>
      </c>
      <c r="B171" s="24" t="s">
        <v>2794</v>
      </c>
      <c r="C171" s="25">
        <v>3.9</v>
      </c>
      <c r="D171" s="25">
        <v>0.28999999999999998</v>
      </c>
      <c r="E171" s="26">
        <v>16</v>
      </c>
      <c r="F171" s="26">
        <v>4.6399999999999997</v>
      </c>
      <c r="G171" s="7" t="s">
        <v>15</v>
      </c>
      <c r="H171" s="7" t="s">
        <v>2785</v>
      </c>
    </row>
    <row r="172" spans="1:8" x14ac:dyDescent="0.25">
      <c r="A172" s="7" t="s">
        <v>242</v>
      </c>
      <c r="B172" s="24" t="s">
        <v>2795</v>
      </c>
      <c r="C172" s="25">
        <v>0.32</v>
      </c>
      <c r="D172" s="25">
        <v>0.26200000000000001</v>
      </c>
      <c r="E172" s="26">
        <v>16</v>
      </c>
      <c r="F172" s="26">
        <v>4.1900000000000004</v>
      </c>
      <c r="G172" s="7" t="s">
        <v>15</v>
      </c>
      <c r="H172" s="7" t="s">
        <v>2785</v>
      </c>
    </row>
    <row r="173" spans="1:8" x14ac:dyDescent="0.25">
      <c r="A173" s="7" t="s">
        <v>242</v>
      </c>
      <c r="B173" s="24" t="s">
        <v>1201</v>
      </c>
      <c r="C173" s="25">
        <v>1.1399999999999999</v>
      </c>
      <c r="D173" s="25">
        <v>0.248</v>
      </c>
      <c r="E173" s="26">
        <v>16</v>
      </c>
      <c r="F173" s="26">
        <v>3.97</v>
      </c>
      <c r="G173" s="7" t="s">
        <v>15</v>
      </c>
      <c r="H173" s="7" t="s">
        <v>2785</v>
      </c>
    </row>
    <row r="174" spans="1:8" x14ac:dyDescent="0.25">
      <c r="A174" s="7" t="s">
        <v>242</v>
      </c>
      <c r="B174" s="24" t="s">
        <v>2796</v>
      </c>
      <c r="C174" s="25">
        <v>0.31</v>
      </c>
      <c r="D174" s="25">
        <v>0.24</v>
      </c>
      <c r="E174" s="26">
        <v>16</v>
      </c>
      <c r="F174" s="26">
        <v>3.84</v>
      </c>
      <c r="G174" s="7" t="s">
        <v>15</v>
      </c>
      <c r="H174" s="7" t="s">
        <v>2785</v>
      </c>
    </row>
    <row r="175" spans="1:8" x14ac:dyDescent="0.25">
      <c r="A175" s="7" t="s">
        <v>242</v>
      </c>
      <c r="B175" s="24" t="s">
        <v>2788</v>
      </c>
      <c r="C175" s="25">
        <v>3.4</v>
      </c>
      <c r="D175" s="25">
        <v>0.23799999999999999</v>
      </c>
      <c r="E175" s="26">
        <v>16</v>
      </c>
      <c r="F175" s="26">
        <v>3.81</v>
      </c>
      <c r="G175" s="7" t="s">
        <v>15</v>
      </c>
      <c r="H175" s="7" t="s">
        <v>2785</v>
      </c>
    </row>
    <row r="176" spans="1:8" x14ac:dyDescent="0.25">
      <c r="A176" s="7" t="s">
        <v>242</v>
      </c>
      <c r="B176" s="24" t="s">
        <v>2749</v>
      </c>
      <c r="C176" s="25">
        <v>4.13</v>
      </c>
      <c r="D176" s="25">
        <v>0.215</v>
      </c>
      <c r="E176" s="26">
        <v>16</v>
      </c>
      <c r="F176" s="26">
        <v>3.44</v>
      </c>
      <c r="G176" s="7" t="s">
        <v>15</v>
      </c>
      <c r="H176" s="7" t="s">
        <v>2785</v>
      </c>
    </row>
    <row r="177" spans="1:8" x14ac:dyDescent="0.25">
      <c r="A177" s="7" t="s">
        <v>242</v>
      </c>
      <c r="B177" s="24" t="s">
        <v>2797</v>
      </c>
      <c r="C177" s="25">
        <v>2.2000000000000002</v>
      </c>
      <c r="D177" s="25">
        <v>0.19800000000000001</v>
      </c>
      <c r="E177" s="26">
        <v>16</v>
      </c>
      <c r="F177" s="26">
        <v>3.16</v>
      </c>
      <c r="G177" s="7" t="s">
        <v>15</v>
      </c>
      <c r="H177" s="7" t="s">
        <v>2785</v>
      </c>
    </row>
    <row r="178" spans="1:8" x14ac:dyDescent="0.25">
      <c r="A178" s="7" t="s">
        <v>242</v>
      </c>
      <c r="B178" s="24" t="s">
        <v>2798</v>
      </c>
      <c r="C178" s="25">
        <v>1.56</v>
      </c>
      <c r="D178" s="25">
        <v>0.183</v>
      </c>
      <c r="E178" s="26">
        <v>16</v>
      </c>
      <c r="F178" s="26">
        <v>2.93</v>
      </c>
      <c r="G178" s="7" t="s">
        <v>15</v>
      </c>
      <c r="H178" s="7" t="s">
        <v>2785</v>
      </c>
    </row>
    <row r="179" spans="1:8" x14ac:dyDescent="0.25">
      <c r="A179" s="7" t="s">
        <v>242</v>
      </c>
      <c r="B179" s="24" t="s">
        <v>2799</v>
      </c>
      <c r="C179" s="25">
        <v>0.78</v>
      </c>
      <c r="D179" s="25">
        <v>3.2000000000000001E-2</v>
      </c>
      <c r="E179" s="26">
        <v>16</v>
      </c>
      <c r="F179" s="26">
        <v>0.51</v>
      </c>
      <c r="G179" s="7" t="s">
        <v>15</v>
      </c>
      <c r="H179" s="7" t="s">
        <v>2785</v>
      </c>
    </row>
    <row r="180" spans="1:8" x14ac:dyDescent="0.25">
      <c r="A180" s="7"/>
      <c r="B180" s="24"/>
      <c r="C180" s="27">
        <f>SUM(C155:C179)</f>
        <v>82.490000000000009</v>
      </c>
      <c r="D180" s="27">
        <f>SUM(D155:D179)</f>
        <v>17.337999999999997</v>
      </c>
      <c r="E180" s="26"/>
      <c r="F180" s="28">
        <f>SUM(F155:F179)</f>
        <v>277.42</v>
      </c>
      <c r="G180" s="7"/>
      <c r="H180" s="13" t="s">
        <v>19</v>
      </c>
    </row>
    <row r="181" spans="1:8" x14ac:dyDescent="0.25">
      <c r="A181" s="7" t="s">
        <v>242</v>
      </c>
      <c r="B181" s="24" t="s">
        <v>2800</v>
      </c>
      <c r="C181" s="25">
        <v>2.2200000000000002</v>
      </c>
      <c r="D181" s="25">
        <v>0.43</v>
      </c>
      <c r="E181" s="26">
        <v>16</v>
      </c>
      <c r="F181" s="26">
        <v>6.88</v>
      </c>
      <c r="G181" s="7" t="s">
        <v>15</v>
      </c>
      <c r="H181" s="7" t="s">
        <v>2801</v>
      </c>
    </row>
    <row r="182" spans="1:8" x14ac:dyDescent="0.25">
      <c r="A182" s="7" t="s">
        <v>242</v>
      </c>
      <c r="B182" s="24" t="s">
        <v>2802</v>
      </c>
      <c r="C182" s="25">
        <v>0.93</v>
      </c>
      <c r="D182" s="25">
        <v>0.20100000000000001</v>
      </c>
      <c r="E182" s="26">
        <v>16</v>
      </c>
      <c r="F182" s="26">
        <v>3.21</v>
      </c>
      <c r="G182" s="7" t="s">
        <v>15</v>
      </c>
      <c r="H182" s="7" t="s">
        <v>2801</v>
      </c>
    </row>
    <row r="183" spans="1:8" x14ac:dyDescent="0.25">
      <c r="A183" s="7" t="s">
        <v>242</v>
      </c>
      <c r="B183" s="24" t="s">
        <v>2800</v>
      </c>
      <c r="C183" s="25">
        <v>2.2200000000000002</v>
      </c>
      <c r="D183" s="25">
        <v>3.5000000000000003E-2</v>
      </c>
      <c r="E183" s="26">
        <v>16</v>
      </c>
      <c r="F183" s="26">
        <v>0.55000000000000004</v>
      </c>
      <c r="G183" s="7" t="s">
        <v>15</v>
      </c>
      <c r="H183" s="7" t="s">
        <v>2801</v>
      </c>
    </row>
    <row r="184" spans="1:8" x14ac:dyDescent="0.25">
      <c r="A184" s="7"/>
      <c r="B184" s="24"/>
      <c r="C184" s="27">
        <f>SUM(C181:C183)</f>
        <v>5.370000000000001</v>
      </c>
      <c r="D184" s="27">
        <f>SUM(D181:D183)</f>
        <v>0.66600000000000004</v>
      </c>
      <c r="E184" s="26"/>
      <c r="F184" s="28">
        <f>SUM(F181:F183)</f>
        <v>10.64</v>
      </c>
      <c r="G184" s="7"/>
      <c r="H184" s="13" t="s">
        <v>19</v>
      </c>
    </row>
    <row r="185" spans="1:8" x14ac:dyDescent="0.25">
      <c r="A185" s="7" t="s">
        <v>242</v>
      </c>
      <c r="B185" s="24" t="s">
        <v>2757</v>
      </c>
      <c r="C185" s="25">
        <v>5.29</v>
      </c>
      <c r="D185" s="25">
        <v>0.29799999999999999</v>
      </c>
      <c r="E185" s="26">
        <v>16</v>
      </c>
      <c r="F185" s="26">
        <v>4.7699999999999996</v>
      </c>
      <c r="G185" s="7" t="s">
        <v>15</v>
      </c>
      <c r="H185" s="7" t="s">
        <v>2803</v>
      </c>
    </row>
    <row r="186" spans="1:8" x14ac:dyDescent="0.25">
      <c r="A186" s="7" t="s">
        <v>242</v>
      </c>
      <c r="B186" s="24" t="s">
        <v>2776</v>
      </c>
      <c r="C186" s="25">
        <v>1.75</v>
      </c>
      <c r="D186" s="25">
        <v>3.5999999999999997E-2</v>
      </c>
      <c r="E186" s="26">
        <v>16</v>
      </c>
      <c r="F186" s="26">
        <v>0.57999999999999996</v>
      </c>
      <c r="G186" s="7" t="s">
        <v>15</v>
      </c>
      <c r="H186" s="7" t="s">
        <v>2803</v>
      </c>
    </row>
    <row r="187" spans="1:8" x14ac:dyDescent="0.25">
      <c r="A187" s="7"/>
      <c r="B187" s="24"/>
      <c r="C187" s="27">
        <f>SUM(C185:C186)</f>
        <v>7.04</v>
      </c>
      <c r="D187" s="27">
        <f>SUM(D185:D186)</f>
        <v>0.33399999999999996</v>
      </c>
      <c r="E187" s="26"/>
      <c r="F187" s="28">
        <f>SUM(F185:F186)</f>
        <v>5.35</v>
      </c>
      <c r="G187" s="7"/>
      <c r="H187" s="13" t="s">
        <v>19</v>
      </c>
    </row>
    <row r="188" spans="1:8" x14ac:dyDescent="0.25">
      <c r="A188" s="7" t="s">
        <v>242</v>
      </c>
      <c r="B188" s="24" t="s">
        <v>2804</v>
      </c>
      <c r="C188" s="25">
        <v>2.38</v>
      </c>
      <c r="D188" s="25">
        <v>1.7889999999999999</v>
      </c>
      <c r="E188" s="26">
        <v>16</v>
      </c>
      <c r="F188" s="26">
        <v>28.63</v>
      </c>
      <c r="G188" s="7" t="s">
        <v>15</v>
      </c>
      <c r="H188" s="7" t="s">
        <v>2805</v>
      </c>
    </row>
    <row r="189" spans="1:8" x14ac:dyDescent="0.25">
      <c r="A189" s="7" t="s">
        <v>242</v>
      </c>
      <c r="B189" s="24" t="s">
        <v>2806</v>
      </c>
      <c r="C189" s="25">
        <v>1.06</v>
      </c>
      <c r="D189" s="25">
        <v>1.046</v>
      </c>
      <c r="E189" s="26">
        <v>16</v>
      </c>
      <c r="F189" s="26">
        <v>16.739999999999998</v>
      </c>
      <c r="G189" s="7" t="s">
        <v>15</v>
      </c>
      <c r="H189" s="7" t="s">
        <v>2805</v>
      </c>
    </row>
    <row r="190" spans="1:8" x14ac:dyDescent="0.25">
      <c r="A190" s="7" t="s">
        <v>242</v>
      </c>
      <c r="B190" s="24" t="s">
        <v>2807</v>
      </c>
      <c r="C190" s="25">
        <v>0.54</v>
      </c>
      <c r="D190" s="25">
        <v>0.54</v>
      </c>
      <c r="E190" s="26">
        <v>16</v>
      </c>
      <c r="F190" s="26">
        <v>8.64</v>
      </c>
      <c r="G190" s="7" t="s">
        <v>15</v>
      </c>
      <c r="H190" s="7" t="s">
        <v>2805</v>
      </c>
    </row>
    <row r="191" spans="1:8" x14ac:dyDescent="0.25">
      <c r="A191" s="7" t="s">
        <v>242</v>
      </c>
      <c r="B191" s="24" t="s">
        <v>2808</v>
      </c>
      <c r="C191" s="25">
        <v>1.1200000000000001</v>
      </c>
      <c r="D191" s="25">
        <v>0.53400000000000003</v>
      </c>
      <c r="E191" s="26">
        <v>16</v>
      </c>
      <c r="F191" s="26">
        <v>8.5500000000000007</v>
      </c>
      <c r="G191" s="7" t="s">
        <v>15</v>
      </c>
      <c r="H191" s="7" t="s">
        <v>2805</v>
      </c>
    </row>
    <row r="192" spans="1:8" x14ac:dyDescent="0.25">
      <c r="A192" s="7" t="s">
        <v>242</v>
      </c>
      <c r="B192" s="24" t="s">
        <v>2792</v>
      </c>
      <c r="C192" s="25">
        <v>5.64</v>
      </c>
      <c r="D192" s="25">
        <v>0.53</v>
      </c>
      <c r="E192" s="26">
        <v>16</v>
      </c>
      <c r="F192" s="26">
        <v>8.48</v>
      </c>
      <c r="G192" s="7" t="s">
        <v>15</v>
      </c>
      <c r="H192" s="7" t="s">
        <v>2805</v>
      </c>
    </row>
    <row r="193" spans="1:8" x14ac:dyDescent="0.25">
      <c r="A193" s="7" t="s">
        <v>242</v>
      </c>
      <c r="B193" s="24" t="s">
        <v>2684</v>
      </c>
      <c r="C193" s="25">
        <v>0.98</v>
      </c>
      <c r="D193" s="25">
        <v>0.374</v>
      </c>
      <c r="E193" s="26">
        <v>16</v>
      </c>
      <c r="F193" s="26">
        <v>5.99</v>
      </c>
      <c r="G193" s="7" t="s">
        <v>15</v>
      </c>
      <c r="H193" s="7" t="s">
        <v>2805</v>
      </c>
    </row>
    <row r="194" spans="1:8" x14ac:dyDescent="0.25">
      <c r="A194" s="7" t="s">
        <v>242</v>
      </c>
      <c r="B194" s="24" t="s">
        <v>2757</v>
      </c>
      <c r="C194" s="25">
        <v>5.29</v>
      </c>
      <c r="D194" s="25">
        <v>0.32800000000000001</v>
      </c>
      <c r="E194" s="26">
        <v>16</v>
      </c>
      <c r="F194" s="26">
        <v>5.25</v>
      </c>
      <c r="G194" s="7" t="s">
        <v>15</v>
      </c>
      <c r="H194" s="7" t="s">
        <v>2805</v>
      </c>
    </row>
    <row r="195" spans="1:8" x14ac:dyDescent="0.25">
      <c r="A195" s="7" t="s">
        <v>242</v>
      </c>
      <c r="B195" s="24" t="s">
        <v>2792</v>
      </c>
      <c r="C195" s="25">
        <v>5.64</v>
      </c>
      <c r="D195" s="25">
        <v>0.191</v>
      </c>
      <c r="E195" s="26">
        <v>16</v>
      </c>
      <c r="F195" s="26">
        <v>3.05</v>
      </c>
      <c r="G195" s="7" t="s">
        <v>15</v>
      </c>
      <c r="H195" s="7" t="s">
        <v>2805</v>
      </c>
    </row>
    <row r="196" spans="1:8" x14ac:dyDescent="0.25">
      <c r="A196" s="7" t="s">
        <v>242</v>
      </c>
      <c r="B196" s="24" t="s">
        <v>2710</v>
      </c>
      <c r="C196" s="25">
        <v>4.37</v>
      </c>
      <c r="D196" s="25">
        <v>0.18</v>
      </c>
      <c r="E196" s="26">
        <v>16</v>
      </c>
      <c r="F196" s="26">
        <v>2.88</v>
      </c>
      <c r="G196" s="7" t="s">
        <v>15</v>
      </c>
      <c r="H196" s="7" t="s">
        <v>2805</v>
      </c>
    </row>
    <row r="197" spans="1:8" x14ac:dyDescent="0.25">
      <c r="A197" s="7" t="s">
        <v>242</v>
      </c>
      <c r="B197" s="24" t="s">
        <v>2792</v>
      </c>
      <c r="C197" s="25">
        <v>5.64</v>
      </c>
      <c r="D197" s="25">
        <v>0.14499999999999999</v>
      </c>
      <c r="E197" s="26">
        <v>16</v>
      </c>
      <c r="F197" s="26">
        <v>2.3199999999999998</v>
      </c>
      <c r="G197" s="7" t="s">
        <v>15</v>
      </c>
      <c r="H197" s="7" t="s">
        <v>2805</v>
      </c>
    </row>
    <row r="198" spans="1:8" x14ac:dyDescent="0.25">
      <c r="A198" s="7" t="s">
        <v>242</v>
      </c>
      <c r="B198" s="24" t="s">
        <v>2809</v>
      </c>
      <c r="C198" s="25">
        <v>5.29</v>
      </c>
      <c r="D198" s="25">
        <v>0.13300000000000001</v>
      </c>
      <c r="E198" s="26">
        <v>16</v>
      </c>
      <c r="F198" s="26">
        <v>2.12</v>
      </c>
      <c r="G198" s="7" t="s">
        <v>15</v>
      </c>
      <c r="H198" s="7" t="s">
        <v>2805</v>
      </c>
    </row>
    <row r="199" spans="1:8" x14ac:dyDescent="0.25">
      <c r="A199" s="7" t="s">
        <v>242</v>
      </c>
      <c r="B199" s="24" t="s">
        <v>2782</v>
      </c>
      <c r="C199" s="25">
        <v>3.16</v>
      </c>
      <c r="D199" s="25">
        <v>0.13200000000000001</v>
      </c>
      <c r="E199" s="26">
        <v>16</v>
      </c>
      <c r="F199" s="26">
        <v>2.11</v>
      </c>
      <c r="G199" s="7" t="s">
        <v>15</v>
      </c>
      <c r="H199" s="7" t="s">
        <v>2805</v>
      </c>
    </row>
    <row r="200" spans="1:8" x14ac:dyDescent="0.25">
      <c r="A200" s="7" t="s">
        <v>242</v>
      </c>
      <c r="B200" s="24" t="s">
        <v>2810</v>
      </c>
      <c r="C200" s="25">
        <v>1.04</v>
      </c>
      <c r="D200" s="25">
        <v>3.3000000000000002E-2</v>
      </c>
      <c r="E200" s="26">
        <v>16</v>
      </c>
      <c r="F200" s="26">
        <v>0.54</v>
      </c>
      <c r="G200" s="7" t="s">
        <v>15</v>
      </c>
      <c r="H200" s="7" t="s">
        <v>2805</v>
      </c>
    </row>
    <row r="201" spans="1:8" x14ac:dyDescent="0.25">
      <c r="A201" s="7" t="s">
        <v>242</v>
      </c>
      <c r="B201" s="24" t="s">
        <v>2716</v>
      </c>
      <c r="C201" s="25">
        <v>2.14</v>
      </c>
      <c r="D201" s="25">
        <v>2.5999999999999999E-2</v>
      </c>
      <c r="E201" s="26">
        <v>16</v>
      </c>
      <c r="F201" s="26">
        <v>0.42</v>
      </c>
      <c r="G201" s="7" t="s">
        <v>15</v>
      </c>
      <c r="H201" s="7" t="s">
        <v>2805</v>
      </c>
    </row>
    <row r="202" spans="1:8" x14ac:dyDescent="0.25">
      <c r="A202" s="7" t="s">
        <v>242</v>
      </c>
      <c r="B202" s="24" t="s">
        <v>2808</v>
      </c>
      <c r="C202" s="25">
        <v>1.1200000000000001</v>
      </c>
      <c r="D202" s="25">
        <v>0.01</v>
      </c>
      <c r="E202" s="26">
        <v>16</v>
      </c>
      <c r="F202" s="26">
        <v>0.16</v>
      </c>
      <c r="G202" s="7" t="s">
        <v>15</v>
      </c>
      <c r="H202" s="7" t="s">
        <v>2805</v>
      </c>
    </row>
    <row r="203" spans="1:8" x14ac:dyDescent="0.25">
      <c r="A203" s="7"/>
      <c r="B203" s="24"/>
      <c r="C203" s="27">
        <f>SUM(C188:C202)</f>
        <v>45.41</v>
      </c>
      <c r="D203" s="27">
        <f>SUM(D188:D202)</f>
        <v>5.9909999999999988</v>
      </c>
      <c r="E203" s="26"/>
      <c r="F203" s="28">
        <f>SUM(F188:F202)</f>
        <v>95.88</v>
      </c>
      <c r="G203" s="7"/>
      <c r="H203" s="13" t="s">
        <v>19</v>
      </c>
    </row>
    <row r="204" spans="1:8" x14ac:dyDescent="0.25">
      <c r="A204" s="7" t="s">
        <v>242</v>
      </c>
      <c r="B204" s="24" t="s">
        <v>2811</v>
      </c>
      <c r="C204" s="25">
        <v>1.8</v>
      </c>
      <c r="D204" s="25">
        <v>1.012</v>
      </c>
      <c r="E204" s="26">
        <v>16</v>
      </c>
      <c r="F204" s="26">
        <v>16.190000000000001</v>
      </c>
      <c r="G204" s="7" t="s">
        <v>15</v>
      </c>
      <c r="H204" s="7" t="s">
        <v>2812</v>
      </c>
    </row>
    <row r="205" spans="1:8" x14ac:dyDescent="0.25">
      <c r="A205" s="7" t="s">
        <v>242</v>
      </c>
      <c r="B205" s="24" t="s">
        <v>2813</v>
      </c>
      <c r="C205" s="25">
        <v>1.37</v>
      </c>
      <c r="D205" s="25">
        <v>0.93</v>
      </c>
      <c r="E205" s="26">
        <v>16</v>
      </c>
      <c r="F205" s="26">
        <v>14.87</v>
      </c>
      <c r="G205" s="7" t="s">
        <v>15</v>
      </c>
      <c r="H205" s="7" t="s">
        <v>2812</v>
      </c>
    </row>
    <row r="206" spans="1:8" x14ac:dyDescent="0.25">
      <c r="A206" s="7" t="s">
        <v>242</v>
      </c>
      <c r="B206" s="24" t="s">
        <v>2814</v>
      </c>
      <c r="C206" s="25">
        <v>3.15</v>
      </c>
      <c r="D206" s="25">
        <v>0.749</v>
      </c>
      <c r="E206" s="26">
        <v>16</v>
      </c>
      <c r="F206" s="26">
        <v>11.99</v>
      </c>
      <c r="G206" s="7" t="s">
        <v>15</v>
      </c>
      <c r="H206" s="7" t="s">
        <v>2812</v>
      </c>
    </row>
    <row r="207" spans="1:8" x14ac:dyDescent="0.25">
      <c r="A207" s="7" t="s">
        <v>242</v>
      </c>
      <c r="B207" s="24" t="s">
        <v>2815</v>
      </c>
      <c r="C207" s="25">
        <v>3.03</v>
      </c>
      <c r="D207" s="25">
        <v>0.47699999999999998</v>
      </c>
      <c r="E207" s="26">
        <v>16</v>
      </c>
      <c r="F207" s="26">
        <v>7.63</v>
      </c>
      <c r="G207" s="7" t="s">
        <v>15</v>
      </c>
      <c r="H207" s="7" t="s">
        <v>2812</v>
      </c>
    </row>
    <row r="208" spans="1:8" x14ac:dyDescent="0.25">
      <c r="A208" s="7" t="s">
        <v>242</v>
      </c>
      <c r="B208" s="24" t="s">
        <v>2816</v>
      </c>
      <c r="C208" s="25">
        <v>3.2</v>
      </c>
      <c r="D208" s="25">
        <v>0.40300000000000002</v>
      </c>
      <c r="E208" s="26">
        <v>16</v>
      </c>
      <c r="F208" s="26">
        <v>6.45</v>
      </c>
      <c r="G208" s="7" t="s">
        <v>15</v>
      </c>
      <c r="H208" s="7" t="s">
        <v>2812</v>
      </c>
    </row>
    <row r="209" spans="1:8" x14ac:dyDescent="0.25">
      <c r="A209" s="7" t="s">
        <v>242</v>
      </c>
      <c r="B209" s="24" t="s">
        <v>2817</v>
      </c>
      <c r="C209" s="25">
        <v>3.46</v>
      </c>
      <c r="D209" s="25">
        <v>0.39900000000000002</v>
      </c>
      <c r="E209" s="26">
        <v>16</v>
      </c>
      <c r="F209" s="26">
        <v>6.39</v>
      </c>
      <c r="G209" s="7" t="s">
        <v>15</v>
      </c>
      <c r="H209" s="7" t="s">
        <v>2812</v>
      </c>
    </row>
    <row r="210" spans="1:8" x14ac:dyDescent="0.25">
      <c r="A210" s="7" t="s">
        <v>242</v>
      </c>
      <c r="B210" s="24" t="s">
        <v>2818</v>
      </c>
      <c r="C210" s="25">
        <v>1.39</v>
      </c>
      <c r="D210" s="25">
        <v>0.375</v>
      </c>
      <c r="E210" s="26">
        <v>16</v>
      </c>
      <c r="F210" s="26">
        <v>6</v>
      </c>
      <c r="G210" s="7" t="s">
        <v>15</v>
      </c>
      <c r="H210" s="7" t="s">
        <v>2812</v>
      </c>
    </row>
    <row r="211" spans="1:8" x14ac:dyDescent="0.25">
      <c r="A211" s="7" t="s">
        <v>242</v>
      </c>
      <c r="B211" s="24" t="s">
        <v>2676</v>
      </c>
      <c r="C211" s="25">
        <v>3.55</v>
      </c>
      <c r="D211" s="25">
        <v>0.34200000000000003</v>
      </c>
      <c r="E211" s="26">
        <v>16</v>
      </c>
      <c r="F211" s="26">
        <v>5.48</v>
      </c>
      <c r="G211" s="7" t="s">
        <v>15</v>
      </c>
      <c r="H211" s="7" t="s">
        <v>2812</v>
      </c>
    </row>
    <row r="212" spans="1:8" x14ac:dyDescent="0.25">
      <c r="A212" s="7" t="s">
        <v>242</v>
      </c>
      <c r="B212" s="24" t="s">
        <v>2819</v>
      </c>
      <c r="C212" s="25">
        <v>0.2</v>
      </c>
      <c r="D212" s="25">
        <v>0.2</v>
      </c>
      <c r="E212" s="26">
        <v>16</v>
      </c>
      <c r="F212" s="26">
        <v>3.2</v>
      </c>
      <c r="G212" s="7" t="s">
        <v>15</v>
      </c>
      <c r="H212" s="7" t="s">
        <v>2812</v>
      </c>
    </row>
    <row r="213" spans="1:8" x14ac:dyDescent="0.25">
      <c r="A213" s="7"/>
      <c r="B213" s="24"/>
      <c r="C213" s="27">
        <f>SUM(C204:C212)</f>
        <v>21.150000000000002</v>
      </c>
      <c r="D213" s="27">
        <f>SUM(D204:D212)</f>
        <v>4.8870000000000005</v>
      </c>
      <c r="E213" s="26"/>
      <c r="F213" s="28">
        <f>SUM(F204:F212)</f>
        <v>78.200000000000017</v>
      </c>
      <c r="G213" s="7"/>
      <c r="H213" s="13" t="s">
        <v>19</v>
      </c>
    </row>
    <row r="214" spans="1:8" x14ac:dyDescent="0.25">
      <c r="A214" s="7" t="s">
        <v>242</v>
      </c>
      <c r="B214" s="24" t="s">
        <v>2820</v>
      </c>
      <c r="C214" s="25">
        <v>2.6</v>
      </c>
      <c r="D214" s="25">
        <v>0.85299999999999998</v>
      </c>
      <c r="E214" s="26">
        <v>16</v>
      </c>
      <c r="F214" s="26">
        <v>13.65</v>
      </c>
      <c r="G214" s="7" t="s">
        <v>15</v>
      </c>
      <c r="H214" s="7" t="s">
        <v>2821</v>
      </c>
    </row>
    <row r="215" spans="1:8" x14ac:dyDescent="0.25">
      <c r="A215" s="7" t="s">
        <v>242</v>
      </c>
      <c r="B215" s="24" t="s">
        <v>2822</v>
      </c>
      <c r="C215" s="25">
        <v>0.88</v>
      </c>
      <c r="D215" s="25">
        <v>0.83499999999999996</v>
      </c>
      <c r="E215" s="26">
        <v>16</v>
      </c>
      <c r="F215" s="26">
        <v>13.36</v>
      </c>
      <c r="G215" s="7" t="s">
        <v>15</v>
      </c>
      <c r="H215" s="7" t="s">
        <v>2821</v>
      </c>
    </row>
    <row r="216" spans="1:8" x14ac:dyDescent="0.25">
      <c r="A216" s="7" t="s">
        <v>242</v>
      </c>
      <c r="B216" s="24" t="s">
        <v>2823</v>
      </c>
      <c r="C216" s="25">
        <v>0.64</v>
      </c>
      <c r="D216" s="25">
        <v>0.59199999999999997</v>
      </c>
      <c r="E216" s="26">
        <v>16</v>
      </c>
      <c r="F216" s="26">
        <v>9.4700000000000006</v>
      </c>
      <c r="G216" s="7" t="s">
        <v>15</v>
      </c>
      <c r="H216" s="7" t="s">
        <v>2821</v>
      </c>
    </row>
    <row r="217" spans="1:8" x14ac:dyDescent="0.25">
      <c r="A217" s="7"/>
      <c r="B217" s="24"/>
      <c r="C217" s="27">
        <f>SUM(C214:C216)</f>
        <v>4.12</v>
      </c>
      <c r="D217" s="27">
        <f>SUM(D214:D216)</f>
        <v>2.2799999999999998</v>
      </c>
      <c r="E217" s="26"/>
      <c r="F217" s="28">
        <f>SUM(F214:F216)</f>
        <v>36.479999999999997</v>
      </c>
      <c r="G217" s="7"/>
      <c r="H217" s="13" t="s">
        <v>19</v>
      </c>
    </row>
    <row r="218" spans="1:8" x14ac:dyDescent="0.25">
      <c r="A218" s="7" t="s">
        <v>242</v>
      </c>
      <c r="B218" s="24" t="s">
        <v>2824</v>
      </c>
      <c r="C218" s="25">
        <v>2.95</v>
      </c>
      <c r="D218" s="25">
        <v>1.048</v>
      </c>
      <c r="E218" s="26">
        <v>16</v>
      </c>
      <c r="F218" s="26">
        <v>16.760000000000002</v>
      </c>
      <c r="G218" s="7" t="s">
        <v>15</v>
      </c>
      <c r="H218" s="7" t="s">
        <v>2657</v>
      </c>
    </row>
    <row r="219" spans="1:8" x14ac:dyDescent="0.25">
      <c r="A219" s="7" t="s">
        <v>242</v>
      </c>
      <c r="B219" s="24" t="s">
        <v>2825</v>
      </c>
      <c r="C219" s="25">
        <v>0.55000000000000004</v>
      </c>
      <c r="D219" s="25">
        <v>0.53500000000000003</v>
      </c>
      <c r="E219" s="26">
        <v>16</v>
      </c>
      <c r="F219" s="26">
        <v>8.56</v>
      </c>
      <c r="G219" s="7" t="s">
        <v>15</v>
      </c>
      <c r="H219" s="7" t="s">
        <v>2657</v>
      </c>
    </row>
    <row r="220" spans="1:8" x14ac:dyDescent="0.25">
      <c r="A220" s="14"/>
      <c r="B220" s="29"/>
      <c r="C220" s="30">
        <f>SUM(C218:C219)</f>
        <v>3.5</v>
      </c>
      <c r="D220" s="30">
        <f>SUM(D218:D219)</f>
        <v>1.5830000000000002</v>
      </c>
      <c r="E220" s="29"/>
      <c r="F220" s="32">
        <f>SUM(F218:F219)</f>
        <v>25.32</v>
      </c>
      <c r="G220" s="14"/>
      <c r="H220" s="13" t="s">
        <v>19</v>
      </c>
    </row>
    <row r="221" spans="1:8" x14ac:dyDescent="0.25">
      <c r="A221" s="14"/>
      <c r="B221" s="29"/>
      <c r="C221" s="30">
        <f>SUM(C220,C217,C213,C203,C187,C184,C180,C154,C32,C19,C16,C10)</f>
        <v>712.11000000000013</v>
      </c>
      <c r="D221" s="30">
        <f>SUM(D220,D217,D213,D203,D187,D184,D180,D154,D32,D19,D16,D10)</f>
        <v>172.39600000000002</v>
      </c>
      <c r="E221" s="29"/>
      <c r="F221" s="32">
        <f>SUM(F10+F16+F19+F32+F154+F180+F184+F187+F203+F213+F217+F220)</f>
        <v>2758.34</v>
      </c>
      <c r="G221" s="14"/>
      <c r="H221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3"/>
  <sheetViews>
    <sheetView workbookViewId="0">
      <selection activeCell="B6" sqref="B6"/>
    </sheetView>
  </sheetViews>
  <sheetFormatPr defaultRowHeight="15.75" x14ac:dyDescent="0.25"/>
  <cols>
    <col min="1" max="1" width="46.85546875" style="3" customWidth="1"/>
    <col min="2" max="2" width="12.5703125" style="20" customWidth="1"/>
    <col min="3" max="3" width="12.7109375" style="20" customWidth="1"/>
    <col min="4" max="4" width="12.85546875" style="20" customWidth="1"/>
    <col min="5" max="6" width="13.140625" style="20" customWidth="1"/>
    <col min="7" max="7" width="16" style="3" customWidth="1"/>
    <col min="8" max="8" width="41.7109375" style="3" customWidth="1"/>
    <col min="9" max="256" width="9.140625" style="3"/>
    <col min="257" max="257" width="46.85546875" style="3" customWidth="1"/>
    <col min="258" max="258" width="12.5703125" style="3" customWidth="1"/>
    <col min="259" max="259" width="12.7109375" style="3" customWidth="1"/>
    <col min="260" max="260" width="12.85546875" style="3" customWidth="1"/>
    <col min="261" max="262" width="13.140625" style="3" customWidth="1"/>
    <col min="263" max="263" width="16" style="3" customWidth="1"/>
    <col min="264" max="264" width="41.7109375" style="3" customWidth="1"/>
    <col min="265" max="512" width="9.140625" style="3"/>
    <col min="513" max="513" width="46.85546875" style="3" customWidth="1"/>
    <col min="514" max="514" width="12.5703125" style="3" customWidth="1"/>
    <col min="515" max="515" width="12.7109375" style="3" customWidth="1"/>
    <col min="516" max="516" width="12.85546875" style="3" customWidth="1"/>
    <col min="517" max="518" width="13.140625" style="3" customWidth="1"/>
    <col min="519" max="519" width="16" style="3" customWidth="1"/>
    <col min="520" max="520" width="41.7109375" style="3" customWidth="1"/>
    <col min="521" max="768" width="9.140625" style="3"/>
    <col min="769" max="769" width="46.85546875" style="3" customWidth="1"/>
    <col min="770" max="770" width="12.5703125" style="3" customWidth="1"/>
    <col min="771" max="771" width="12.7109375" style="3" customWidth="1"/>
    <col min="772" max="772" width="12.85546875" style="3" customWidth="1"/>
    <col min="773" max="774" width="13.140625" style="3" customWidth="1"/>
    <col min="775" max="775" width="16" style="3" customWidth="1"/>
    <col min="776" max="776" width="41.7109375" style="3" customWidth="1"/>
    <col min="777" max="1024" width="9.140625" style="3"/>
    <col min="1025" max="1025" width="46.85546875" style="3" customWidth="1"/>
    <col min="1026" max="1026" width="12.5703125" style="3" customWidth="1"/>
    <col min="1027" max="1027" width="12.7109375" style="3" customWidth="1"/>
    <col min="1028" max="1028" width="12.85546875" style="3" customWidth="1"/>
    <col min="1029" max="1030" width="13.140625" style="3" customWidth="1"/>
    <col min="1031" max="1031" width="16" style="3" customWidth="1"/>
    <col min="1032" max="1032" width="41.7109375" style="3" customWidth="1"/>
    <col min="1033" max="1280" width="9.140625" style="3"/>
    <col min="1281" max="1281" width="46.85546875" style="3" customWidth="1"/>
    <col min="1282" max="1282" width="12.5703125" style="3" customWidth="1"/>
    <col min="1283" max="1283" width="12.7109375" style="3" customWidth="1"/>
    <col min="1284" max="1284" width="12.85546875" style="3" customWidth="1"/>
    <col min="1285" max="1286" width="13.140625" style="3" customWidth="1"/>
    <col min="1287" max="1287" width="16" style="3" customWidth="1"/>
    <col min="1288" max="1288" width="41.7109375" style="3" customWidth="1"/>
    <col min="1289" max="1536" width="9.140625" style="3"/>
    <col min="1537" max="1537" width="46.85546875" style="3" customWidth="1"/>
    <col min="1538" max="1538" width="12.5703125" style="3" customWidth="1"/>
    <col min="1539" max="1539" width="12.7109375" style="3" customWidth="1"/>
    <col min="1540" max="1540" width="12.85546875" style="3" customWidth="1"/>
    <col min="1541" max="1542" width="13.140625" style="3" customWidth="1"/>
    <col min="1543" max="1543" width="16" style="3" customWidth="1"/>
    <col min="1544" max="1544" width="41.7109375" style="3" customWidth="1"/>
    <col min="1545" max="1792" width="9.140625" style="3"/>
    <col min="1793" max="1793" width="46.85546875" style="3" customWidth="1"/>
    <col min="1794" max="1794" width="12.5703125" style="3" customWidth="1"/>
    <col min="1795" max="1795" width="12.7109375" style="3" customWidth="1"/>
    <col min="1796" max="1796" width="12.85546875" style="3" customWidth="1"/>
    <col min="1797" max="1798" width="13.140625" style="3" customWidth="1"/>
    <col min="1799" max="1799" width="16" style="3" customWidth="1"/>
    <col min="1800" max="1800" width="41.7109375" style="3" customWidth="1"/>
    <col min="1801" max="2048" width="9.140625" style="3"/>
    <col min="2049" max="2049" width="46.85546875" style="3" customWidth="1"/>
    <col min="2050" max="2050" width="12.5703125" style="3" customWidth="1"/>
    <col min="2051" max="2051" width="12.7109375" style="3" customWidth="1"/>
    <col min="2052" max="2052" width="12.85546875" style="3" customWidth="1"/>
    <col min="2053" max="2054" width="13.140625" style="3" customWidth="1"/>
    <col min="2055" max="2055" width="16" style="3" customWidth="1"/>
    <col min="2056" max="2056" width="41.7109375" style="3" customWidth="1"/>
    <col min="2057" max="2304" width="9.140625" style="3"/>
    <col min="2305" max="2305" width="46.85546875" style="3" customWidth="1"/>
    <col min="2306" max="2306" width="12.5703125" style="3" customWidth="1"/>
    <col min="2307" max="2307" width="12.7109375" style="3" customWidth="1"/>
    <col min="2308" max="2308" width="12.85546875" style="3" customWidth="1"/>
    <col min="2309" max="2310" width="13.140625" style="3" customWidth="1"/>
    <col min="2311" max="2311" width="16" style="3" customWidth="1"/>
    <col min="2312" max="2312" width="41.7109375" style="3" customWidth="1"/>
    <col min="2313" max="2560" width="9.140625" style="3"/>
    <col min="2561" max="2561" width="46.85546875" style="3" customWidth="1"/>
    <col min="2562" max="2562" width="12.5703125" style="3" customWidth="1"/>
    <col min="2563" max="2563" width="12.7109375" style="3" customWidth="1"/>
    <col min="2564" max="2564" width="12.85546875" style="3" customWidth="1"/>
    <col min="2565" max="2566" width="13.140625" style="3" customWidth="1"/>
    <col min="2567" max="2567" width="16" style="3" customWidth="1"/>
    <col min="2568" max="2568" width="41.7109375" style="3" customWidth="1"/>
    <col min="2569" max="2816" width="9.140625" style="3"/>
    <col min="2817" max="2817" width="46.85546875" style="3" customWidth="1"/>
    <col min="2818" max="2818" width="12.5703125" style="3" customWidth="1"/>
    <col min="2819" max="2819" width="12.7109375" style="3" customWidth="1"/>
    <col min="2820" max="2820" width="12.85546875" style="3" customWidth="1"/>
    <col min="2821" max="2822" width="13.140625" style="3" customWidth="1"/>
    <col min="2823" max="2823" width="16" style="3" customWidth="1"/>
    <col min="2824" max="2824" width="41.7109375" style="3" customWidth="1"/>
    <col min="2825" max="3072" width="9.140625" style="3"/>
    <col min="3073" max="3073" width="46.85546875" style="3" customWidth="1"/>
    <col min="3074" max="3074" width="12.5703125" style="3" customWidth="1"/>
    <col min="3075" max="3075" width="12.7109375" style="3" customWidth="1"/>
    <col min="3076" max="3076" width="12.85546875" style="3" customWidth="1"/>
    <col min="3077" max="3078" width="13.140625" style="3" customWidth="1"/>
    <col min="3079" max="3079" width="16" style="3" customWidth="1"/>
    <col min="3080" max="3080" width="41.7109375" style="3" customWidth="1"/>
    <col min="3081" max="3328" width="9.140625" style="3"/>
    <col min="3329" max="3329" width="46.85546875" style="3" customWidth="1"/>
    <col min="3330" max="3330" width="12.5703125" style="3" customWidth="1"/>
    <col min="3331" max="3331" width="12.7109375" style="3" customWidth="1"/>
    <col min="3332" max="3332" width="12.85546875" style="3" customWidth="1"/>
    <col min="3333" max="3334" width="13.140625" style="3" customWidth="1"/>
    <col min="3335" max="3335" width="16" style="3" customWidth="1"/>
    <col min="3336" max="3336" width="41.7109375" style="3" customWidth="1"/>
    <col min="3337" max="3584" width="9.140625" style="3"/>
    <col min="3585" max="3585" width="46.85546875" style="3" customWidth="1"/>
    <col min="3586" max="3586" width="12.5703125" style="3" customWidth="1"/>
    <col min="3587" max="3587" width="12.7109375" style="3" customWidth="1"/>
    <col min="3588" max="3588" width="12.85546875" style="3" customWidth="1"/>
    <col min="3589" max="3590" width="13.140625" style="3" customWidth="1"/>
    <col min="3591" max="3591" width="16" style="3" customWidth="1"/>
    <col min="3592" max="3592" width="41.7109375" style="3" customWidth="1"/>
    <col min="3593" max="3840" width="9.140625" style="3"/>
    <col min="3841" max="3841" width="46.85546875" style="3" customWidth="1"/>
    <col min="3842" max="3842" width="12.5703125" style="3" customWidth="1"/>
    <col min="3843" max="3843" width="12.7109375" style="3" customWidth="1"/>
    <col min="3844" max="3844" width="12.85546875" style="3" customWidth="1"/>
    <col min="3845" max="3846" width="13.140625" style="3" customWidth="1"/>
    <col min="3847" max="3847" width="16" style="3" customWidth="1"/>
    <col min="3848" max="3848" width="41.7109375" style="3" customWidth="1"/>
    <col min="3849" max="4096" width="9.140625" style="3"/>
    <col min="4097" max="4097" width="46.85546875" style="3" customWidth="1"/>
    <col min="4098" max="4098" width="12.5703125" style="3" customWidth="1"/>
    <col min="4099" max="4099" width="12.7109375" style="3" customWidth="1"/>
    <col min="4100" max="4100" width="12.85546875" style="3" customWidth="1"/>
    <col min="4101" max="4102" width="13.140625" style="3" customWidth="1"/>
    <col min="4103" max="4103" width="16" style="3" customWidth="1"/>
    <col min="4104" max="4104" width="41.7109375" style="3" customWidth="1"/>
    <col min="4105" max="4352" width="9.140625" style="3"/>
    <col min="4353" max="4353" width="46.85546875" style="3" customWidth="1"/>
    <col min="4354" max="4354" width="12.5703125" style="3" customWidth="1"/>
    <col min="4355" max="4355" width="12.7109375" style="3" customWidth="1"/>
    <col min="4356" max="4356" width="12.85546875" style="3" customWidth="1"/>
    <col min="4357" max="4358" width="13.140625" style="3" customWidth="1"/>
    <col min="4359" max="4359" width="16" style="3" customWidth="1"/>
    <col min="4360" max="4360" width="41.7109375" style="3" customWidth="1"/>
    <col min="4361" max="4608" width="9.140625" style="3"/>
    <col min="4609" max="4609" width="46.85546875" style="3" customWidth="1"/>
    <col min="4610" max="4610" width="12.5703125" style="3" customWidth="1"/>
    <col min="4611" max="4611" width="12.7109375" style="3" customWidth="1"/>
    <col min="4612" max="4612" width="12.85546875" style="3" customWidth="1"/>
    <col min="4613" max="4614" width="13.140625" style="3" customWidth="1"/>
    <col min="4615" max="4615" width="16" style="3" customWidth="1"/>
    <col min="4616" max="4616" width="41.7109375" style="3" customWidth="1"/>
    <col min="4617" max="4864" width="9.140625" style="3"/>
    <col min="4865" max="4865" width="46.85546875" style="3" customWidth="1"/>
    <col min="4866" max="4866" width="12.5703125" style="3" customWidth="1"/>
    <col min="4867" max="4867" width="12.7109375" style="3" customWidth="1"/>
    <col min="4868" max="4868" width="12.85546875" style="3" customWidth="1"/>
    <col min="4869" max="4870" width="13.140625" style="3" customWidth="1"/>
    <col min="4871" max="4871" width="16" style="3" customWidth="1"/>
    <col min="4872" max="4872" width="41.7109375" style="3" customWidth="1"/>
    <col min="4873" max="5120" width="9.140625" style="3"/>
    <col min="5121" max="5121" width="46.85546875" style="3" customWidth="1"/>
    <col min="5122" max="5122" width="12.5703125" style="3" customWidth="1"/>
    <col min="5123" max="5123" width="12.7109375" style="3" customWidth="1"/>
    <col min="5124" max="5124" width="12.85546875" style="3" customWidth="1"/>
    <col min="5125" max="5126" width="13.140625" style="3" customWidth="1"/>
    <col min="5127" max="5127" width="16" style="3" customWidth="1"/>
    <col min="5128" max="5128" width="41.7109375" style="3" customWidth="1"/>
    <col min="5129" max="5376" width="9.140625" style="3"/>
    <col min="5377" max="5377" width="46.85546875" style="3" customWidth="1"/>
    <col min="5378" max="5378" width="12.5703125" style="3" customWidth="1"/>
    <col min="5379" max="5379" width="12.7109375" style="3" customWidth="1"/>
    <col min="5380" max="5380" width="12.85546875" style="3" customWidth="1"/>
    <col min="5381" max="5382" width="13.140625" style="3" customWidth="1"/>
    <col min="5383" max="5383" width="16" style="3" customWidth="1"/>
    <col min="5384" max="5384" width="41.7109375" style="3" customWidth="1"/>
    <col min="5385" max="5632" width="9.140625" style="3"/>
    <col min="5633" max="5633" width="46.85546875" style="3" customWidth="1"/>
    <col min="5634" max="5634" width="12.5703125" style="3" customWidth="1"/>
    <col min="5635" max="5635" width="12.7109375" style="3" customWidth="1"/>
    <col min="5636" max="5636" width="12.85546875" style="3" customWidth="1"/>
    <col min="5637" max="5638" width="13.140625" style="3" customWidth="1"/>
    <col min="5639" max="5639" width="16" style="3" customWidth="1"/>
    <col min="5640" max="5640" width="41.7109375" style="3" customWidth="1"/>
    <col min="5641" max="5888" width="9.140625" style="3"/>
    <col min="5889" max="5889" width="46.85546875" style="3" customWidth="1"/>
    <col min="5890" max="5890" width="12.5703125" style="3" customWidth="1"/>
    <col min="5891" max="5891" width="12.7109375" style="3" customWidth="1"/>
    <col min="5892" max="5892" width="12.85546875" style="3" customWidth="1"/>
    <col min="5893" max="5894" width="13.140625" style="3" customWidth="1"/>
    <col min="5895" max="5895" width="16" style="3" customWidth="1"/>
    <col min="5896" max="5896" width="41.7109375" style="3" customWidth="1"/>
    <col min="5897" max="6144" width="9.140625" style="3"/>
    <col min="6145" max="6145" width="46.85546875" style="3" customWidth="1"/>
    <col min="6146" max="6146" width="12.5703125" style="3" customWidth="1"/>
    <col min="6147" max="6147" width="12.7109375" style="3" customWidth="1"/>
    <col min="6148" max="6148" width="12.85546875" style="3" customWidth="1"/>
    <col min="6149" max="6150" width="13.140625" style="3" customWidth="1"/>
    <col min="6151" max="6151" width="16" style="3" customWidth="1"/>
    <col min="6152" max="6152" width="41.7109375" style="3" customWidth="1"/>
    <col min="6153" max="6400" width="9.140625" style="3"/>
    <col min="6401" max="6401" width="46.85546875" style="3" customWidth="1"/>
    <col min="6402" max="6402" width="12.5703125" style="3" customWidth="1"/>
    <col min="6403" max="6403" width="12.7109375" style="3" customWidth="1"/>
    <col min="6404" max="6404" width="12.85546875" style="3" customWidth="1"/>
    <col min="6405" max="6406" width="13.140625" style="3" customWidth="1"/>
    <col min="6407" max="6407" width="16" style="3" customWidth="1"/>
    <col min="6408" max="6408" width="41.7109375" style="3" customWidth="1"/>
    <col min="6409" max="6656" width="9.140625" style="3"/>
    <col min="6657" max="6657" width="46.85546875" style="3" customWidth="1"/>
    <col min="6658" max="6658" width="12.5703125" style="3" customWidth="1"/>
    <col min="6659" max="6659" width="12.7109375" style="3" customWidth="1"/>
    <col min="6660" max="6660" width="12.85546875" style="3" customWidth="1"/>
    <col min="6661" max="6662" width="13.140625" style="3" customWidth="1"/>
    <col min="6663" max="6663" width="16" style="3" customWidth="1"/>
    <col min="6664" max="6664" width="41.7109375" style="3" customWidth="1"/>
    <col min="6665" max="6912" width="9.140625" style="3"/>
    <col min="6913" max="6913" width="46.85546875" style="3" customWidth="1"/>
    <col min="6914" max="6914" width="12.5703125" style="3" customWidth="1"/>
    <col min="6915" max="6915" width="12.7109375" style="3" customWidth="1"/>
    <col min="6916" max="6916" width="12.85546875" style="3" customWidth="1"/>
    <col min="6917" max="6918" width="13.140625" style="3" customWidth="1"/>
    <col min="6919" max="6919" width="16" style="3" customWidth="1"/>
    <col min="6920" max="6920" width="41.7109375" style="3" customWidth="1"/>
    <col min="6921" max="7168" width="9.140625" style="3"/>
    <col min="7169" max="7169" width="46.85546875" style="3" customWidth="1"/>
    <col min="7170" max="7170" width="12.5703125" style="3" customWidth="1"/>
    <col min="7171" max="7171" width="12.7109375" style="3" customWidth="1"/>
    <col min="7172" max="7172" width="12.85546875" style="3" customWidth="1"/>
    <col min="7173" max="7174" width="13.140625" style="3" customWidth="1"/>
    <col min="7175" max="7175" width="16" style="3" customWidth="1"/>
    <col min="7176" max="7176" width="41.7109375" style="3" customWidth="1"/>
    <col min="7177" max="7424" width="9.140625" style="3"/>
    <col min="7425" max="7425" width="46.85546875" style="3" customWidth="1"/>
    <col min="7426" max="7426" width="12.5703125" style="3" customWidth="1"/>
    <col min="7427" max="7427" width="12.7109375" style="3" customWidth="1"/>
    <col min="7428" max="7428" width="12.85546875" style="3" customWidth="1"/>
    <col min="7429" max="7430" width="13.140625" style="3" customWidth="1"/>
    <col min="7431" max="7431" width="16" style="3" customWidth="1"/>
    <col min="7432" max="7432" width="41.7109375" style="3" customWidth="1"/>
    <col min="7433" max="7680" width="9.140625" style="3"/>
    <col min="7681" max="7681" width="46.85546875" style="3" customWidth="1"/>
    <col min="7682" max="7682" width="12.5703125" style="3" customWidth="1"/>
    <col min="7683" max="7683" width="12.7109375" style="3" customWidth="1"/>
    <col min="7684" max="7684" width="12.85546875" style="3" customWidth="1"/>
    <col min="7685" max="7686" width="13.140625" style="3" customWidth="1"/>
    <col min="7687" max="7687" width="16" style="3" customWidth="1"/>
    <col min="7688" max="7688" width="41.7109375" style="3" customWidth="1"/>
    <col min="7689" max="7936" width="9.140625" style="3"/>
    <col min="7937" max="7937" width="46.85546875" style="3" customWidth="1"/>
    <col min="7938" max="7938" width="12.5703125" style="3" customWidth="1"/>
    <col min="7939" max="7939" width="12.7109375" style="3" customWidth="1"/>
    <col min="7940" max="7940" width="12.85546875" style="3" customWidth="1"/>
    <col min="7941" max="7942" width="13.140625" style="3" customWidth="1"/>
    <col min="7943" max="7943" width="16" style="3" customWidth="1"/>
    <col min="7944" max="7944" width="41.7109375" style="3" customWidth="1"/>
    <col min="7945" max="8192" width="9.140625" style="3"/>
    <col min="8193" max="8193" width="46.85546875" style="3" customWidth="1"/>
    <col min="8194" max="8194" width="12.5703125" style="3" customWidth="1"/>
    <col min="8195" max="8195" width="12.7109375" style="3" customWidth="1"/>
    <col min="8196" max="8196" width="12.85546875" style="3" customWidth="1"/>
    <col min="8197" max="8198" width="13.140625" style="3" customWidth="1"/>
    <col min="8199" max="8199" width="16" style="3" customWidth="1"/>
    <col min="8200" max="8200" width="41.7109375" style="3" customWidth="1"/>
    <col min="8201" max="8448" width="9.140625" style="3"/>
    <col min="8449" max="8449" width="46.85546875" style="3" customWidth="1"/>
    <col min="8450" max="8450" width="12.5703125" style="3" customWidth="1"/>
    <col min="8451" max="8451" width="12.7109375" style="3" customWidth="1"/>
    <col min="8452" max="8452" width="12.85546875" style="3" customWidth="1"/>
    <col min="8453" max="8454" width="13.140625" style="3" customWidth="1"/>
    <col min="8455" max="8455" width="16" style="3" customWidth="1"/>
    <col min="8456" max="8456" width="41.7109375" style="3" customWidth="1"/>
    <col min="8457" max="8704" width="9.140625" style="3"/>
    <col min="8705" max="8705" width="46.85546875" style="3" customWidth="1"/>
    <col min="8706" max="8706" width="12.5703125" style="3" customWidth="1"/>
    <col min="8707" max="8707" width="12.7109375" style="3" customWidth="1"/>
    <col min="8708" max="8708" width="12.85546875" style="3" customWidth="1"/>
    <col min="8709" max="8710" width="13.140625" style="3" customWidth="1"/>
    <col min="8711" max="8711" width="16" style="3" customWidth="1"/>
    <col min="8712" max="8712" width="41.7109375" style="3" customWidth="1"/>
    <col min="8713" max="8960" width="9.140625" style="3"/>
    <col min="8961" max="8961" width="46.85546875" style="3" customWidth="1"/>
    <col min="8962" max="8962" width="12.5703125" style="3" customWidth="1"/>
    <col min="8963" max="8963" width="12.7109375" style="3" customWidth="1"/>
    <col min="8964" max="8964" width="12.85546875" style="3" customWidth="1"/>
    <col min="8965" max="8966" width="13.140625" style="3" customWidth="1"/>
    <col min="8967" max="8967" width="16" style="3" customWidth="1"/>
    <col min="8968" max="8968" width="41.7109375" style="3" customWidth="1"/>
    <col min="8969" max="9216" width="9.140625" style="3"/>
    <col min="9217" max="9217" width="46.85546875" style="3" customWidth="1"/>
    <col min="9218" max="9218" width="12.5703125" style="3" customWidth="1"/>
    <col min="9219" max="9219" width="12.7109375" style="3" customWidth="1"/>
    <col min="9220" max="9220" width="12.85546875" style="3" customWidth="1"/>
    <col min="9221" max="9222" width="13.140625" style="3" customWidth="1"/>
    <col min="9223" max="9223" width="16" style="3" customWidth="1"/>
    <col min="9224" max="9224" width="41.7109375" style="3" customWidth="1"/>
    <col min="9225" max="9472" width="9.140625" style="3"/>
    <col min="9473" max="9473" width="46.85546875" style="3" customWidth="1"/>
    <col min="9474" max="9474" width="12.5703125" style="3" customWidth="1"/>
    <col min="9475" max="9475" width="12.7109375" style="3" customWidth="1"/>
    <col min="9476" max="9476" width="12.85546875" style="3" customWidth="1"/>
    <col min="9477" max="9478" width="13.140625" style="3" customWidth="1"/>
    <col min="9479" max="9479" width="16" style="3" customWidth="1"/>
    <col min="9480" max="9480" width="41.7109375" style="3" customWidth="1"/>
    <col min="9481" max="9728" width="9.140625" style="3"/>
    <col min="9729" max="9729" width="46.85546875" style="3" customWidth="1"/>
    <col min="9730" max="9730" width="12.5703125" style="3" customWidth="1"/>
    <col min="9731" max="9731" width="12.7109375" style="3" customWidth="1"/>
    <col min="9732" max="9732" width="12.85546875" style="3" customWidth="1"/>
    <col min="9733" max="9734" width="13.140625" style="3" customWidth="1"/>
    <col min="9735" max="9735" width="16" style="3" customWidth="1"/>
    <col min="9736" max="9736" width="41.7109375" style="3" customWidth="1"/>
    <col min="9737" max="9984" width="9.140625" style="3"/>
    <col min="9985" max="9985" width="46.85546875" style="3" customWidth="1"/>
    <col min="9986" max="9986" width="12.5703125" style="3" customWidth="1"/>
    <col min="9987" max="9987" width="12.7109375" style="3" customWidth="1"/>
    <col min="9988" max="9988" width="12.85546875" style="3" customWidth="1"/>
    <col min="9989" max="9990" width="13.140625" style="3" customWidth="1"/>
    <col min="9991" max="9991" width="16" style="3" customWidth="1"/>
    <col min="9992" max="9992" width="41.7109375" style="3" customWidth="1"/>
    <col min="9993" max="10240" width="9.140625" style="3"/>
    <col min="10241" max="10241" width="46.85546875" style="3" customWidth="1"/>
    <col min="10242" max="10242" width="12.5703125" style="3" customWidth="1"/>
    <col min="10243" max="10243" width="12.7109375" style="3" customWidth="1"/>
    <col min="10244" max="10244" width="12.85546875" style="3" customWidth="1"/>
    <col min="10245" max="10246" width="13.140625" style="3" customWidth="1"/>
    <col min="10247" max="10247" width="16" style="3" customWidth="1"/>
    <col min="10248" max="10248" width="41.7109375" style="3" customWidth="1"/>
    <col min="10249" max="10496" width="9.140625" style="3"/>
    <col min="10497" max="10497" width="46.85546875" style="3" customWidth="1"/>
    <col min="10498" max="10498" width="12.5703125" style="3" customWidth="1"/>
    <col min="10499" max="10499" width="12.7109375" style="3" customWidth="1"/>
    <col min="10500" max="10500" width="12.85546875" style="3" customWidth="1"/>
    <col min="10501" max="10502" width="13.140625" style="3" customWidth="1"/>
    <col min="10503" max="10503" width="16" style="3" customWidth="1"/>
    <col min="10504" max="10504" width="41.7109375" style="3" customWidth="1"/>
    <col min="10505" max="10752" width="9.140625" style="3"/>
    <col min="10753" max="10753" width="46.85546875" style="3" customWidth="1"/>
    <col min="10754" max="10754" width="12.5703125" style="3" customWidth="1"/>
    <col min="10755" max="10755" width="12.7109375" style="3" customWidth="1"/>
    <col min="10756" max="10756" width="12.85546875" style="3" customWidth="1"/>
    <col min="10757" max="10758" width="13.140625" style="3" customWidth="1"/>
    <col min="10759" max="10759" width="16" style="3" customWidth="1"/>
    <col min="10760" max="10760" width="41.7109375" style="3" customWidth="1"/>
    <col min="10761" max="11008" width="9.140625" style="3"/>
    <col min="11009" max="11009" width="46.85546875" style="3" customWidth="1"/>
    <col min="11010" max="11010" width="12.5703125" style="3" customWidth="1"/>
    <col min="11011" max="11011" width="12.7109375" style="3" customWidth="1"/>
    <col min="11012" max="11012" width="12.85546875" style="3" customWidth="1"/>
    <col min="11013" max="11014" width="13.140625" style="3" customWidth="1"/>
    <col min="11015" max="11015" width="16" style="3" customWidth="1"/>
    <col min="11016" max="11016" width="41.7109375" style="3" customWidth="1"/>
    <col min="11017" max="11264" width="9.140625" style="3"/>
    <col min="11265" max="11265" width="46.85546875" style="3" customWidth="1"/>
    <col min="11266" max="11266" width="12.5703125" style="3" customWidth="1"/>
    <col min="11267" max="11267" width="12.7109375" style="3" customWidth="1"/>
    <col min="11268" max="11268" width="12.85546875" style="3" customWidth="1"/>
    <col min="11269" max="11270" width="13.140625" style="3" customWidth="1"/>
    <col min="11271" max="11271" width="16" style="3" customWidth="1"/>
    <col min="11272" max="11272" width="41.7109375" style="3" customWidth="1"/>
    <col min="11273" max="11520" width="9.140625" style="3"/>
    <col min="11521" max="11521" width="46.85546875" style="3" customWidth="1"/>
    <col min="11522" max="11522" width="12.5703125" style="3" customWidth="1"/>
    <col min="11523" max="11523" width="12.7109375" style="3" customWidth="1"/>
    <col min="11524" max="11524" width="12.85546875" style="3" customWidth="1"/>
    <col min="11525" max="11526" width="13.140625" style="3" customWidth="1"/>
    <col min="11527" max="11527" width="16" style="3" customWidth="1"/>
    <col min="11528" max="11528" width="41.7109375" style="3" customWidth="1"/>
    <col min="11529" max="11776" width="9.140625" style="3"/>
    <col min="11777" max="11777" width="46.85546875" style="3" customWidth="1"/>
    <col min="11778" max="11778" width="12.5703125" style="3" customWidth="1"/>
    <col min="11779" max="11779" width="12.7109375" style="3" customWidth="1"/>
    <col min="11780" max="11780" width="12.85546875" style="3" customWidth="1"/>
    <col min="11781" max="11782" width="13.140625" style="3" customWidth="1"/>
    <col min="11783" max="11783" width="16" style="3" customWidth="1"/>
    <col min="11784" max="11784" width="41.7109375" style="3" customWidth="1"/>
    <col min="11785" max="12032" width="9.140625" style="3"/>
    <col min="12033" max="12033" width="46.85546875" style="3" customWidth="1"/>
    <col min="12034" max="12034" width="12.5703125" style="3" customWidth="1"/>
    <col min="12035" max="12035" width="12.7109375" style="3" customWidth="1"/>
    <col min="12036" max="12036" width="12.85546875" style="3" customWidth="1"/>
    <col min="12037" max="12038" width="13.140625" style="3" customWidth="1"/>
    <col min="12039" max="12039" width="16" style="3" customWidth="1"/>
    <col min="12040" max="12040" width="41.7109375" style="3" customWidth="1"/>
    <col min="12041" max="12288" width="9.140625" style="3"/>
    <col min="12289" max="12289" width="46.85546875" style="3" customWidth="1"/>
    <col min="12290" max="12290" width="12.5703125" style="3" customWidth="1"/>
    <col min="12291" max="12291" width="12.7109375" style="3" customWidth="1"/>
    <col min="12292" max="12292" width="12.85546875" style="3" customWidth="1"/>
    <col min="12293" max="12294" width="13.140625" style="3" customWidth="1"/>
    <col min="12295" max="12295" width="16" style="3" customWidth="1"/>
    <col min="12296" max="12296" width="41.7109375" style="3" customWidth="1"/>
    <col min="12297" max="12544" width="9.140625" style="3"/>
    <col min="12545" max="12545" width="46.85546875" style="3" customWidth="1"/>
    <col min="12546" max="12546" width="12.5703125" style="3" customWidth="1"/>
    <col min="12547" max="12547" width="12.7109375" style="3" customWidth="1"/>
    <col min="12548" max="12548" width="12.85546875" style="3" customWidth="1"/>
    <col min="12549" max="12550" width="13.140625" style="3" customWidth="1"/>
    <col min="12551" max="12551" width="16" style="3" customWidth="1"/>
    <col min="12552" max="12552" width="41.7109375" style="3" customWidth="1"/>
    <col min="12553" max="12800" width="9.140625" style="3"/>
    <col min="12801" max="12801" width="46.85546875" style="3" customWidth="1"/>
    <col min="12802" max="12802" width="12.5703125" style="3" customWidth="1"/>
    <col min="12803" max="12803" width="12.7109375" style="3" customWidth="1"/>
    <col min="12804" max="12804" width="12.85546875" style="3" customWidth="1"/>
    <col min="12805" max="12806" width="13.140625" style="3" customWidth="1"/>
    <col min="12807" max="12807" width="16" style="3" customWidth="1"/>
    <col min="12808" max="12808" width="41.7109375" style="3" customWidth="1"/>
    <col min="12809" max="13056" width="9.140625" style="3"/>
    <col min="13057" max="13057" width="46.85546875" style="3" customWidth="1"/>
    <col min="13058" max="13058" width="12.5703125" style="3" customWidth="1"/>
    <col min="13059" max="13059" width="12.7109375" style="3" customWidth="1"/>
    <col min="13060" max="13060" width="12.85546875" style="3" customWidth="1"/>
    <col min="13061" max="13062" width="13.140625" style="3" customWidth="1"/>
    <col min="13063" max="13063" width="16" style="3" customWidth="1"/>
    <col min="13064" max="13064" width="41.7109375" style="3" customWidth="1"/>
    <col min="13065" max="13312" width="9.140625" style="3"/>
    <col min="13313" max="13313" width="46.85546875" style="3" customWidth="1"/>
    <col min="13314" max="13314" width="12.5703125" style="3" customWidth="1"/>
    <col min="13315" max="13315" width="12.7109375" style="3" customWidth="1"/>
    <col min="13316" max="13316" width="12.85546875" style="3" customWidth="1"/>
    <col min="13317" max="13318" width="13.140625" style="3" customWidth="1"/>
    <col min="13319" max="13319" width="16" style="3" customWidth="1"/>
    <col min="13320" max="13320" width="41.7109375" style="3" customWidth="1"/>
    <col min="13321" max="13568" width="9.140625" style="3"/>
    <col min="13569" max="13569" width="46.85546875" style="3" customWidth="1"/>
    <col min="13570" max="13570" width="12.5703125" style="3" customWidth="1"/>
    <col min="13571" max="13571" width="12.7109375" style="3" customWidth="1"/>
    <col min="13572" max="13572" width="12.85546875" style="3" customWidth="1"/>
    <col min="13573" max="13574" width="13.140625" style="3" customWidth="1"/>
    <col min="13575" max="13575" width="16" style="3" customWidth="1"/>
    <col min="13576" max="13576" width="41.7109375" style="3" customWidth="1"/>
    <col min="13577" max="13824" width="9.140625" style="3"/>
    <col min="13825" max="13825" width="46.85546875" style="3" customWidth="1"/>
    <col min="13826" max="13826" width="12.5703125" style="3" customWidth="1"/>
    <col min="13827" max="13827" width="12.7109375" style="3" customWidth="1"/>
    <col min="13828" max="13828" width="12.85546875" style="3" customWidth="1"/>
    <col min="13829" max="13830" width="13.140625" style="3" customWidth="1"/>
    <col min="13831" max="13831" width="16" style="3" customWidth="1"/>
    <col min="13832" max="13832" width="41.7109375" style="3" customWidth="1"/>
    <col min="13833" max="14080" width="9.140625" style="3"/>
    <col min="14081" max="14081" width="46.85546875" style="3" customWidth="1"/>
    <col min="14082" max="14082" width="12.5703125" style="3" customWidth="1"/>
    <col min="14083" max="14083" width="12.7109375" style="3" customWidth="1"/>
    <col min="14084" max="14084" width="12.85546875" style="3" customWidth="1"/>
    <col min="14085" max="14086" width="13.140625" style="3" customWidth="1"/>
    <col min="14087" max="14087" width="16" style="3" customWidth="1"/>
    <col min="14088" max="14088" width="41.7109375" style="3" customWidth="1"/>
    <col min="14089" max="14336" width="9.140625" style="3"/>
    <col min="14337" max="14337" width="46.85546875" style="3" customWidth="1"/>
    <col min="14338" max="14338" width="12.5703125" style="3" customWidth="1"/>
    <col min="14339" max="14339" width="12.7109375" style="3" customWidth="1"/>
    <col min="14340" max="14340" width="12.85546875" style="3" customWidth="1"/>
    <col min="14341" max="14342" width="13.140625" style="3" customWidth="1"/>
    <col min="14343" max="14343" width="16" style="3" customWidth="1"/>
    <col min="14344" max="14344" width="41.7109375" style="3" customWidth="1"/>
    <col min="14345" max="14592" width="9.140625" style="3"/>
    <col min="14593" max="14593" width="46.85546875" style="3" customWidth="1"/>
    <col min="14594" max="14594" width="12.5703125" style="3" customWidth="1"/>
    <col min="14595" max="14595" width="12.7109375" style="3" customWidth="1"/>
    <col min="14596" max="14596" width="12.85546875" style="3" customWidth="1"/>
    <col min="14597" max="14598" width="13.140625" style="3" customWidth="1"/>
    <col min="14599" max="14599" width="16" style="3" customWidth="1"/>
    <col min="14600" max="14600" width="41.7109375" style="3" customWidth="1"/>
    <col min="14601" max="14848" width="9.140625" style="3"/>
    <col min="14849" max="14849" width="46.85546875" style="3" customWidth="1"/>
    <col min="14850" max="14850" width="12.5703125" style="3" customWidth="1"/>
    <col min="14851" max="14851" width="12.7109375" style="3" customWidth="1"/>
    <col min="14852" max="14852" width="12.85546875" style="3" customWidth="1"/>
    <col min="14853" max="14854" width="13.140625" style="3" customWidth="1"/>
    <col min="14855" max="14855" width="16" style="3" customWidth="1"/>
    <col min="14856" max="14856" width="41.7109375" style="3" customWidth="1"/>
    <col min="14857" max="15104" width="9.140625" style="3"/>
    <col min="15105" max="15105" width="46.85546875" style="3" customWidth="1"/>
    <col min="15106" max="15106" width="12.5703125" style="3" customWidth="1"/>
    <col min="15107" max="15107" width="12.7109375" style="3" customWidth="1"/>
    <col min="15108" max="15108" width="12.85546875" style="3" customWidth="1"/>
    <col min="15109" max="15110" width="13.140625" style="3" customWidth="1"/>
    <col min="15111" max="15111" width="16" style="3" customWidth="1"/>
    <col min="15112" max="15112" width="41.7109375" style="3" customWidth="1"/>
    <col min="15113" max="15360" width="9.140625" style="3"/>
    <col min="15361" max="15361" width="46.85546875" style="3" customWidth="1"/>
    <col min="15362" max="15362" width="12.5703125" style="3" customWidth="1"/>
    <col min="15363" max="15363" width="12.7109375" style="3" customWidth="1"/>
    <col min="15364" max="15364" width="12.85546875" style="3" customWidth="1"/>
    <col min="15365" max="15366" width="13.140625" style="3" customWidth="1"/>
    <col min="15367" max="15367" width="16" style="3" customWidth="1"/>
    <col min="15368" max="15368" width="41.7109375" style="3" customWidth="1"/>
    <col min="15369" max="15616" width="9.140625" style="3"/>
    <col min="15617" max="15617" width="46.85546875" style="3" customWidth="1"/>
    <col min="15618" max="15618" width="12.5703125" style="3" customWidth="1"/>
    <col min="15619" max="15619" width="12.7109375" style="3" customWidth="1"/>
    <col min="15620" max="15620" width="12.85546875" style="3" customWidth="1"/>
    <col min="15621" max="15622" width="13.140625" style="3" customWidth="1"/>
    <col min="15623" max="15623" width="16" style="3" customWidth="1"/>
    <col min="15624" max="15624" width="41.7109375" style="3" customWidth="1"/>
    <col min="15625" max="15872" width="9.140625" style="3"/>
    <col min="15873" max="15873" width="46.85546875" style="3" customWidth="1"/>
    <col min="15874" max="15874" width="12.5703125" style="3" customWidth="1"/>
    <col min="15875" max="15875" width="12.7109375" style="3" customWidth="1"/>
    <col min="15876" max="15876" width="12.85546875" style="3" customWidth="1"/>
    <col min="15877" max="15878" width="13.140625" style="3" customWidth="1"/>
    <col min="15879" max="15879" width="16" style="3" customWidth="1"/>
    <col min="15880" max="15880" width="41.7109375" style="3" customWidth="1"/>
    <col min="15881" max="16128" width="9.140625" style="3"/>
    <col min="16129" max="16129" width="46.85546875" style="3" customWidth="1"/>
    <col min="16130" max="16130" width="12.5703125" style="3" customWidth="1"/>
    <col min="16131" max="16131" width="12.7109375" style="3" customWidth="1"/>
    <col min="16132" max="16132" width="12.85546875" style="3" customWidth="1"/>
    <col min="16133" max="16134" width="13.140625" style="3" customWidth="1"/>
    <col min="16135" max="16135" width="16" style="3" customWidth="1"/>
    <col min="16136" max="16136" width="41.710937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2826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2827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/>
      <c r="DD4" s="84"/>
      <c r="DE4" s="2"/>
      <c r="DF4" s="2"/>
      <c r="DG4" s="1"/>
      <c r="DH4" s="1"/>
      <c r="DI4" s="1"/>
      <c r="DJ4" s="2"/>
      <c r="DK4" s="84"/>
      <c r="DL4" s="84"/>
      <c r="DM4" s="2"/>
      <c r="DN4" s="2"/>
      <c r="DO4" s="1"/>
      <c r="DP4" s="1"/>
      <c r="DQ4" s="1"/>
      <c r="DR4" s="2"/>
      <c r="DS4" s="84"/>
      <c r="DT4" s="84"/>
      <c r="DU4" s="2"/>
      <c r="DV4" s="2"/>
      <c r="DW4" s="1"/>
      <c r="DX4" s="1"/>
      <c r="DY4" s="1"/>
      <c r="DZ4" s="2"/>
      <c r="EA4" s="84"/>
      <c r="EB4" s="84"/>
      <c r="EC4" s="2"/>
      <c r="ED4" s="2"/>
      <c r="EE4" s="1"/>
      <c r="EF4" s="1"/>
      <c r="EG4" s="1"/>
      <c r="EH4" s="2"/>
      <c r="EI4" s="84"/>
      <c r="EJ4" s="84"/>
      <c r="EK4" s="2"/>
      <c r="EL4" s="2"/>
      <c r="EM4" s="1"/>
      <c r="EN4" s="1"/>
      <c r="EO4" s="1"/>
      <c r="EP4" s="2"/>
      <c r="EQ4" s="84"/>
      <c r="ER4" s="84"/>
      <c r="ES4" s="2"/>
      <c r="ET4" s="2"/>
      <c r="EU4" s="1"/>
      <c r="EV4" s="1"/>
      <c r="EW4" s="1"/>
      <c r="EX4" s="2"/>
      <c r="EY4" s="84"/>
      <c r="EZ4" s="84"/>
      <c r="FA4" s="2"/>
      <c r="FB4" s="2"/>
      <c r="FC4" s="1"/>
      <c r="FD4" s="1"/>
      <c r="FE4" s="1"/>
      <c r="FF4" s="2"/>
      <c r="FG4" s="84"/>
      <c r="FH4" s="84"/>
      <c r="FI4" s="2"/>
      <c r="FJ4" s="2"/>
      <c r="FK4" s="1"/>
      <c r="FL4" s="1"/>
      <c r="FM4" s="1"/>
      <c r="FN4" s="2"/>
      <c r="FO4" s="84"/>
      <c r="FP4" s="84"/>
      <c r="FQ4" s="2"/>
      <c r="FR4" s="2"/>
      <c r="FS4" s="1"/>
      <c r="FT4" s="1"/>
      <c r="FU4" s="1"/>
      <c r="FV4" s="2"/>
      <c r="FW4" s="84"/>
      <c r="FX4" s="84"/>
      <c r="FY4" s="2"/>
      <c r="FZ4" s="2"/>
      <c r="GA4" s="1"/>
      <c r="GB4" s="1"/>
      <c r="GC4" s="1"/>
      <c r="GD4" s="2"/>
      <c r="GE4" s="84"/>
      <c r="GF4" s="84"/>
      <c r="GG4" s="2"/>
      <c r="GH4" s="2"/>
      <c r="GI4" s="1"/>
      <c r="GJ4" s="1"/>
      <c r="GK4" s="1"/>
      <c r="GL4" s="2"/>
      <c r="GM4" s="84"/>
      <c r="GN4" s="84"/>
      <c r="GO4" s="2"/>
      <c r="GP4" s="2"/>
      <c r="GQ4" s="1"/>
      <c r="GR4" s="1"/>
      <c r="GS4" s="1"/>
      <c r="GT4" s="2"/>
      <c r="GU4" s="84"/>
      <c r="GV4" s="84"/>
      <c r="GW4" s="2"/>
      <c r="GX4" s="2"/>
      <c r="GY4" s="1"/>
      <c r="GZ4" s="1"/>
      <c r="HA4" s="1"/>
      <c r="HB4" s="2"/>
      <c r="HC4" s="84"/>
      <c r="HD4" s="84"/>
      <c r="HE4" s="2"/>
      <c r="HF4" s="2"/>
      <c r="HG4" s="1"/>
      <c r="HH4" s="1"/>
      <c r="HI4" s="1"/>
      <c r="HJ4" s="2"/>
      <c r="HK4" s="84"/>
      <c r="HL4" s="84"/>
      <c r="HM4" s="2"/>
      <c r="HN4" s="2"/>
      <c r="HO4" s="1"/>
      <c r="HP4" s="1"/>
      <c r="HQ4" s="1"/>
      <c r="HR4" s="2"/>
      <c r="HS4" s="84"/>
      <c r="HT4" s="84"/>
      <c r="HU4" s="2"/>
      <c r="HV4" s="2"/>
      <c r="HW4" s="1"/>
      <c r="HX4" s="1"/>
      <c r="HY4" s="1"/>
      <c r="HZ4" s="2"/>
      <c r="IA4" s="84"/>
      <c r="IB4" s="84"/>
      <c r="IC4" s="2"/>
      <c r="ID4" s="2"/>
      <c r="IE4" s="1"/>
      <c r="IF4" s="1"/>
      <c r="IG4" s="1"/>
      <c r="IH4" s="2"/>
      <c r="II4" s="84"/>
      <c r="IJ4" s="84"/>
      <c r="IK4" s="2"/>
      <c r="IL4" s="2"/>
      <c r="IM4" s="1"/>
      <c r="IN4" s="1"/>
      <c r="IO4" s="1"/>
      <c r="IP4" s="2"/>
      <c r="IQ4" s="84"/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/>
      <c r="DD5" s="83"/>
      <c r="DE5" s="2"/>
      <c r="DF5" s="2"/>
      <c r="DG5" s="1"/>
      <c r="DH5" s="1"/>
      <c r="DI5" s="1"/>
      <c r="DJ5" s="2"/>
      <c r="DK5" s="83"/>
      <c r="DL5" s="83"/>
      <c r="DM5" s="2"/>
      <c r="DN5" s="2"/>
      <c r="DO5" s="1"/>
      <c r="DP5" s="1"/>
      <c r="DQ5" s="1"/>
      <c r="DR5" s="2"/>
      <c r="DS5" s="83"/>
      <c r="DT5" s="83"/>
      <c r="DU5" s="2"/>
      <c r="DV5" s="2"/>
      <c r="DW5" s="1"/>
      <c r="DX5" s="1"/>
      <c r="DY5" s="1"/>
      <c r="DZ5" s="2"/>
      <c r="EA5" s="83"/>
      <c r="EB5" s="83"/>
      <c r="EC5" s="2"/>
      <c r="ED5" s="2"/>
      <c r="EE5" s="1"/>
      <c r="EF5" s="1"/>
      <c r="EG5" s="1"/>
      <c r="EH5" s="2"/>
      <c r="EI5" s="83"/>
      <c r="EJ5" s="83"/>
      <c r="EK5" s="2"/>
      <c r="EL5" s="2"/>
      <c r="EM5" s="1"/>
      <c r="EN5" s="1"/>
      <c r="EO5" s="1"/>
      <c r="EP5" s="2"/>
      <c r="EQ5" s="83"/>
      <c r="ER5" s="83"/>
      <c r="ES5" s="2"/>
      <c r="ET5" s="2"/>
      <c r="EU5" s="1"/>
      <c r="EV5" s="1"/>
      <c r="EW5" s="1"/>
      <c r="EX5" s="2"/>
      <c r="EY5" s="83"/>
      <c r="EZ5" s="83"/>
      <c r="FA5" s="2"/>
      <c r="FB5" s="2"/>
      <c r="FC5" s="1"/>
      <c r="FD5" s="1"/>
      <c r="FE5" s="1"/>
      <c r="FF5" s="2"/>
      <c r="FG5" s="83"/>
      <c r="FH5" s="83"/>
      <c r="FI5" s="2"/>
      <c r="FJ5" s="2"/>
      <c r="FK5" s="1"/>
      <c r="FL5" s="1"/>
      <c r="FM5" s="1"/>
      <c r="FN5" s="2"/>
      <c r="FO5" s="83"/>
      <c r="FP5" s="83"/>
      <c r="FQ5" s="2"/>
      <c r="FR5" s="2"/>
      <c r="FS5" s="1"/>
      <c r="FT5" s="1"/>
      <c r="FU5" s="1"/>
      <c r="FV5" s="2"/>
      <c r="FW5" s="83"/>
      <c r="FX5" s="83"/>
      <c r="FY5" s="2"/>
      <c r="FZ5" s="2"/>
      <c r="GA5" s="1"/>
      <c r="GB5" s="1"/>
      <c r="GC5" s="1"/>
      <c r="GD5" s="2"/>
      <c r="GE5" s="83"/>
      <c r="GF5" s="83"/>
      <c r="GG5" s="2"/>
      <c r="GH5" s="2"/>
      <c r="GI5" s="1"/>
      <c r="GJ5" s="1"/>
      <c r="GK5" s="1"/>
      <c r="GL5" s="2"/>
      <c r="GM5" s="83"/>
      <c r="GN5" s="83"/>
      <c r="GO5" s="2"/>
      <c r="GP5" s="2"/>
      <c r="GQ5" s="1"/>
      <c r="GR5" s="1"/>
      <c r="GS5" s="1"/>
      <c r="GT5" s="2"/>
      <c r="GU5" s="83"/>
      <c r="GV5" s="83"/>
      <c r="GW5" s="2"/>
      <c r="GX5" s="2"/>
      <c r="GY5" s="1"/>
      <c r="GZ5" s="1"/>
      <c r="HA5" s="1"/>
      <c r="HB5" s="2"/>
      <c r="HC5" s="83"/>
      <c r="HD5" s="83"/>
      <c r="HE5" s="2"/>
      <c r="HF5" s="2"/>
      <c r="HG5" s="1"/>
      <c r="HH5" s="1"/>
      <c r="HI5" s="1"/>
      <c r="HJ5" s="2"/>
      <c r="HK5" s="83"/>
      <c r="HL5" s="83"/>
      <c r="HM5" s="2"/>
      <c r="HN5" s="2"/>
      <c r="HO5" s="1"/>
      <c r="HP5" s="1"/>
      <c r="HQ5" s="1"/>
      <c r="HR5" s="2"/>
      <c r="HS5" s="83"/>
      <c r="HT5" s="83"/>
      <c r="HU5" s="2"/>
      <c r="HV5" s="2"/>
      <c r="HW5" s="1"/>
      <c r="HX5" s="1"/>
      <c r="HY5" s="1"/>
      <c r="HZ5" s="2"/>
      <c r="IA5" s="83"/>
      <c r="IB5" s="83"/>
      <c r="IC5" s="2"/>
      <c r="ID5" s="2"/>
      <c r="IE5" s="1"/>
      <c r="IF5" s="1"/>
      <c r="IG5" s="1"/>
      <c r="IH5" s="2"/>
      <c r="II5" s="83"/>
      <c r="IJ5" s="83"/>
      <c r="IK5" s="2"/>
      <c r="IL5" s="2"/>
      <c r="IM5" s="1"/>
      <c r="IN5" s="1"/>
      <c r="IO5" s="1"/>
      <c r="IP5" s="2"/>
      <c r="IQ5" s="83"/>
      <c r="IR5" s="83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62.25" customHeight="1" x14ac:dyDescent="0.25">
      <c r="A7" s="4" t="s">
        <v>5</v>
      </c>
      <c r="B7" s="5" t="s">
        <v>6</v>
      </c>
      <c r="C7" s="5" t="s">
        <v>7</v>
      </c>
      <c r="D7" s="5" t="s">
        <v>8</v>
      </c>
      <c r="E7" s="6" t="s">
        <v>9</v>
      </c>
      <c r="F7" s="5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8" t="s">
        <v>2828</v>
      </c>
      <c r="C8" s="9">
        <v>20.09</v>
      </c>
      <c r="D8" s="9">
        <v>4.7949999999999999</v>
      </c>
      <c r="E8" s="10">
        <v>19</v>
      </c>
      <c r="F8" s="10">
        <v>91.11</v>
      </c>
      <c r="G8" s="7" t="s">
        <v>15</v>
      </c>
      <c r="H8" s="7" t="s">
        <v>287</v>
      </c>
    </row>
    <row r="9" spans="1:256" x14ac:dyDescent="0.25">
      <c r="A9" s="7" t="s">
        <v>242</v>
      </c>
      <c r="B9" s="8" t="s">
        <v>2829</v>
      </c>
      <c r="C9" s="9">
        <v>3.16</v>
      </c>
      <c r="D9" s="9">
        <v>0.35499999999999998</v>
      </c>
      <c r="E9" s="10">
        <v>19</v>
      </c>
      <c r="F9" s="10">
        <v>6.75</v>
      </c>
      <c r="G9" s="7" t="s">
        <v>15</v>
      </c>
      <c r="H9" s="7" t="s">
        <v>287</v>
      </c>
    </row>
    <row r="10" spans="1:256" x14ac:dyDescent="0.25">
      <c r="A10" s="7" t="s">
        <v>242</v>
      </c>
      <c r="B10" s="8" t="s">
        <v>2830</v>
      </c>
      <c r="C10" s="9">
        <v>1.34</v>
      </c>
      <c r="D10" s="9">
        <v>0.27900000000000003</v>
      </c>
      <c r="E10" s="10">
        <v>19</v>
      </c>
      <c r="F10" s="10">
        <v>5.3</v>
      </c>
      <c r="G10" s="7" t="s">
        <v>15</v>
      </c>
      <c r="H10" s="7" t="s">
        <v>287</v>
      </c>
    </row>
    <row r="11" spans="1:256" x14ac:dyDescent="0.25">
      <c r="A11" s="7"/>
      <c r="B11" s="8"/>
      <c r="C11" s="11">
        <f>SUM(C8:C10)</f>
        <v>24.59</v>
      </c>
      <c r="D11" s="11">
        <f>SUM(D8:D10)</f>
        <v>5.4290000000000003</v>
      </c>
      <c r="E11" s="10"/>
      <c r="F11" s="12">
        <f>SUM(F8:F10)</f>
        <v>103.16</v>
      </c>
      <c r="G11" s="7"/>
      <c r="H11" s="13" t="s">
        <v>19</v>
      </c>
    </row>
    <row r="12" spans="1:256" x14ac:dyDescent="0.25">
      <c r="A12" s="7" t="s">
        <v>242</v>
      </c>
      <c r="B12" s="8" t="s">
        <v>968</v>
      </c>
      <c r="C12" s="9">
        <v>1.06</v>
      </c>
      <c r="D12" s="9">
        <v>1.0349999999999999</v>
      </c>
      <c r="E12" s="10">
        <v>19</v>
      </c>
      <c r="F12" s="10">
        <v>19.66</v>
      </c>
      <c r="G12" s="7" t="s">
        <v>15</v>
      </c>
      <c r="H12" s="7" t="s">
        <v>2831</v>
      </c>
    </row>
    <row r="13" spans="1:256" x14ac:dyDescent="0.25">
      <c r="A13" s="7" t="s">
        <v>242</v>
      </c>
      <c r="B13" s="8" t="s">
        <v>2832</v>
      </c>
      <c r="C13" s="9">
        <v>17.23</v>
      </c>
      <c r="D13" s="9">
        <v>0.54900000000000004</v>
      </c>
      <c r="E13" s="10">
        <v>19</v>
      </c>
      <c r="F13" s="10">
        <v>10.43</v>
      </c>
      <c r="G13" s="7" t="s">
        <v>15</v>
      </c>
      <c r="H13" s="7" t="s">
        <v>2831</v>
      </c>
    </row>
    <row r="14" spans="1:256" x14ac:dyDescent="0.25">
      <c r="A14" s="7" t="s">
        <v>242</v>
      </c>
      <c r="B14" s="8" t="s">
        <v>2833</v>
      </c>
      <c r="C14" s="9">
        <v>4.4800000000000004</v>
      </c>
      <c r="D14" s="9">
        <v>1.7000000000000001E-2</v>
      </c>
      <c r="E14" s="10">
        <v>19</v>
      </c>
      <c r="F14" s="10">
        <v>0.33</v>
      </c>
      <c r="G14" s="7" t="s">
        <v>15</v>
      </c>
      <c r="H14" s="7" t="s">
        <v>2831</v>
      </c>
    </row>
    <row r="15" spans="1:256" x14ac:dyDescent="0.25">
      <c r="A15" s="7"/>
      <c r="B15" s="8"/>
      <c r="C15" s="11">
        <f>SUM(C12:C14)</f>
        <v>22.77</v>
      </c>
      <c r="D15" s="11">
        <f>SUM(D12:D14)</f>
        <v>1.601</v>
      </c>
      <c r="E15" s="10"/>
      <c r="F15" s="12">
        <f>SUM(F12:F14)</f>
        <v>30.419999999999998</v>
      </c>
      <c r="G15" s="7"/>
      <c r="H15" s="13" t="s">
        <v>19</v>
      </c>
    </row>
    <row r="16" spans="1:256" x14ac:dyDescent="0.25">
      <c r="A16" s="7" t="s">
        <v>242</v>
      </c>
      <c r="B16" s="8" t="s">
        <v>2834</v>
      </c>
      <c r="C16" s="9">
        <v>6.16</v>
      </c>
      <c r="D16" s="9">
        <v>4.8550000000000004</v>
      </c>
      <c r="E16" s="10">
        <v>19</v>
      </c>
      <c r="F16" s="10">
        <v>92.25</v>
      </c>
      <c r="G16" s="7" t="s">
        <v>15</v>
      </c>
      <c r="H16" s="7" t="s">
        <v>259</v>
      </c>
    </row>
    <row r="17" spans="1:8" x14ac:dyDescent="0.25">
      <c r="A17" s="7" t="s">
        <v>242</v>
      </c>
      <c r="B17" s="8" t="s">
        <v>2835</v>
      </c>
      <c r="C17" s="9">
        <v>6.6</v>
      </c>
      <c r="D17" s="9">
        <v>4.5140000000000002</v>
      </c>
      <c r="E17" s="10">
        <v>19</v>
      </c>
      <c r="F17" s="10">
        <v>85.77</v>
      </c>
      <c r="G17" s="7" t="s">
        <v>15</v>
      </c>
      <c r="H17" s="7" t="s">
        <v>259</v>
      </c>
    </row>
    <row r="18" spans="1:8" x14ac:dyDescent="0.25">
      <c r="A18" s="7" t="s">
        <v>242</v>
      </c>
      <c r="B18" s="8" t="s">
        <v>2836</v>
      </c>
      <c r="C18" s="9">
        <v>5.62</v>
      </c>
      <c r="D18" s="9">
        <v>4.3639999999999999</v>
      </c>
      <c r="E18" s="10">
        <v>19</v>
      </c>
      <c r="F18" s="10">
        <v>82.92</v>
      </c>
      <c r="G18" s="7" t="s">
        <v>15</v>
      </c>
      <c r="H18" s="7" t="s">
        <v>259</v>
      </c>
    </row>
    <row r="19" spans="1:8" x14ac:dyDescent="0.25">
      <c r="A19" s="7" t="s">
        <v>242</v>
      </c>
      <c r="B19" s="8" t="s">
        <v>2837</v>
      </c>
      <c r="C19" s="9">
        <v>4.6900000000000004</v>
      </c>
      <c r="D19" s="9">
        <v>4.173</v>
      </c>
      <c r="E19" s="10">
        <v>19</v>
      </c>
      <c r="F19" s="10">
        <v>79.28</v>
      </c>
      <c r="G19" s="7" t="s">
        <v>15</v>
      </c>
      <c r="H19" s="7" t="s">
        <v>259</v>
      </c>
    </row>
    <row r="20" spans="1:8" x14ac:dyDescent="0.25">
      <c r="A20" s="7" t="s">
        <v>242</v>
      </c>
      <c r="B20" s="8" t="s">
        <v>2838</v>
      </c>
      <c r="C20" s="9">
        <v>4.22</v>
      </c>
      <c r="D20" s="9">
        <v>3.726</v>
      </c>
      <c r="E20" s="10">
        <v>19</v>
      </c>
      <c r="F20" s="10">
        <v>70.790000000000006</v>
      </c>
      <c r="G20" s="7" t="s">
        <v>15</v>
      </c>
      <c r="H20" s="7" t="s">
        <v>259</v>
      </c>
    </row>
    <row r="21" spans="1:8" x14ac:dyDescent="0.25">
      <c r="A21" s="7" t="s">
        <v>242</v>
      </c>
      <c r="B21" s="8" t="s">
        <v>2839</v>
      </c>
      <c r="C21" s="9">
        <v>3.64</v>
      </c>
      <c r="D21" s="9">
        <v>3.2290000000000001</v>
      </c>
      <c r="E21" s="10">
        <v>19</v>
      </c>
      <c r="F21" s="10">
        <v>61.35</v>
      </c>
      <c r="G21" s="7" t="s">
        <v>15</v>
      </c>
      <c r="H21" s="7" t="s">
        <v>259</v>
      </c>
    </row>
    <row r="22" spans="1:8" x14ac:dyDescent="0.25">
      <c r="A22" s="7" t="s">
        <v>242</v>
      </c>
      <c r="B22" s="8" t="s">
        <v>2840</v>
      </c>
      <c r="C22" s="9">
        <v>10.4</v>
      </c>
      <c r="D22" s="9">
        <v>3.202</v>
      </c>
      <c r="E22" s="10">
        <v>19</v>
      </c>
      <c r="F22" s="10">
        <v>60.84</v>
      </c>
      <c r="G22" s="7" t="s">
        <v>15</v>
      </c>
      <c r="H22" s="7" t="s">
        <v>259</v>
      </c>
    </row>
    <row r="23" spans="1:8" x14ac:dyDescent="0.25">
      <c r="A23" s="7" t="s">
        <v>242</v>
      </c>
      <c r="B23" s="8" t="s">
        <v>2841</v>
      </c>
      <c r="C23" s="9">
        <v>16.940000000000001</v>
      </c>
      <c r="D23" s="9">
        <v>3.1989999999999998</v>
      </c>
      <c r="E23" s="10">
        <v>19</v>
      </c>
      <c r="F23" s="10">
        <v>60.78</v>
      </c>
      <c r="G23" s="7" t="s">
        <v>15</v>
      </c>
      <c r="H23" s="7" t="s">
        <v>259</v>
      </c>
    </row>
    <row r="24" spans="1:8" x14ac:dyDescent="0.25">
      <c r="A24" s="7" t="s">
        <v>242</v>
      </c>
      <c r="B24" s="8" t="s">
        <v>2842</v>
      </c>
      <c r="C24" s="9">
        <v>3.23</v>
      </c>
      <c r="D24" s="9">
        <v>3.1859999999999999</v>
      </c>
      <c r="E24" s="10">
        <v>19</v>
      </c>
      <c r="F24" s="10">
        <v>60.53</v>
      </c>
      <c r="G24" s="7" t="s">
        <v>15</v>
      </c>
      <c r="H24" s="7" t="s">
        <v>259</v>
      </c>
    </row>
    <row r="25" spans="1:8" x14ac:dyDescent="0.25">
      <c r="A25" s="7" t="s">
        <v>242</v>
      </c>
      <c r="B25" s="8" t="s">
        <v>2843</v>
      </c>
      <c r="C25" s="9">
        <v>3.53</v>
      </c>
      <c r="D25" s="9">
        <v>3.1819999999999999</v>
      </c>
      <c r="E25" s="10">
        <v>19</v>
      </c>
      <c r="F25" s="10">
        <v>60.46</v>
      </c>
      <c r="G25" s="7" t="s">
        <v>15</v>
      </c>
      <c r="H25" s="7" t="s">
        <v>259</v>
      </c>
    </row>
    <row r="26" spans="1:8" x14ac:dyDescent="0.25">
      <c r="A26" s="7" t="s">
        <v>242</v>
      </c>
      <c r="B26" s="8" t="s">
        <v>2844</v>
      </c>
      <c r="C26" s="9">
        <v>4.04</v>
      </c>
      <c r="D26" s="9">
        <v>2.8959999999999999</v>
      </c>
      <c r="E26" s="10">
        <v>19</v>
      </c>
      <c r="F26" s="10">
        <v>55.03</v>
      </c>
      <c r="G26" s="7" t="s">
        <v>15</v>
      </c>
      <c r="H26" s="7" t="s">
        <v>259</v>
      </c>
    </row>
    <row r="27" spans="1:8" x14ac:dyDescent="0.25">
      <c r="A27" s="7" t="s">
        <v>242</v>
      </c>
      <c r="B27" s="8" t="s">
        <v>1248</v>
      </c>
      <c r="C27" s="9">
        <v>2.97</v>
      </c>
      <c r="D27" s="9">
        <v>2.8879999999999999</v>
      </c>
      <c r="E27" s="10">
        <v>19</v>
      </c>
      <c r="F27" s="10">
        <v>54.87</v>
      </c>
      <c r="G27" s="7" t="s">
        <v>15</v>
      </c>
      <c r="H27" s="7" t="s">
        <v>259</v>
      </c>
    </row>
    <row r="28" spans="1:8" x14ac:dyDescent="0.25">
      <c r="A28" s="7" t="s">
        <v>242</v>
      </c>
      <c r="B28" s="8" t="s">
        <v>2845</v>
      </c>
      <c r="C28" s="9">
        <v>4.43</v>
      </c>
      <c r="D28" s="9">
        <v>2.8860000000000001</v>
      </c>
      <c r="E28" s="10">
        <v>19</v>
      </c>
      <c r="F28" s="10">
        <v>54.83</v>
      </c>
      <c r="G28" s="7" t="s">
        <v>15</v>
      </c>
      <c r="H28" s="7" t="s">
        <v>259</v>
      </c>
    </row>
    <row r="29" spans="1:8" x14ac:dyDescent="0.25">
      <c r="A29" s="7" t="s">
        <v>242</v>
      </c>
      <c r="B29" s="8" t="s">
        <v>2846</v>
      </c>
      <c r="C29" s="9">
        <v>3.56</v>
      </c>
      <c r="D29" s="9">
        <v>2.8580000000000001</v>
      </c>
      <c r="E29" s="10">
        <v>19</v>
      </c>
      <c r="F29" s="10">
        <v>54.3</v>
      </c>
      <c r="G29" s="7" t="s">
        <v>15</v>
      </c>
      <c r="H29" s="7" t="s">
        <v>259</v>
      </c>
    </row>
    <row r="30" spans="1:8" x14ac:dyDescent="0.25">
      <c r="A30" s="7" t="s">
        <v>242</v>
      </c>
      <c r="B30" s="8" t="s">
        <v>2847</v>
      </c>
      <c r="C30" s="9">
        <v>2.71</v>
      </c>
      <c r="D30" s="9">
        <v>2.6640000000000001</v>
      </c>
      <c r="E30" s="10">
        <v>19</v>
      </c>
      <c r="F30" s="10">
        <v>50.62</v>
      </c>
      <c r="G30" s="7" t="s">
        <v>15</v>
      </c>
      <c r="H30" s="7" t="s">
        <v>259</v>
      </c>
    </row>
    <row r="31" spans="1:8" x14ac:dyDescent="0.25">
      <c r="A31" s="7" t="s">
        <v>242</v>
      </c>
      <c r="B31" s="8" t="s">
        <v>2848</v>
      </c>
      <c r="C31" s="9">
        <v>3.48</v>
      </c>
      <c r="D31" s="9">
        <v>2.5539999999999998</v>
      </c>
      <c r="E31" s="10">
        <v>19</v>
      </c>
      <c r="F31" s="10">
        <v>48.53</v>
      </c>
      <c r="G31" s="7" t="s">
        <v>15</v>
      </c>
      <c r="H31" s="7" t="s">
        <v>259</v>
      </c>
    </row>
    <row r="32" spans="1:8" x14ac:dyDescent="0.25">
      <c r="A32" s="7" t="s">
        <v>242</v>
      </c>
      <c r="B32" s="8" t="s">
        <v>2849</v>
      </c>
      <c r="C32" s="9">
        <v>2.65</v>
      </c>
      <c r="D32" s="9">
        <v>2.4750000000000001</v>
      </c>
      <c r="E32" s="10">
        <v>19</v>
      </c>
      <c r="F32" s="10">
        <v>47.03</v>
      </c>
      <c r="G32" s="7" t="s">
        <v>15</v>
      </c>
      <c r="H32" s="7" t="s">
        <v>259</v>
      </c>
    </row>
    <row r="33" spans="1:8" x14ac:dyDescent="0.25">
      <c r="A33" s="7" t="s">
        <v>242</v>
      </c>
      <c r="B33" s="8" t="s">
        <v>2850</v>
      </c>
      <c r="C33" s="9">
        <v>2.42</v>
      </c>
      <c r="D33" s="9">
        <v>2.4239999999999999</v>
      </c>
      <c r="E33" s="10">
        <v>19</v>
      </c>
      <c r="F33" s="10">
        <v>46.06</v>
      </c>
      <c r="G33" s="7" t="s">
        <v>15</v>
      </c>
      <c r="H33" s="7" t="s">
        <v>259</v>
      </c>
    </row>
    <row r="34" spans="1:8" x14ac:dyDescent="0.25">
      <c r="A34" s="7" t="s">
        <v>242</v>
      </c>
      <c r="B34" s="8" t="s">
        <v>2833</v>
      </c>
      <c r="C34" s="9">
        <v>4.4800000000000004</v>
      </c>
      <c r="D34" s="9">
        <v>2.3260000000000001</v>
      </c>
      <c r="E34" s="10">
        <v>19</v>
      </c>
      <c r="F34" s="10">
        <v>44.2</v>
      </c>
      <c r="G34" s="7" t="s">
        <v>15</v>
      </c>
      <c r="H34" s="7" t="s">
        <v>259</v>
      </c>
    </row>
    <row r="35" spans="1:8" x14ac:dyDescent="0.25">
      <c r="A35" s="7" t="s">
        <v>242</v>
      </c>
      <c r="B35" s="8" t="s">
        <v>2851</v>
      </c>
      <c r="C35" s="9">
        <v>3.73</v>
      </c>
      <c r="D35" s="9">
        <v>2.2029999999999998</v>
      </c>
      <c r="E35" s="10">
        <v>19</v>
      </c>
      <c r="F35" s="10">
        <v>41.85</v>
      </c>
      <c r="G35" s="7" t="s">
        <v>15</v>
      </c>
      <c r="H35" s="7" t="s">
        <v>259</v>
      </c>
    </row>
    <row r="36" spans="1:8" x14ac:dyDescent="0.25">
      <c r="A36" s="7" t="s">
        <v>242</v>
      </c>
      <c r="B36" s="8" t="s">
        <v>2852</v>
      </c>
      <c r="C36" s="9">
        <v>2.62</v>
      </c>
      <c r="D36" s="9">
        <v>2.1909999999999998</v>
      </c>
      <c r="E36" s="10">
        <v>19</v>
      </c>
      <c r="F36" s="10">
        <v>41.62</v>
      </c>
      <c r="G36" s="7" t="s">
        <v>15</v>
      </c>
      <c r="H36" s="7" t="s">
        <v>259</v>
      </c>
    </row>
    <row r="37" spans="1:8" x14ac:dyDescent="0.25">
      <c r="A37" s="7" t="s">
        <v>242</v>
      </c>
      <c r="B37" s="8" t="s">
        <v>2853</v>
      </c>
      <c r="C37" s="9">
        <v>2.17</v>
      </c>
      <c r="D37" s="9">
        <v>2.024</v>
      </c>
      <c r="E37" s="10">
        <v>19</v>
      </c>
      <c r="F37" s="10">
        <v>38.450000000000003</v>
      </c>
      <c r="G37" s="7" t="s">
        <v>15</v>
      </c>
      <c r="H37" s="7" t="s">
        <v>259</v>
      </c>
    </row>
    <row r="38" spans="1:8" x14ac:dyDescent="0.25">
      <c r="A38" s="7" t="s">
        <v>242</v>
      </c>
      <c r="B38" s="8" t="s">
        <v>2854</v>
      </c>
      <c r="C38" s="9">
        <v>2.3199999999999998</v>
      </c>
      <c r="D38" s="9">
        <v>1.9410000000000001</v>
      </c>
      <c r="E38" s="10">
        <v>19</v>
      </c>
      <c r="F38" s="10">
        <v>36.880000000000003</v>
      </c>
      <c r="G38" s="7" t="s">
        <v>15</v>
      </c>
      <c r="H38" s="7" t="s">
        <v>259</v>
      </c>
    </row>
    <row r="39" spans="1:8" x14ac:dyDescent="0.25">
      <c r="A39" s="7" t="s">
        <v>242</v>
      </c>
      <c r="B39" s="8" t="s">
        <v>2855</v>
      </c>
      <c r="C39" s="9">
        <v>3.03</v>
      </c>
      <c r="D39" s="9">
        <v>1.9239999999999999</v>
      </c>
      <c r="E39" s="10">
        <v>19</v>
      </c>
      <c r="F39" s="10">
        <v>36.56</v>
      </c>
      <c r="G39" s="7" t="s">
        <v>15</v>
      </c>
      <c r="H39" s="7" t="s">
        <v>259</v>
      </c>
    </row>
    <row r="40" spans="1:8" x14ac:dyDescent="0.25">
      <c r="A40" s="7" t="s">
        <v>242</v>
      </c>
      <c r="B40" s="8" t="s">
        <v>2856</v>
      </c>
      <c r="C40" s="9">
        <v>1.92</v>
      </c>
      <c r="D40" s="9">
        <v>1.9179999999999999</v>
      </c>
      <c r="E40" s="10">
        <v>19</v>
      </c>
      <c r="F40" s="10">
        <v>36.43</v>
      </c>
      <c r="G40" s="7" t="s">
        <v>15</v>
      </c>
      <c r="H40" s="7" t="s">
        <v>259</v>
      </c>
    </row>
    <row r="41" spans="1:8" x14ac:dyDescent="0.25">
      <c r="A41" s="7" t="s">
        <v>242</v>
      </c>
      <c r="B41" s="8" t="s">
        <v>2857</v>
      </c>
      <c r="C41" s="9">
        <v>2.6</v>
      </c>
      <c r="D41" s="9">
        <v>1.8759999999999999</v>
      </c>
      <c r="E41" s="10">
        <v>19</v>
      </c>
      <c r="F41" s="10">
        <v>35.64</v>
      </c>
      <c r="G41" s="7" t="s">
        <v>15</v>
      </c>
      <c r="H41" s="7" t="s">
        <v>259</v>
      </c>
    </row>
    <row r="42" spans="1:8" x14ac:dyDescent="0.25">
      <c r="A42" s="7" t="s">
        <v>242</v>
      </c>
      <c r="B42" s="8" t="s">
        <v>2858</v>
      </c>
      <c r="C42" s="9">
        <v>1.82</v>
      </c>
      <c r="D42" s="9">
        <v>1.7649999999999999</v>
      </c>
      <c r="E42" s="10">
        <v>19</v>
      </c>
      <c r="F42" s="10">
        <v>33.54</v>
      </c>
      <c r="G42" s="7" t="s">
        <v>15</v>
      </c>
      <c r="H42" s="7" t="s">
        <v>259</v>
      </c>
    </row>
    <row r="43" spans="1:8" x14ac:dyDescent="0.25">
      <c r="A43" s="7" t="s">
        <v>242</v>
      </c>
      <c r="B43" s="8" t="s">
        <v>2859</v>
      </c>
      <c r="C43" s="9">
        <v>1.97</v>
      </c>
      <c r="D43" s="9">
        <v>1.7130000000000001</v>
      </c>
      <c r="E43" s="10">
        <v>19</v>
      </c>
      <c r="F43" s="10">
        <v>32.54</v>
      </c>
      <c r="G43" s="7" t="s">
        <v>15</v>
      </c>
      <c r="H43" s="7" t="s">
        <v>259</v>
      </c>
    </row>
    <row r="44" spans="1:8" x14ac:dyDescent="0.25">
      <c r="A44" s="7" t="s">
        <v>242</v>
      </c>
      <c r="B44" s="8" t="s">
        <v>2860</v>
      </c>
      <c r="C44" s="9">
        <v>3.14</v>
      </c>
      <c r="D44" s="9">
        <v>1.6950000000000001</v>
      </c>
      <c r="E44" s="10">
        <v>19</v>
      </c>
      <c r="F44" s="10">
        <v>32.200000000000003</v>
      </c>
      <c r="G44" s="7" t="s">
        <v>15</v>
      </c>
      <c r="H44" s="7" t="s">
        <v>259</v>
      </c>
    </row>
    <row r="45" spans="1:8" x14ac:dyDescent="0.25">
      <c r="A45" s="7" t="s">
        <v>242</v>
      </c>
      <c r="B45" s="8" t="s">
        <v>2861</v>
      </c>
      <c r="C45" s="9">
        <v>3.21</v>
      </c>
      <c r="D45" s="9">
        <v>1.669</v>
      </c>
      <c r="E45" s="10">
        <v>19</v>
      </c>
      <c r="F45" s="10">
        <v>31.7</v>
      </c>
      <c r="G45" s="7" t="s">
        <v>15</v>
      </c>
      <c r="H45" s="7" t="s">
        <v>259</v>
      </c>
    </row>
    <row r="46" spans="1:8" x14ac:dyDescent="0.25">
      <c r="A46" s="7" t="s">
        <v>242</v>
      </c>
      <c r="B46" s="8" t="s">
        <v>2862</v>
      </c>
      <c r="C46" s="9">
        <v>1.66</v>
      </c>
      <c r="D46" s="9">
        <v>1.57</v>
      </c>
      <c r="E46" s="10">
        <v>19</v>
      </c>
      <c r="F46" s="10">
        <v>29.83</v>
      </c>
      <c r="G46" s="7" t="s">
        <v>15</v>
      </c>
      <c r="H46" s="7" t="s">
        <v>259</v>
      </c>
    </row>
    <row r="47" spans="1:8" x14ac:dyDescent="0.25">
      <c r="A47" s="7" t="s">
        <v>242</v>
      </c>
      <c r="B47" s="8" t="s">
        <v>2863</v>
      </c>
      <c r="C47" s="9">
        <v>1.54</v>
      </c>
      <c r="D47" s="9">
        <v>1.4650000000000001</v>
      </c>
      <c r="E47" s="10">
        <v>19</v>
      </c>
      <c r="F47" s="10">
        <v>27.83</v>
      </c>
      <c r="G47" s="7" t="s">
        <v>15</v>
      </c>
      <c r="H47" s="7" t="s">
        <v>259</v>
      </c>
    </row>
    <row r="48" spans="1:8" x14ac:dyDescent="0.25">
      <c r="A48" s="7" t="s">
        <v>242</v>
      </c>
      <c r="B48" s="8" t="s">
        <v>2864</v>
      </c>
      <c r="C48" s="9">
        <v>2.0299999999999998</v>
      </c>
      <c r="D48" s="9">
        <v>1.458</v>
      </c>
      <c r="E48" s="10">
        <v>19</v>
      </c>
      <c r="F48" s="10">
        <v>27.71</v>
      </c>
      <c r="G48" s="7" t="s">
        <v>15</v>
      </c>
      <c r="H48" s="7" t="s">
        <v>259</v>
      </c>
    </row>
    <row r="49" spans="1:8" x14ac:dyDescent="0.25">
      <c r="A49" s="7" t="s">
        <v>242</v>
      </c>
      <c r="B49" s="8" t="s">
        <v>2865</v>
      </c>
      <c r="C49" s="9">
        <v>1.46</v>
      </c>
      <c r="D49" s="9">
        <v>1.458</v>
      </c>
      <c r="E49" s="10">
        <v>19</v>
      </c>
      <c r="F49" s="10">
        <v>27.7</v>
      </c>
      <c r="G49" s="7" t="s">
        <v>15</v>
      </c>
      <c r="H49" s="7" t="s">
        <v>259</v>
      </c>
    </row>
    <row r="50" spans="1:8" x14ac:dyDescent="0.25">
      <c r="A50" s="7" t="s">
        <v>242</v>
      </c>
      <c r="B50" s="8" t="s">
        <v>2866</v>
      </c>
      <c r="C50" s="9">
        <v>2.3199999999999998</v>
      </c>
      <c r="D50" s="9">
        <v>1.41</v>
      </c>
      <c r="E50" s="10">
        <v>19</v>
      </c>
      <c r="F50" s="10">
        <v>26.79</v>
      </c>
      <c r="G50" s="7" t="s">
        <v>15</v>
      </c>
      <c r="H50" s="7" t="s">
        <v>259</v>
      </c>
    </row>
    <row r="51" spans="1:8" x14ac:dyDescent="0.25">
      <c r="A51" s="7" t="s">
        <v>242</v>
      </c>
      <c r="B51" s="8" t="s">
        <v>2829</v>
      </c>
      <c r="C51" s="9">
        <v>3.16</v>
      </c>
      <c r="D51" s="9">
        <v>1.4019999999999999</v>
      </c>
      <c r="E51" s="10">
        <v>19</v>
      </c>
      <c r="F51" s="10">
        <v>26.64</v>
      </c>
      <c r="G51" s="7" t="s">
        <v>15</v>
      </c>
      <c r="H51" s="7" t="s">
        <v>259</v>
      </c>
    </row>
    <row r="52" spans="1:8" x14ac:dyDescent="0.25">
      <c r="A52" s="7" t="s">
        <v>242</v>
      </c>
      <c r="B52" s="8" t="s">
        <v>2867</v>
      </c>
      <c r="C52" s="9">
        <v>3.13</v>
      </c>
      <c r="D52" s="9">
        <v>1.383</v>
      </c>
      <c r="E52" s="10">
        <v>19</v>
      </c>
      <c r="F52" s="10">
        <v>26.27</v>
      </c>
      <c r="G52" s="7" t="s">
        <v>15</v>
      </c>
      <c r="H52" s="7" t="s">
        <v>259</v>
      </c>
    </row>
    <row r="53" spans="1:8" x14ac:dyDescent="0.25">
      <c r="A53" s="7" t="s">
        <v>242</v>
      </c>
      <c r="B53" s="8" t="s">
        <v>2868</v>
      </c>
      <c r="C53" s="9">
        <v>4.05</v>
      </c>
      <c r="D53" s="9">
        <v>1.377</v>
      </c>
      <c r="E53" s="10">
        <v>19</v>
      </c>
      <c r="F53" s="10">
        <v>26.16</v>
      </c>
      <c r="G53" s="7" t="s">
        <v>15</v>
      </c>
      <c r="H53" s="7" t="s">
        <v>259</v>
      </c>
    </row>
    <row r="54" spans="1:8" x14ac:dyDescent="0.25">
      <c r="A54" s="7" t="s">
        <v>242</v>
      </c>
      <c r="B54" s="8" t="s">
        <v>2869</v>
      </c>
      <c r="C54" s="9">
        <v>8.84</v>
      </c>
      <c r="D54" s="9">
        <v>1.325</v>
      </c>
      <c r="E54" s="10">
        <v>19</v>
      </c>
      <c r="F54" s="10">
        <v>25.17</v>
      </c>
      <c r="G54" s="7" t="s">
        <v>15</v>
      </c>
      <c r="H54" s="7" t="s">
        <v>259</v>
      </c>
    </row>
    <row r="55" spans="1:8" x14ac:dyDescent="0.25">
      <c r="A55" s="7" t="s">
        <v>242</v>
      </c>
      <c r="B55" s="8" t="s">
        <v>2870</v>
      </c>
      <c r="C55" s="9">
        <v>1.32</v>
      </c>
      <c r="D55" s="9">
        <v>1.3069999999999999</v>
      </c>
      <c r="E55" s="10">
        <v>19</v>
      </c>
      <c r="F55" s="10">
        <v>24.83</v>
      </c>
      <c r="G55" s="7" t="s">
        <v>15</v>
      </c>
      <c r="H55" s="7" t="s">
        <v>259</v>
      </c>
    </row>
    <row r="56" spans="1:8" x14ac:dyDescent="0.25">
      <c r="A56" s="7" t="s">
        <v>242</v>
      </c>
      <c r="B56" s="8" t="s">
        <v>2871</v>
      </c>
      <c r="C56" s="9">
        <v>2.17</v>
      </c>
      <c r="D56" s="9">
        <v>1.306</v>
      </c>
      <c r="E56" s="10">
        <v>19</v>
      </c>
      <c r="F56" s="10">
        <v>24.81</v>
      </c>
      <c r="G56" s="7" t="s">
        <v>15</v>
      </c>
      <c r="H56" s="7" t="s">
        <v>259</v>
      </c>
    </row>
    <row r="57" spans="1:8" x14ac:dyDescent="0.25">
      <c r="A57" s="7" t="s">
        <v>242</v>
      </c>
      <c r="B57" s="8" t="s">
        <v>2872</v>
      </c>
      <c r="C57" s="9">
        <v>1.62</v>
      </c>
      <c r="D57" s="9">
        <v>1.2909999999999999</v>
      </c>
      <c r="E57" s="10">
        <v>19</v>
      </c>
      <c r="F57" s="10">
        <v>24.52</v>
      </c>
      <c r="G57" s="7" t="s">
        <v>15</v>
      </c>
      <c r="H57" s="7" t="s">
        <v>259</v>
      </c>
    </row>
    <row r="58" spans="1:8" x14ac:dyDescent="0.25">
      <c r="A58" s="7" t="s">
        <v>242</v>
      </c>
      <c r="B58" s="8" t="s">
        <v>2873</v>
      </c>
      <c r="C58" s="9">
        <v>7.8</v>
      </c>
      <c r="D58" s="9">
        <v>1.2869999999999999</v>
      </c>
      <c r="E58" s="10">
        <v>19</v>
      </c>
      <c r="F58" s="10">
        <v>24.45</v>
      </c>
      <c r="G58" s="7" t="s">
        <v>15</v>
      </c>
      <c r="H58" s="7" t="s">
        <v>259</v>
      </c>
    </row>
    <row r="59" spans="1:8" x14ac:dyDescent="0.25">
      <c r="A59" s="7" t="s">
        <v>242</v>
      </c>
      <c r="B59" s="8" t="s">
        <v>2874</v>
      </c>
      <c r="C59" s="9">
        <v>1.41</v>
      </c>
      <c r="D59" s="9">
        <v>1.258</v>
      </c>
      <c r="E59" s="10">
        <v>19</v>
      </c>
      <c r="F59" s="10">
        <v>23.91</v>
      </c>
      <c r="G59" s="7" t="s">
        <v>15</v>
      </c>
      <c r="H59" s="7" t="s">
        <v>259</v>
      </c>
    </row>
    <row r="60" spans="1:8" x14ac:dyDescent="0.25">
      <c r="A60" s="7" t="s">
        <v>242</v>
      </c>
      <c r="B60" s="8" t="s">
        <v>2875</v>
      </c>
      <c r="C60" s="9">
        <v>3.98</v>
      </c>
      <c r="D60" s="9">
        <v>1.23</v>
      </c>
      <c r="E60" s="10">
        <v>19</v>
      </c>
      <c r="F60" s="10">
        <v>23.36</v>
      </c>
      <c r="G60" s="7" t="s">
        <v>15</v>
      </c>
      <c r="H60" s="7" t="s">
        <v>259</v>
      </c>
    </row>
    <row r="61" spans="1:8" x14ac:dyDescent="0.25">
      <c r="A61" s="7" t="s">
        <v>242</v>
      </c>
      <c r="B61" s="8" t="s">
        <v>2876</v>
      </c>
      <c r="C61" s="9">
        <v>1.7</v>
      </c>
      <c r="D61" s="9">
        <v>1.2130000000000001</v>
      </c>
      <c r="E61" s="10">
        <v>19</v>
      </c>
      <c r="F61" s="10">
        <v>23.05</v>
      </c>
      <c r="G61" s="7" t="s">
        <v>15</v>
      </c>
      <c r="H61" s="7" t="s">
        <v>259</v>
      </c>
    </row>
    <row r="62" spans="1:8" x14ac:dyDescent="0.25">
      <c r="A62" s="7" t="s">
        <v>242</v>
      </c>
      <c r="B62" s="8" t="s">
        <v>2877</v>
      </c>
      <c r="C62" s="9">
        <v>1.27</v>
      </c>
      <c r="D62" s="9">
        <v>1.212</v>
      </c>
      <c r="E62" s="10">
        <v>19</v>
      </c>
      <c r="F62" s="10">
        <v>23.03</v>
      </c>
      <c r="G62" s="7" t="s">
        <v>15</v>
      </c>
      <c r="H62" s="7" t="s">
        <v>259</v>
      </c>
    </row>
    <row r="63" spans="1:8" x14ac:dyDescent="0.25">
      <c r="A63" s="7" t="s">
        <v>242</v>
      </c>
      <c r="B63" s="8" t="s">
        <v>2878</v>
      </c>
      <c r="C63" s="9">
        <v>13.48</v>
      </c>
      <c r="D63" s="9">
        <v>1.1930000000000001</v>
      </c>
      <c r="E63" s="10">
        <v>19</v>
      </c>
      <c r="F63" s="10">
        <v>22.66</v>
      </c>
      <c r="G63" s="7" t="s">
        <v>15</v>
      </c>
      <c r="H63" s="7" t="s">
        <v>259</v>
      </c>
    </row>
    <row r="64" spans="1:8" x14ac:dyDescent="0.25">
      <c r="A64" s="7" t="s">
        <v>242</v>
      </c>
      <c r="B64" s="8" t="s">
        <v>2879</v>
      </c>
      <c r="C64" s="9">
        <v>1.29</v>
      </c>
      <c r="D64" s="9">
        <v>1.1910000000000001</v>
      </c>
      <c r="E64" s="10">
        <v>19</v>
      </c>
      <c r="F64" s="10">
        <v>22.62</v>
      </c>
      <c r="G64" s="7" t="s">
        <v>15</v>
      </c>
      <c r="H64" s="7" t="s">
        <v>259</v>
      </c>
    </row>
    <row r="65" spans="1:8" x14ac:dyDescent="0.25">
      <c r="A65" s="7" t="s">
        <v>242</v>
      </c>
      <c r="B65" s="8" t="s">
        <v>2880</v>
      </c>
      <c r="C65" s="9">
        <v>1.38</v>
      </c>
      <c r="D65" s="9">
        <v>1.181</v>
      </c>
      <c r="E65" s="10">
        <v>19</v>
      </c>
      <c r="F65" s="10">
        <v>22.44</v>
      </c>
      <c r="G65" s="7" t="s">
        <v>15</v>
      </c>
      <c r="H65" s="7" t="s">
        <v>259</v>
      </c>
    </row>
    <row r="66" spans="1:8" x14ac:dyDescent="0.25">
      <c r="A66" s="7" t="s">
        <v>242</v>
      </c>
      <c r="B66" s="8" t="s">
        <v>2881</v>
      </c>
      <c r="C66" s="9">
        <v>1.23</v>
      </c>
      <c r="D66" s="9">
        <v>1.145</v>
      </c>
      <c r="E66" s="10">
        <v>19</v>
      </c>
      <c r="F66" s="10">
        <v>21.76</v>
      </c>
      <c r="G66" s="7" t="s">
        <v>15</v>
      </c>
      <c r="H66" s="7" t="s">
        <v>259</v>
      </c>
    </row>
    <row r="67" spans="1:8" x14ac:dyDescent="0.25">
      <c r="A67" s="7" t="s">
        <v>242</v>
      </c>
      <c r="B67" s="8" t="s">
        <v>2882</v>
      </c>
      <c r="C67" s="9">
        <v>1.22</v>
      </c>
      <c r="D67" s="9">
        <v>1.1439999999999999</v>
      </c>
      <c r="E67" s="10">
        <v>19</v>
      </c>
      <c r="F67" s="10">
        <v>21.74</v>
      </c>
      <c r="G67" s="7" t="s">
        <v>15</v>
      </c>
      <c r="H67" s="7" t="s">
        <v>259</v>
      </c>
    </row>
    <row r="68" spans="1:8" x14ac:dyDescent="0.25">
      <c r="A68" s="7" t="s">
        <v>242</v>
      </c>
      <c r="B68" s="8" t="s">
        <v>2883</v>
      </c>
      <c r="C68" s="9">
        <v>1.33</v>
      </c>
      <c r="D68" s="9">
        <v>1.1339999999999999</v>
      </c>
      <c r="E68" s="10">
        <v>19</v>
      </c>
      <c r="F68" s="10">
        <v>21.55</v>
      </c>
      <c r="G68" s="7" t="s">
        <v>15</v>
      </c>
      <c r="H68" s="7" t="s">
        <v>259</v>
      </c>
    </row>
    <row r="69" spans="1:8" x14ac:dyDescent="0.25">
      <c r="A69" s="7" t="s">
        <v>242</v>
      </c>
      <c r="B69" s="8" t="s">
        <v>2884</v>
      </c>
      <c r="C69" s="9">
        <v>1.1299999999999999</v>
      </c>
      <c r="D69" s="9">
        <v>1.1240000000000001</v>
      </c>
      <c r="E69" s="10">
        <v>19</v>
      </c>
      <c r="F69" s="10">
        <v>21.36</v>
      </c>
      <c r="G69" s="7" t="s">
        <v>15</v>
      </c>
      <c r="H69" s="7" t="s">
        <v>259</v>
      </c>
    </row>
    <row r="70" spans="1:8" x14ac:dyDescent="0.25">
      <c r="A70" s="7" t="s">
        <v>242</v>
      </c>
      <c r="B70" s="8" t="s">
        <v>2885</v>
      </c>
      <c r="C70" s="9">
        <v>1.33</v>
      </c>
      <c r="D70" s="9">
        <v>1.119</v>
      </c>
      <c r="E70" s="10">
        <v>19</v>
      </c>
      <c r="F70" s="10">
        <v>21.27</v>
      </c>
      <c r="G70" s="7" t="s">
        <v>15</v>
      </c>
      <c r="H70" s="7" t="s">
        <v>259</v>
      </c>
    </row>
    <row r="71" spans="1:8" x14ac:dyDescent="0.25">
      <c r="A71" s="7" t="s">
        <v>242</v>
      </c>
      <c r="B71" s="8" t="s">
        <v>2886</v>
      </c>
      <c r="C71" s="9">
        <v>1.55</v>
      </c>
      <c r="D71" s="9">
        <v>1.1100000000000001</v>
      </c>
      <c r="E71" s="10">
        <v>19</v>
      </c>
      <c r="F71" s="10">
        <v>21.08</v>
      </c>
      <c r="G71" s="7" t="s">
        <v>15</v>
      </c>
      <c r="H71" s="7" t="s">
        <v>259</v>
      </c>
    </row>
    <row r="72" spans="1:8" x14ac:dyDescent="0.25">
      <c r="A72" s="7" t="s">
        <v>242</v>
      </c>
      <c r="B72" s="8" t="s">
        <v>2887</v>
      </c>
      <c r="C72" s="9">
        <v>1.1000000000000001</v>
      </c>
      <c r="D72" s="9">
        <v>1.0980000000000001</v>
      </c>
      <c r="E72" s="10">
        <v>19</v>
      </c>
      <c r="F72" s="10">
        <v>20.86</v>
      </c>
      <c r="G72" s="7" t="s">
        <v>15</v>
      </c>
      <c r="H72" s="7" t="s">
        <v>259</v>
      </c>
    </row>
    <row r="73" spans="1:8" x14ac:dyDescent="0.25">
      <c r="A73" s="7" t="s">
        <v>242</v>
      </c>
      <c r="B73" s="8" t="s">
        <v>2888</v>
      </c>
      <c r="C73" s="9">
        <v>2.66</v>
      </c>
      <c r="D73" s="9">
        <v>1.07</v>
      </c>
      <c r="E73" s="10">
        <v>19</v>
      </c>
      <c r="F73" s="10">
        <v>20.329999999999998</v>
      </c>
      <c r="G73" s="7" t="s">
        <v>15</v>
      </c>
      <c r="H73" s="7" t="s">
        <v>259</v>
      </c>
    </row>
    <row r="74" spans="1:8" x14ac:dyDescent="0.25">
      <c r="A74" s="7" t="s">
        <v>242</v>
      </c>
      <c r="B74" s="8" t="s">
        <v>2889</v>
      </c>
      <c r="C74" s="9">
        <v>3.18</v>
      </c>
      <c r="D74" s="9">
        <v>1.0640000000000001</v>
      </c>
      <c r="E74" s="10">
        <v>19</v>
      </c>
      <c r="F74" s="10">
        <v>20.22</v>
      </c>
      <c r="G74" s="7" t="s">
        <v>15</v>
      </c>
      <c r="H74" s="7" t="s">
        <v>259</v>
      </c>
    </row>
    <row r="75" spans="1:8" x14ac:dyDescent="0.25">
      <c r="A75" s="7" t="s">
        <v>242</v>
      </c>
      <c r="B75" s="8" t="s">
        <v>2890</v>
      </c>
      <c r="C75" s="9">
        <v>2</v>
      </c>
      <c r="D75" s="9">
        <v>0.996</v>
      </c>
      <c r="E75" s="10">
        <v>19</v>
      </c>
      <c r="F75" s="10">
        <v>18.920000000000002</v>
      </c>
      <c r="G75" s="7" t="s">
        <v>15</v>
      </c>
      <c r="H75" s="7" t="s">
        <v>259</v>
      </c>
    </row>
    <row r="76" spans="1:8" x14ac:dyDescent="0.25">
      <c r="A76" s="7" t="s">
        <v>242</v>
      </c>
      <c r="B76" s="8" t="s">
        <v>2828</v>
      </c>
      <c r="C76" s="9">
        <v>20.09</v>
      </c>
      <c r="D76" s="9">
        <v>0.996</v>
      </c>
      <c r="E76" s="10">
        <v>19</v>
      </c>
      <c r="F76" s="10">
        <v>18.920000000000002</v>
      </c>
      <c r="G76" s="7" t="s">
        <v>15</v>
      </c>
      <c r="H76" s="7" t="s">
        <v>259</v>
      </c>
    </row>
    <row r="77" spans="1:8" x14ac:dyDescent="0.25">
      <c r="A77" s="7" t="s">
        <v>242</v>
      </c>
      <c r="B77" s="8" t="s">
        <v>2891</v>
      </c>
      <c r="C77" s="9">
        <v>6.48</v>
      </c>
      <c r="D77" s="9">
        <v>0.98</v>
      </c>
      <c r="E77" s="10">
        <v>19</v>
      </c>
      <c r="F77" s="10">
        <v>18.62</v>
      </c>
      <c r="G77" s="7" t="s">
        <v>15</v>
      </c>
      <c r="H77" s="7" t="s">
        <v>259</v>
      </c>
    </row>
    <row r="78" spans="1:8" x14ac:dyDescent="0.25">
      <c r="A78" s="7" t="s">
        <v>242</v>
      </c>
      <c r="B78" s="8" t="s">
        <v>2892</v>
      </c>
      <c r="C78" s="9">
        <v>4.84</v>
      </c>
      <c r="D78" s="9">
        <v>0.97599999999999998</v>
      </c>
      <c r="E78" s="10">
        <v>19</v>
      </c>
      <c r="F78" s="10">
        <v>18.55</v>
      </c>
      <c r="G78" s="7" t="s">
        <v>15</v>
      </c>
      <c r="H78" s="7" t="s">
        <v>259</v>
      </c>
    </row>
    <row r="79" spans="1:8" x14ac:dyDescent="0.25">
      <c r="A79" s="7" t="s">
        <v>242</v>
      </c>
      <c r="B79" s="8" t="s">
        <v>2840</v>
      </c>
      <c r="C79" s="9">
        <v>10.4</v>
      </c>
      <c r="D79" s="9">
        <v>0.91400000000000003</v>
      </c>
      <c r="E79" s="10">
        <v>19</v>
      </c>
      <c r="F79" s="10">
        <v>17.38</v>
      </c>
      <c r="G79" s="7" t="s">
        <v>15</v>
      </c>
      <c r="H79" s="7" t="s">
        <v>259</v>
      </c>
    </row>
    <row r="80" spans="1:8" x14ac:dyDescent="0.25">
      <c r="A80" s="7" t="s">
        <v>242</v>
      </c>
      <c r="B80" s="8" t="s">
        <v>2893</v>
      </c>
      <c r="C80" s="9">
        <v>1.18</v>
      </c>
      <c r="D80" s="9">
        <v>0.89900000000000002</v>
      </c>
      <c r="E80" s="10">
        <v>19</v>
      </c>
      <c r="F80" s="10">
        <v>17.07</v>
      </c>
      <c r="G80" s="7" t="s">
        <v>15</v>
      </c>
      <c r="H80" s="7" t="s">
        <v>259</v>
      </c>
    </row>
    <row r="81" spans="1:8" x14ac:dyDescent="0.25">
      <c r="A81" s="7" t="s">
        <v>242</v>
      </c>
      <c r="B81" s="8" t="s">
        <v>2894</v>
      </c>
      <c r="C81" s="9">
        <v>13.42</v>
      </c>
      <c r="D81" s="9">
        <v>0.877</v>
      </c>
      <c r="E81" s="10">
        <v>19</v>
      </c>
      <c r="F81" s="10">
        <v>16.670000000000002</v>
      </c>
      <c r="G81" s="7" t="s">
        <v>15</v>
      </c>
      <c r="H81" s="7" t="s">
        <v>259</v>
      </c>
    </row>
    <row r="82" spans="1:8" x14ac:dyDescent="0.25">
      <c r="A82" s="7" t="s">
        <v>242</v>
      </c>
      <c r="B82" s="8" t="s">
        <v>2895</v>
      </c>
      <c r="C82" s="9">
        <v>3.95</v>
      </c>
      <c r="D82" s="9">
        <v>0.871</v>
      </c>
      <c r="E82" s="10">
        <v>19</v>
      </c>
      <c r="F82" s="10">
        <v>16.54</v>
      </c>
      <c r="G82" s="7" t="s">
        <v>15</v>
      </c>
      <c r="H82" s="7" t="s">
        <v>259</v>
      </c>
    </row>
    <row r="83" spans="1:8" x14ac:dyDescent="0.25">
      <c r="A83" s="7" t="s">
        <v>242</v>
      </c>
      <c r="B83" s="8" t="s">
        <v>2896</v>
      </c>
      <c r="C83" s="9">
        <v>5.89</v>
      </c>
      <c r="D83" s="9">
        <v>0.87</v>
      </c>
      <c r="E83" s="10">
        <v>19</v>
      </c>
      <c r="F83" s="10">
        <v>16.52</v>
      </c>
      <c r="G83" s="7" t="s">
        <v>15</v>
      </c>
      <c r="H83" s="7" t="s">
        <v>259</v>
      </c>
    </row>
    <row r="84" spans="1:8" x14ac:dyDescent="0.25">
      <c r="A84" s="7" t="s">
        <v>242</v>
      </c>
      <c r="B84" s="8" t="s">
        <v>2897</v>
      </c>
      <c r="C84" s="9">
        <v>0.99</v>
      </c>
      <c r="D84" s="9">
        <v>0.86199999999999999</v>
      </c>
      <c r="E84" s="10">
        <v>19</v>
      </c>
      <c r="F84" s="10">
        <v>16.38</v>
      </c>
      <c r="G84" s="7" t="s">
        <v>15</v>
      </c>
      <c r="H84" s="7" t="s">
        <v>259</v>
      </c>
    </row>
    <row r="85" spans="1:8" x14ac:dyDescent="0.25">
      <c r="A85" s="7" t="s">
        <v>242</v>
      </c>
      <c r="B85" s="8" t="s">
        <v>2898</v>
      </c>
      <c r="C85" s="9">
        <v>0.95</v>
      </c>
      <c r="D85" s="9">
        <v>0.85199999999999998</v>
      </c>
      <c r="E85" s="10">
        <v>19</v>
      </c>
      <c r="F85" s="10">
        <v>16.18</v>
      </c>
      <c r="G85" s="7" t="s">
        <v>15</v>
      </c>
      <c r="H85" s="7" t="s">
        <v>259</v>
      </c>
    </row>
    <row r="86" spans="1:8" x14ac:dyDescent="0.25">
      <c r="A86" s="7" t="s">
        <v>242</v>
      </c>
      <c r="B86" s="8" t="s">
        <v>2899</v>
      </c>
      <c r="C86" s="9">
        <v>1.67</v>
      </c>
      <c r="D86" s="9">
        <v>0.84299999999999997</v>
      </c>
      <c r="E86" s="10">
        <v>19</v>
      </c>
      <c r="F86" s="10">
        <v>16.02</v>
      </c>
      <c r="G86" s="7" t="s">
        <v>15</v>
      </c>
      <c r="H86" s="7" t="s">
        <v>259</v>
      </c>
    </row>
    <row r="87" spans="1:8" x14ac:dyDescent="0.25">
      <c r="A87" s="7" t="s">
        <v>242</v>
      </c>
      <c r="B87" s="8" t="s">
        <v>1253</v>
      </c>
      <c r="C87" s="9">
        <v>0.84</v>
      </c>
      <c r="D87" s="9">
        <v>0.83799999999999997</v>
      </c>
      <c r="E87" s="10">
        <v>19</v>
      </c>
      <c r="F87" s="10">
        <v>15.92</v>
      </c>
      <c r="G87" s="7" t="s">
        <v>15</v>
      </c>
      <c r="H87" s="7" t="s">
        <v>259</v>
      </c>
    </row>
    <row r="88" spans="1:8" x14ac:dyDescent="0.25">
      <c r="A88" s="7" t="s">
        <v>242</v>
      </c>
      <c r="B88" s="8" t="s">
        <v>2900</v>
      </c>
      <c r="C88" s="9">
        <v>0.84</v>
      </c>
      <c r="D88" s="9">
        <v>0.82499999999999996</v>
      </c>
      <c r="E88" s="10">
        <v>19</v>
      </c>
      <c r="F88" s="10">
        <v>15.68</v>
      </c>
      <c r="G88" s="7" t="s">
        <v>15</v>
      </c>
      <c r="H88" s="7" t="s">
        <v>259</v>
      </c>
    </row>
    <row r="89" spans="1:8" x14ac:dyDescent="0.25">
      <c r="A89" s="7" t="s">
        <v>242</v>
      </c>
      <c r="B89" s="8" t="s">
        <v>2901</v>
      </c>
      <c r="C89" s="9">
        <v>4.01</v>
      </c>
      <c r="D89" s="9">
        <v>0.81</v>
      </c>
      <c r="E89" s="10">
        <v>19</v>
      </c>
      <c r="F89" s="10">
        <v>15.38</v>
      </c>
      <c r="G89" s="7" t="s">
        <v>15</v>
      </c>
      <c r="H89" s="7" t="s">
        <v>259</v>
      </c>
    </row>
    <row r="90" spans="1:8" x14ac:dyDescent="0.25">
      <c r="A90" s="7" t="s">
        <v>242</v>
      </c>
      <c r="B90" s="8" t="s">
        <v>2902</v>
      </c>
      <c r="C90" s="9">
        <v>1.02</v>
      </c>
      <c r="D90" s="9">
        <v>0.79700000000000004</v>
      </c>
      <c r="E90" s="10">
        <v>19</v>
      </c>
      <c r="F90" s="10">
        <v>15.14</v>
      </c>
      <c r="G90" s="7" t="s">
        <v>15</v>
      </c>
      <c r="H90" s="7" t="s">
        <v>259</v>
      </c>
    </row>
    <row r="91" spans="1:8" x14ac:dyDescent="0.25">
      <c r="A91" s="7" t="s">
        <v>242</v>
      </c>
      <c r="B91" s="8" t="s">
        <v>2903</v>
      </c>
      <c r="C91" s="9">
        <v>1</v>
      </c>
      <c r="D91" s="9">
        <v>0.79400000000000004</v>
      </c>
      <c r="E91" s="10">
        <v>19</v>
      </c>
      <c r="F91" s="10">
        <v>15.08</v>
      </c>
      <c r="G91" s="7" t="s">
        <v>15</v>
      </c>
      <c r="H91" s="7" t="s">
        <v>259</v>
      </c>
    </row>
    <row r="92" spans="1:8" x14ac:dyDescent="0.25">
      <c r="A92" s="7" t="s">
        <v>242</v>
      </c>
      <c r="B92" s="8" t="s">
        <v>2835</v>
      </c>
      <c r="C92" s="9">
        <v>6.6</v>
      </c>
      <c r="D92" s="9">
        <v>0.79100000000000004</v>
      </c>
      <c r="E92" s="10">
        <v>19</v>
      </c>
      <c r="F92" s="10">
        <v>15.02</v>
      </c>
      <c r="G92" s="7" t="s">
        <v>15</v>
      </c>
      <c r="H92" s="7" t="s">
        <v>259</v>
      </c>
    </row>
    <row r="93" spans="1:8" x14ac:dyDescent="0.25">
      <c r="A93" s="7" t="s">
        <v>242</v>
      </c>
      <c r="B93" s="8" t="s">
        <v>2904</v>
      </c>
      <c r="C93" s="9">
        <v>5.34</v>
      </c>
      <c r="D93" s="9">
        <v>0.78300000000000003</v>
      </c>
      <c r="E93" s="10">
        <v>19</v>
      </c>
      <c r="F93" s="10">
        <v>14.87</v>
      </c>
      <c r="G93" s="7" t="s">
        <v>15</v>
      </c>
      <c r="H93" s="7" t="s">
        <v>259</v>
      </c>
    </row>
    <row r="94" spans="1:8" x14ac:dyDescent="0.25">
      <c r="A94" s="7" t="s">
        <v>242</v>
      </c>
      <c r="B94" s="8" t="s">
        <v>2905</v>
      </c>
      <c r="C94" s="9">
        <v>0.78</v>
      </c>
      <c r="D94" s="9">
        <v>0.77500000000000002</v>
      </c>
      <c r="E94" s="10">
        <v>19</v>
      </c>
      <c r="F94" s="10">
        <v>14.73</v>
      </c>
      <c r="G94" s="7" t="s">
        <v>15</v>
      </c>
      <c r="H94" s="7" t="s">
        <v>259</v>
      </c>
    </row>
    <row r="95" spans="1:8" x14ac:dyDescent="0.25">
      <c r="A95" s="7" t="s">
        <v>242</v>
      </c>
      <c r="B95" s="8" t="s">
        <v>2906</v>
      </c>
      <c r="C95" s="9">
        <v>1.1299999999999999</v>
      </c>
      <c r="D95" s="9">
        <v>0.77200000000000002</v>
      </c>
      <c r="E95" s="10">
        <v>19</v>
      </c>
      <c r="F95" s="10">
        <v>14.67</v>
      </c>
      <c r="G95" s="7" t="s">
        <v>15</v>
      </c>
      <c r="H95" s="7" t="s">
        <v>259</v>
      </c>
    </row>
    <row r="96" spans="1:8" x14ac:dyDescent="0.25">
      <c r="A96" s="7" t="s">
        <v>242</v>
      </c>
      <c r="B96" s="8" t="s">
        <v>2907</v>
      </c>
      <c r="C96" s="9">
        <v>3.46</v>
      </c>
      <c r="D96" s="9">
        <v>0.76900000000000002</v>
      </c>
      <c r="E96" s="10">
        <v>19</v>
      </c>
      <c r="F96" s="10">
        <v>14.6</v>
      </c>
      <c r="G96" s="7" t="s">
        <v>15</v>
      </c>
      <c r="H96" s="7" t="s">
        <v>259</v>
      </c>
    </row>
    <row r="97" spans="1:8" x14ac:dyDescent="0.25">
      <c r="A97" s="7" t="s">
        <v>242</v>
      </c>
      <c r="B97" s="8" t="s">
        <v>2908</v>
      </c>
      <c r="C97" s="9">
        <v>1.04</v>
      </c>
      <c r="D97" s="9">
        <v>0.76800000000000002</v>
      </c>
      <c r="E97" s="10">
        <v>19</v>
      </c>
      <c r="F97" s="10">
        <v>14.59</v>
      </c>
      <c r="G97" s="7" t="s">
        <v>15</v>
      </c>
      <c r="H97" s="7" t="s">
        <v>259</v>
      </c>
    </row>
    <row r="98" spans="1:8" x14ac:dyDescent="0.25">
      <c r="A98" s="7" t="s">
        <v>242</v>
      </c>
      <c r="B98" s="8" t="s">
        <v>2909</v>
      </c>
      <c r="C98" s="9">
        <v>1.1000000000000001</v>
      </c>
      <c r="D98" s="9">
        <v>0.75700000000000001</v>
      </c>
      <c r="E98" s="10">
        <v>19</v>
      </c>
      <c r="F98" s="10">
        <v>14.39</v>
      </c>
      <c r="G98" s="7" t="s">
        <v>15</v>
      </c>
      <c r="H98" s="7" t="s">
        <v>259</v>
      </c>
    </row>
    <row r="99" spans="1:8" x14ac:dyDescent="0.25">
      <c r="A99" s="7" t="s">
        <v>242</v>
      </c>
      <c r="B99" s="8" t="s">
        <v>2832</v>
      </c>
      <c r="C99" s="9">
        <v>17.23</v>
      </c>
      <c r="D99" s="9">
        <v>0.755</v>
      </c>
      <c r="E99" s="10">
        <v>19</v>
      </c>
      <c r="F99" s="10">
        <v>14.35</v>
      </c>
      <c r="G99" s="7" t="s">
        <v>15</v>
      </c>
      <c r="H99" s="7" t="s">
        <v>259</v>
      </c>
    </row>
    <row r="100" spans="1:8" x14ac:dyDescent="0.25">
      <c r="A100" s="7" t="s">
        <v>242</v>
      </c>
      <c r="B100" s="8" t="s">
        <v>2910</v>
      </c>
      <c r="C100" s="9">
        <v>0.74</v>
      </c>
      <c r="D100" s="9">
        <v>0.74399999999999999</v>
      </c>
      <c r="E100" s="10">
        <v>19</v>
      </c>
      <c r="F100" s="10">
        <v>14.14</v>
      </c>
      <c r="G100" s="7" t="s">
        <v>15</v>
      </c>
      <c r="H100" s="7" t="s">
        <v>259</v>
      </c>
    </row>
    <row r="101" spans="1:8" x14ac:dyDescent="0.25">
      <c r="A101" s="7" t="s">
        <v>242</v>
      </c>
      <c r="B101" s="8" t="s">
        <v>2583</v>
      </c>
      <c r="C101" s="9">
        <v>2.11</v>
      </c>
      <c r="D101" s="9">
        <v>0.74299999999999999</v>
      </c>
      <c r="E101" s="10">
        <v>19</v>
      </c>
      <c r="F101" s="10">
        <v>14.13</v>
      </c>
      <c r="G101" s="7" t="s">
        <v>15</v>
      </c>
      <c r="H101" s="7" t="s">
        <v>259</v>
      </c>
    </row>
    <row r="102" spans="1:8" x14ac:dyDescent="0.25">
      <c r="A102" s="7" t="s">
        <v>242</v>
      </c>
      <c r="B102" s="8" t="s">
        <v>2911</v>
      </c>
      <c r="C102" s="9">
        <v>0.81</v>
      </c>
      <c r="D102" s="9">
        <v>0.73299999999999998</v>
      </c>
      <c r="E102" s="10">
        <v>19</v>
      </c>
      <c r="F102" s="10">
        <v>13.93</v>
      </c>
      <c r="G102" s="7" t="s">
        <v>15</v>
      </c>
      <c r="H102" s="7" t="s">
        <v>259</v>
      </c>
    </row>
    <row r="103" spans="1:8" x14ac:dyDescent="0.25">
      <c r="A103" s="7" t="s">
        <v>242</v>
      </c>
      <c r="B103" s="8" t="s">
        <v>2878</v>
      </c>
      <c r="C103" s="9">
        <v>13.48</v>
      </c>
      <c r="D103" s="9">
        <v>0.73199999999999998</v>
      </c>
      <c r="E103" s="10">
        <v>19</v>
      </c>
      <c r="F103" s="10">
        <v>13.9</v>
      </c>
      <c r="G103" s="7" t="s">
        <v>15</v>
      </c>
      <c r="H103" s="7" t="s">
        <v>259</v>
      </c>
    </row>
    <row r="104" spans="1:8" x14ac:dyDescent="0.25">
      <c r="A104" s="7" t="s">
        <v>242</v>
      </c>
      <c r="B104" s="8" t="s">
        <v>2912</v>
      </c>
      <c r="C104" s="9">
        <v>0.73</v>
      </c>
      <c r="D104" s="9">
        <v>0.72799999999999998</v>
      </c>
      <c r="E104" s="10">
        <v>19</v>
      </c>
      <c r="F104" s="10">
        <v>13.83</v>
      </c>
      <c r="G104" s="7" t="s">
        <v>15</v>
      </c>
      <c r="H104" s="7" t="s">
        <v>259</v>
      </c>
    </row>
    <row r="105" spans="1:8" x14ac:dyDescent="0.25">
      <c r="A105" s="7" t="s">
        <v>242</v>
      </c>
      <c r="B105" s="8" t="s">
        <v>2913</v>
      </c>
      <c r="C105" s="9">
        <v>6.24</v>
      </c>
      <c r="D105" s="9">
        <v>0.71899999999999997</v>
      </c>
      <c r="E105" s="10">
        <v>19</v>
      </c>
      <c r="F105" s="10">
        <v>13.66</v>
      </c>
      <c r="G105" s="7" t="s">
        <v>15</v>
      </c>
      <c r="H105" s="7" t="s">
        <v>259</v>
      </c>
    </row>
    <row r="106" spans="1:8" x14ac:dyDescent="0.25">
      <c r="A106" s="7" t="s">
        <v>242</v>
      </c>
      <c r="B106" s="8" t="s">
        <v>2914</v>
      </c>
      <c r="C106" s="9">
        <v>1.44</v>
      </c>
      <c r="D106" s="9">
        <v>0.71799999999999997</v>
      </c>
      <c r="E106" s="10">
        <v>19</v>
      </c>
      <c r="F106" s="10">
        <v>13.64</v>
      </c>
      <c r="G106" s="7" t="s">
        <v>15</v>
      </c>
      <c r="H106" s="7" t="s">
        <v>259</v>
      </c>
    </row>
    <row r="107" spans="1:8" x14ac:dyDescent="0.25">
      <c r="A107" s="7" t="s">
        <v>242</v>
      </c>
      <c r="B107" s="8" t="s">
        <v>2915</v>
      </c>
      <c r="C107" s="9">
        <v>0.7</v>
      </c>
      <c r="D107" s="9">
        <v>0.69599999999999995</v>
      </c>
      <c r="E107" s="10">
        <v>19</v>
      </c>
      <c r="F107" s="10">
        <v>13.22</v>
      </c>
      <c r="G107" s="7" t="s">
        <v>15</v>
      </c>
      <c r="H107" s="7" t="s">
        <v>259</v>
      </c>
    </row>
    <row r="108" spans="1:8" x14ac:dyDescent="0.25">
      <c r="A108" s="7" t="s">
        <v>242</v>
      </c>
      <c r="B108" s="8" t="s">
        <v>2916</v>
      </c>
      <c r="C108" s="9">
        <v>0.69</v>
      </c>
      <c r="D108" s="9">
        <v>0.68799999999999994</v>
      </c>
      <c r="E108" s="10">
        <v>19</v>
      </c>
      <c r="F108" s="10">
        <v>13.07</v>
      </c>
      <c r="G108" s="7" t="s">
        <v>15</v>
      </c>
      <c r="H108" s="7" t="s">
        <v>259</v>
      </c>
    </row>
    <row r="109" spans="1:8" x14ac:dyDescent="0.25">
      <c r="A109" s="7" t="s">
        <v>242</v>
      </c>
      <c r="B109" s="8" t="s">
        <v>2917</v>
      </c>
      <c r="C109" s="9">
        <v>1.24</v>
      </c>
      <c r="D109" s="9">
        <v>0.68400000000000005</v>
      </c>
      <c r="E109" s="10">
        <v>19</v>
      </c>
      <c r="F109" s="10">
        <v>12.99</v>
      </c>
      <c r="G109" s="7" t="s">
        <v>15</v>
      </c>
      <c r="H109" s="7" t="s">
        <v>259</v>
      </c>
    </row>
    <row r="110" spans="1:8" x14ac:dyDescent="0.25">
      <c r="A110" s="7" t="s">
        <v>242</v>
      </c>
      <c r="B110" s="8" t="s">
        <v>2918</v>
      </c>
      <c r="C110" s="9">
        <v>0.87</v>
      </c>
      <c r="D110" s="9">
        <v>0.67500000000000004</v>
      </c>
      <c r="E110" s="10">
        <v>19</v>
      </c>
      <c r="F110" s="10">
        <v>12.82</v>
      </c>
      <c r="G110" s="7" t="s">
        <v>15</v>
      </c>
      <c r="H110" s="7" t="s">
        <v>259</v>
      </c>
    </row>
    <row r="111" spans="1:8" x14ac:dyDescent="0.25">
      <c r="A111" s="7" t="s">
        <v>242</v>
      </c>
      <c r="B111" s="8" t="s">
        <v>2919</v>
      </c>
      <c r="C111" s="9">
        <v>11.99</v>
      </c>
      <c r="D111" s="9">
        <v>0.63300000000000001</v>
      </c>
      <c r="E111" s="10">
        <v>19</v>
      </c>
      <c r="F111" s="10">
        <v>12.03</v>
      </c>
      <c r="G111" s="7" t="s">
        <v>15</v>
      </c>
      <c r="H111" s="7" t="s">
        <v>259</v>
      </c>
    </row>
    <row r="112" spans="1:8" x14ac:dyDescent="0.25">
      <c r="A112" s="7" t="s">
        <v>242</v>
      </c>
      <c r="B112" s="8" t="s">
        <v>2920</v>
      </c>
      <c r="C112" s="9">
        <v>2.61</v>
      </c>
      <c r="D112" s="9">
        <v>0.628</v>
      </c>
      <c r="E112" s="10">
        <v>19</v>
      </c>
      <c r="F112" s="10">
        <v>11.94</v>
      </c>
      <c r="G112" s="7" t="s">
        <v>15</v>
      </c>
      <c r="H112" s="7" t="s">
        <v>259</v>
      </c>
    </row>
    <row r="113" spans="1:8" x14ac:dyDescent="0.25">
      <c r="A113" s="7" t="s">
        <v>242</v>
      </c>
      <c r="B113" s="8" t="s">
        <v>2921</v>
      </c>
      <c r="C113" s="9">
        <v>1.02</v>
      </c>
      <c r="D113" s="9">
        <v>0.624</v>
      </c>
      <c r="E113" s="10">
        <v>19</v>
      </c>
      <c r="F113" s="10">
        <v>11.85</v>
      </c>
      <c r="G113" s="7" t="s">
        <v>15</v>
      </c>
      <c r="H113" s="7" t="s">
        <v>259</v>
      </c>
    </row>
    <row r="114" spans="1:8" x14ac:dyDescent="0.25">
      <c r="A114" s="7" t="s">
        <v>242</v>
      </c>
      <c r="B114" s="8" t="s">
        <v>2922</v>
      </c>
      <c r="C114" s="9">
        <v>1.19</v>
      </c>
      <c r="D114" s="9">
        <v>0.623</v>
      </c>
      <c r="E114" s="10">
        <v>19</v>
      </c>
      <c r="F114" s="10">
        <v>11.84</v>
      </c>
      <c r="G114" s="7" t="s">
        <v>15</v>
      </c>
      <c r="H114" s="7" t="s">
        <v>259</v>
      </c>
    </row>
    <row r="115" spans="1:8" x14ac:dyDescent="0.25">
      <c r="A115" s="7" t="s">
        <v>242</v>
      </c>
      <c r="B115" s="8" t="s">
        <v>2923</v>
      </c>
      <c r="C115" s="9">
        <v>4.8600000000000003</v>
      </c>
      <c r="D115" s="9">
        <v>0.60099999999999998</v>
      </c>
      <c r="E115" s="10">
        <v>19</v>
      </c>
      <c r="F115" s="10">
        <v>11.42</v>
      </c>
      <c r="G115" s="7" t="s">
        <v>15</v>
      </c>
      <c r="H115" s="7" t="s">
        <v>259</v>
      </c>
    </row>
    <row r="116" spans="1:8" x14ac:dyDescent="0.25">
      <c r="A116" s="7" t="s">
        <v>242</v>
      </c>
      <c r="B116" s="8" t="s">
        <v>2924</v>
      </c>
      <c r="C116" s="9">
        <v>0.63</v>
      </c>
      <c r="D116" s="9">
        <v>0.60099999999999998</v>
      </c>
      <c r="E116" s="10">
        <v>19</v>
      </c>
      <c r="F116" s="10">
        <v>11.41</v>
      </c>
      <c r="G116" s="7" t="s">
        <v>15</v>
      </c>
      <c r="H116" s="7" t="s">
        <v>259</v>
      </c>
    </row>
    <row r="117" spans="1:8" x14ac:dyDescent="0.25">
      <c r="A117" s="7" t="s">
        <v>242</v>
      </c>
      <c r="B117" s="8" t="s">
        <v>2925</v>
      </c>
      <c r="C117" s="9">
        <v>1.19</v>
      </c>
      <c r="D117" s="9">
        <v>0.57999999999999996</v>
      </c>
      <c r="E117" s="10">
        <v>19</v>
      </c>
      <c r="F117" s="10">
        <v>11.02</v>
      </c>
      <c r="G117" s="7" t="s">
        <v>15</v>
      </c>
      <c r="H117" s="7" t="s">
        <v>259</v>
      </c>
    </row>
    <row r="118" spans="1:8" x14ac:dyDescent="0.25">
      <c r="A118" s="7" t="s">
        <v>242</v>
      </c>
      <c r="B118" s="8" t="s">
        <v>2926</v>
      </c>
      <c r="C118" s="9">
        <v>0.7</v>
      </c>
      <c r="D118" s="9">
        <v>0.57799999999999996</v>
      </c>
      <c r="E118" s="10">
        <v>19</v>
      </c>
      <c r="F118" s="10">
        <v>10.99</v>
      </c>
      <c r="G118" s="7" t="s">
        <v>15</v>
      </c>
      <c r="H118" s="7" t="s">
        <v>259</v>
      </c>
    </row>
    <row r="119" spans="1:8" x14ac:dyDescent="0.25">
      <c r="A119" s="7" t="s">
        <v>242</v>
      </c>
      <c r="B119" s="8" t="s">
        <v>2927</v>
      </c>
      <c r="C119" s="9">
        <v>0.59</v>
      </c>
      <c r="D119" s="9">
        <v>0.57599999999999996</v>
      </c>
      <c r="E119" s="10">
        <v>19</v>
      </c>
      <c r="F119" s="10">
        <v>10.95</v>
      </c>
      <c r="G119" s="7" t="s">
        <v>15</v>
      </c>
      <c r="H119" s="7" t="s">
        <v>259</v>
      </c>
    </row>
    <row r="120" spans="1:8" x14ac:dyDescent="0.25">
      <c r="A120" s="7" t="s">
        <v>242</v>
      </c>
      <c r="B120" s="8" t="s">
        <v>2928</v>
      </c>
      <c r="C120" s="9">
        <v>0.9</v>
      </c>
      <c r="D120" s="9">
        <v>0.53500000000000003</v>
      </c>
      <c r="E120" s="10">
        <v>19</v>
      </c>
      <c r="F120" s="10">
        <v>10.16</v>
      </c>
      <c r="G120" s="7" t="s">
        <v>15</v>
      </c>
      <c r="H120" s="7" t="s">
        <v>259</v>
      </c>
    </row>
    <row r="121" spans="1:8" x14ac:dyDescent="0.25">
      <c r="A121" s="7" t="s">
        <v>242</v>
      </c>
      <c r="B121" s="8" t="s">
        <v>2929</v>
      </c>
      <c r="C121" s="9">
        <v>0.52</v>
      </c>
      <c r="D121" s="9">
        <v>0.52400000000000002</v>
      </c>
      <c r="E121" s="10">
        <v>19</v>
      </c>
      <c r="F121" s="10">
        <v>9.9600000000000009</v>
      </c>
      <c r="G121" s="7" t="s">
        <v>15</v>
      </c>
      <c r="H121" s="7" t="s">
        <v>259</v>
      </c>
    </row>
    <row r="122" spans="1:8" x14ac:dyDescent="0.25">
      <c r="A122" s="7" t="s">
        <v>242</v>
      </c>
      <c r="B122" s="8" t="s">
        <v>2871</v>
      </c>
      <c r="C122" s="9">
        <v>2.17</v>
      </c>
      <c r="D122" s="9">
        <v>0.52100000000000002</v>
      </c>
      <c r="E122" s="10">
        <v>19</v>
      </c>
      <c r="F122" s="10">
        <v>9.9</v>
      </c>
      <c r="G122" s="7" t="s">
        <v>15</v>
      </c>
      <c r="H122" s="7" t="s">
        <v>259</v>
      </c>
    </row>
    <row r="123" spans="1:8" x14ac:dyDescent="0.25">
      <c r="A123" s="7" t="s">
        <v>242</v>
      </c>
      <c r="B123" s="8" t="s">
        <v>2930</v>
      </c>
      <c r="C123" s="9">
        <v>1.07</v>
      </c>
      <c r="D123" s="9">
        <v>0.498</v>
      </c>
      <c r="E123" s="10">
        <v>19</v>
      </c>
      <c r="F123" s="10">
        <v>9.4600000000000009</v>
      </c>
      <c r="G123" s="7" t="s">
        <v>15</v>
      </c>
      <c r="H123" s="7" t="s">
        <v>259</v>
      </c>
    </row>
    <row r="124" spans="1:8" x14ac:dyDescent="0.25">
      <c r="A124" s="7" t="s">
        <v>242</v>
      </c>
      <c r="B124" s="8" t="s">
        <v>2931</v>
      </c>
      <c r="C124" s="9">
        <v>0.5</v>
      </c>
      <c r="D124" s="9">
        <v>0.49</v>
      </c>
      <c r="E124" s="10">
        <v>19</v>
      </c>
      <c r="F124" s="10">
        <v>9.31</v>
      </c>
      <c r="G124" s="7" t="s">
        <v>15</v>
      </c>
      <c r="H124" s="7" t="s">
        <v>259</v>
      </c>
    </row>
    <row r="125" spans="1:8" x14ac:dyDescent="0.25">
      <c r="A125" s="7" t="s">
        <v>242</v>
      </c>
      <c r="B125" s="8" t="s">
        <v>2932</v>
      </c>
      <c r="C125" s="9">
        <v>0.81</v>
      </c>
      <c r="D125" s="9">
        <v>0.48799999999999999</v>
      </c>
      <c r="E125" s="10">
        <v>19</v>
      </c>
      <c r="F125" s="10">
        <v>9.2799999999999994</v>
      </c>
      <c r="G125" s="7" t="s">
        <v>15</v>
      </c>
      <c r="H125" s="7" t="s">
        <v>259</v>
      </c>
    </row>
    <row r="126" spans="1:8" x14ac:dyDescent="0.25">
      <c r="A126" s="7" t="s">
        <v>242</v>
      </c>
      <c r="B126" s="8" t="s">
        <v>2894</v>
      </c>
      <c r="C126" s="9">
        <v>13.42</v>
      </c>
      <c r="D126" s="9">
        <v>0.47299999999999998</v>
      </c>
      <c r="E126" s="10">
        <v>19</v>
      </c>
      <c r="F126" s="10">
        <v>8.99</v>
      </c>
      <c r="G126" s="7" t="s">
        <v>15</v>
      </c>
      <c r="H126" s="7" t="s">
        <v>259</v>
      </c>
    </row>
    <row r="127" spans="1:8" x14ac:dyDescent="0.25">
      <c r="A127" s="7" t="s">
        <v>242</v>
      </c>
      <c r="B127" s="8" t="s">
        <v>2876</v>
      </c>
      <c r="C127" s="9">
        <v>1.7</v>
      </c>
      <c r="D127" s="9">
        <v>0.47099999999999997</v>
      </c>
      <c r="E127" s="10">
        <v>19</v>
      </c>
      <c r="F127" s="10">
        <v>8.9600000000000009</v>
      </c>
      <c r="G127" s="7" t="s">
        <v>15</v>
      </c>
      <c r="H127" s="7" t="s">
        <v>259</v>
      </c>
    </row>
    <row r="128" spans="1:8" x14ac:dyDescent="0.25">
      <c r="A128" s="7" t="s">
        <v>242</v>
      </c>
      <c r="B128" s="8" t="s">
        <v>2933</v>
      </c>
      <c r="C128" s="9">
        <v>2.9</v>
      </c>
      <c r="D128" s="9">
        <v>0.45800000000000002</v>
      </c>
      <c r="E128" s="10">
        <v>19</v>
      </c>
      <c r="F128" s="10">
        <v>8.6999999999999993</v>
      </c>
      <c r="G128" s="7" t="s">
        <v>15</v>
      </c>
      <c r="H128" s="7" t="s">
        <v>259</v>
      </c>
    </row>
    <row r="129" spans="1:8" x14ac:dyDescent="0.25">
      <c r="A129" s="7" t="s">
        <v>242</v>
      </c>
      <c r="B129" s="8" t="s">
        <v>2833</v>
      </c>
      <c r="C129" s="9">
        <v>4.4800000000000004</v>
      </c>
      <c r="D129" s="9">
        <v>0.45600000000000002</v>
      </c>
      <c r="E129" s="10">
        <v>19</v>
      </c>
      <c r="F129" s="10">
        <v>8.66</v>
      </c>
      <c r="G129" s="7" t="s">
        <v>15</v>
      </c>
      <c r="H129" s="7" t="s">
        <v>259</v>
      </c>
    </row>
    <row r="130" spans="1:8" x14ac:dyDescent="0.25">
      <c r="A130" s="7" t="s">
        <v>242</v>
      </c>
      <c r="B130" s="8" t="s">
        <v>2934</v>
      </c>
      <c r="C130" s="9">
        <v>0.45</v>
      </c>
      <c r="D130" s="9">
        <v>0.44700000000000001</v>
      </c>
      <c r="E130" s="10">
        <v>19</v>
      </c>
      <c r="F130" s="10">
        <v>8.49</v>
      </c>
      <c r="G130" s="7" t="s">
        <v>15</v>
      </c>
      <c r="H130" s="7" t="s">
        <v>259</v>
      </c>
    </row>
    <row r="131" spans="1:8" x14ac:dyDescent="0.25">
      <c r="A131" s="7" t="s">
        <v>242</v>
      </c>
      <c r="B131" s="8" t="s">
        <v>2935</v>
      </c>
      <c r="C131" s="9">
        <v>1.1299999999999999</v>
      </c>
      <c r="D131" s="9">
        <v>0.441</v>
      </c>
      <c r="E131" s="10">
        <v>19</v>
      </c>
      <c r="F131" s="10">
        <v>8.39</v>
      </c>
      <c r="G131" s="7" t="s">
        <v>15</v>
      </c>
      <c r="H131" s="7" t="s">
        <v>259</v>
      </c>
    </row>
    <row r="132" spans="1:8" x14ac:dyDescent="0.25">
      <c r="A132" s="7" t="s">
        <v>242</v>
      </c>
      <c r="B132" s="8" t="s">
        <v>2936</v>
      </c>
      <c r="C132" s="9">
        <v>1.86</v>
      </c>
      <c r="D132" s="9">
        <v>0.437</v>
      </c>
      <c r="E132" s="10">
        <v>19</v>
      </c>
      <c r="F132" s="10">
        <v>8.31</v>
      </c>
      <c r="G132" s="7" t="s">
        <v>15</v>
      </c>
      <c r="H132" s="7" t="s">
        <v>259</v>
      </c>
    </row>
    <row r="133" spans="1:8" x14ac:dyDescent="0.25">
      <c r="A133" s="7" t="s">
        <v>242</v>
      </c>
      <c r="B133" s="8" t="s">
        <v>1024</v>
      </c>
      <c r="C133" s="9">
        <v>0.5</v>
      </c>
      <c r="D133" s="9">
        <v>0.42699999999999999</v>
      </c>
      <c r="E133" s="10">
        <v>19</v>
      </c>
      <c r="F133" s="10">
        <v>8.1</v>
      </c>
      <c r="G133" s="7" t="s">
        <v>15</v>
      </c>
      <c r="H133" s="7" t="s">
        <v>259</v>
      </c>
    </row>
    <row r="134" spans="1:8" x14ac:dyDescent="0.25">
      <c r="A134" s="7" t="s">
        <v>242</v>
      </c>
      <c r="B134" s="8" t="s">
        <v>2937</v>
      </c>
      <c r="C134" s="9">
        <v>2.4300000000000002</v>
      </c>
      <c r="D134" s="9">
        <v>0.40100000000000002</v>
      </c>
      <c r="E134" s="10">
        <v>19</v>
      </c>
      <c r="F134" s="10">
        <v>7.63</v>
      </c>
      <c r="G134" s="7" t="s">
        <v>15</v>
      </c>
      <c r="H134" s="7" t="s">
        <v>259</v>
      </c>
    </row>
    <row r="135" spans="1:8" x14ac:dyDescent="0.25">
      <c r="A135" s="7" t="s">
        <v>242</v>
      </c>
      <c r="B135" s="8" t="s">
        <v>2938</v>
      </c>
      <c r="C135" s="9">
        <v>1.08</v>
      </c>
      <c r="D135" s="9">
        <v>0.38800000000000001</v>
      </c>
      <c r="E135" s="10">
        <v>19</v>
      </c>
      <c r="F135" s="10">
        <v>7.38</v>
      </c>
      <c r="G135" s="7" t="s">
        <v>15</v>
      </c>
      <c r="H135" s="7" t="s">
        <v>259</v>
      </c>
    </row>
    <row r="136" spans="1:8" x14ac:dyDescent="0.25">
      <c r="A136" s="7" t="s">
        <v>242</v>
      </c>
      <c r="B136" s="8" t="s">
        <v>2939</v>
      </c>
      <c r="C136" s="9">
        <v>3.52</v>
      </c>
      <c r="D136" s="9">
        <v>0.38100000000000001</v>
      </c>
      <c r="E136" s="10">
        <v>19</v>
      </c>
      <c r="F136" s="10">
        <v>7.24</v>
      </c>
      <c r="G136" s="7" t="s">
        <v>15</v>
      </c>
      <c r="H136" s="7" t="s">
        <v>259</v>
      </c>
    </row>
    <row r="137" spans="1:8" x14ac:dyDescent="0.25">
      <c r="A137" s="7" t="s">
        <v>242</v>
      </c>
      <c r="B137" s="8" t="s">
        <v>2940</v>
      </c>
      <c r="C137" s="9">
        <v>1.54</v>
      </c>
      <c r="D137" s="9">
        <v>0.376</v>
      </c>
      <c r="E137" s="10">
        <v>19</v>
      </c>
      <c r="F137" s="10">
        <v>7.15</v>
      </c>
      <c r="G137" s="7" t="s">
        <v>15</v>
      </c>
      <c r="H137" s="7" t="s">
        <v>259</v>
      </c>
    </row>
    <row r="138" spans="1:8" x14ac:dyDescent="0.25">
      <c r="A138" s="7" t="s">
        <v>242</v>
      </c>
      <c r="B138" s="8" t="s">
        <v>2941</v>
      </c>
      <c r="C138" s="9">
        <v>1.02</v>
      </c>
      <c r="D138" s="9">
        <v>0.37</v>
      </c>
      <c r="E138" s="10">
        <v>19</v>
      </c>
      <c r="F138" s="10">
        <v>7.03</v>
      </c>
      <c r="G138" s="7" t="s">
        <v>15</v>
      </c>
      <c r="H138" s="7" t="s">
        <v>259</v>
      </c>
    </row>
    <row r="139" spans="1:8" x14ac:dyDescent="0.25">
      <c r="A139" s="7" t="s">
        <v>242</v>
      </c>
      <c r="B139" s="8" t="s">
        <v>2942</v>
      </c>
      <c r="C139" s="9">
        <v>0.79</v>
      </c>
      <c r="D139" s="9">
        <v>0.35199999999999998</v>
      </c>
      <c r="E139" s="10">
        <v>19</v>
      </c>
      <c r="F139" s="10">
        <v>6.68</v>
      </c>
      <c r="G139" s="7" t="s">
        <v>15</v>
      </c>
      <c r="H139" s="7" t="s">
        <v>259</v>
      </c>
    </row>
    <row r="140" spans="1:8" x14ac:dyDescent="0.25">
      <c r="A140" s="7" t="s">
        <v>242</v>
      </c>
      <c r="B140" s="8" t="s">
        <v>2941</v>
      </c>
      <c r="C140" s="9">
        <v>1.02</v>
      </c>
      <c r="D140" s="9">
        <v>0.34300000000000003</v>
      </c>
      <c r="E140" s="10">
        <v>19</v>
      </c>
      <c r="F140" s="10">
        <v>6.51</v>
      </c>
      <c r="G140" s="7" t="s">
        <v>15</v>
      </c>
      <c r="H140" s="7" t="s">
        <v>259</v>
      </c>
    </row>
    <row r="141" spans="1:8" x14ac:dyDescent="0.25">
      <c r="A141" s="7" t="s">
        <v>242</v>
      </c>
      <c r="B141" s="8" t="s">
        <v>2943</v>
      </c>
      <c r="C141" s="9">
        <v>8.81</v>
      </c>
      <c r="D141" s="9">
        <v>0.33600000000000002</v>
      </c>
      <c r="E141" s="10">
        <v>19</v>
      </c>
      <c r="F141" s="10">
        <v>6.38</v>
      </c>
      <c r="G141" s="7" t="s">
        <v>15</v>
      </c>
      <c r="H141" s="7" t="s">
        <v>259</v>
      </c>
    </row>
    <row r="142" spans="1:8" x14ac:dyDescent="0.25">
      <c r="A142" s="7" t="s">
        <v>242</v>
      </c>
      <c r="B142" s="8" t="s">
        <v>2869</v>
      </c>
      <c r="C142" s="9">
        <v>8.84</v>
      </c>
      <c r="D142" s="9">
        <v>0.33100000000000002</v>
      </c>
      <c r="E142" s="10">
        <v>19</v>
      </c>
      <c r="F142" s="10">
        <v>6.29</v>
      </c>
      <c r="G142" s="7" t="s">
        <v>15</v>
      </c>
      <c r="H142" s="7" t="s">
        <v>259</v>
      </c>
    </row>
    <row r="143" spans="1:8" x14ac:dyDescent="0.25">
      <c r="A143" s="7" t="s">
        <v>242</v>
      </c>
      <c r="B143" s="8" t="s">
        <v>2944</v>
      </c>
      <c r="C143" s="9">
        <v>3.2</v>
      </c>
      <c r="D143" s="9">
        <v>0.317</v>
      </c>
      <c r="E143" s="10">
        <v>19</v>
      </c>
      <c r="F143" s="10">
        <v>6.02</v>
      </c>
      <c r="G143" s="7" t="s">
        <v>15</v>
      </c>
      <c r="H143" s="7" t="s">
        <v>259</v>
      </c>
    </row>
    <row r="144" spans="1:8" x14ac:dyDescent="0.25">
      <c r="A144" s="7" t="s">
        <v>242</v>
      </c>
      <c r="B144" s="8" t="s">
        <v>2889</v>
      </c>
      <c r="C144" s="9">
        <v>3.18</v>
      </c>
      <c r="D144" s="9">
        <v>0.30199999999999999</v>
      </c>
      <c r="E144" s="10">
        <v>19</v>
      </c>
      <c r="F144" s="10">
        <v>5.74</v>
      </c>
      <c r="G144" s="7" t="s">
        <v>15</v>
      </c>
      <c r="H144" s="7" t="s">
        <v>259</v>
      </c>
    </row>
    <row r="145" spans="1:8" x14ac:dyDescent="0.25">
      <c r="A145" s="7" t="s">
        <v>242</v>
      </c>
      <c r="B145" s="8" t="s">
        <v>2945</v>
      </c>
      <c r="C145" s="9">
        <v>0.96</v>
      </c>
      <c r="D145" s="9">
        <v>0.28199999999999997</v>
      </c>
      <c r="E145" s="10">
        <v>19</v>
      </c>
      <c r="F145" s="10">
        <v>5.35</v>
      </c>
      <c r="G145" s="7" t="s">
        <v>15</v>
      </c>
      <c r="H145" s="7" t="s">
        <v>259</v>
      </c>
    </row>
    <row r="146" spans="1:8" x14ac:dyDescent="0.25">
      <c r="A146" s="7" t="s">
        <v>242</v>
      </c>
      <c r="B146" s="8" t="s">
        <v>2936</v>
      </c>
      <c r="C146" s="9">
        <v>1.86</v>
      </c>
      <c r="D146" s="9">
        <v>0.27700000000000002</v>
      </c>
      <c r="E146" s="10">
        <v>19</v>
      </c>
      <c r="F146" s="10">
        <v>5.27</v>
      </c>
      <c r="G146" s="7" t="s">
        <v>15</v>
      </c>
      <c r="H146" s="7" t="s">
        <v>259</v>
      </c>
    </row>
    <row r="147" spans="1:8" x14ac:dyDescent="0.25">
      <c r="A147" s="7" t="s">
        <v>242</v>
      </c>
      <c r="B147" s="8" t="s">
        <v>2932</v>
      </c>
      <c r="C147" s="9">
        <v>0.81</v>
      </c>
      <c r="D147" s="9">
        <v>0.27700000000000002</v>
      </c>
      <c r="E147" s="10">
        <v>19</v>
      </c>
      <c r="F147" s="10">
        <v>5.26</v>
      </c>
      <c r="G147" s="7" t="s">
        <v>15</v>
      </c>
      <c r="H147" s="7" t="s">
        <v>259</v>
      </c>
    </row>
    <row r="148" spans="1:8" x14ac:dyDescent="0.25">
      <c r="A148" s="7" t="s">
        <v>242</v>
      </c>
      <c r="B148" s="8" t="s">
        <v>2920</v>
      </c>
      <c r="C148" s="9">
        <v>2.61</v>
      </c>
      <c r="D148" s="9">
        <v>0.27600000000000002</v>
      </c>
      <c r="E148" s="10">
        <v>19</v>
      </c>
      <c r="F148" s="10">
        <v>5.25</v>
      </c>
      <c r="G148" s="7" t="s">
        <v>15</v>
      </c>
      <c r="H148" s="7" t="s">
        <v>259</v>
      </c>
    </row>
    <row r="149" spans="1:8" x14ac:dyDescent="0.25">
      <c r="A149" s="7" t="s">
        <v>242</v>
      </c>
      <c r="B149" s="8" t="s">
        <v>2946</v>
      </c>
      <c r="C149" s="9">
        <v>3.44</v>
      </c>
      <c r="D149" s="9">
        <v>0.27300000000000002</v>
      </c>
      <c r="E149" s="10">
        <v>19</v>
      </c>
      <c r="F149" s="10">
        <v>5.18</v>
      </c>
      <c r="G149" s="7" t="s">
        <v>15</v>
      </c>
      <c r="H149" s="7" t="s">
        <v>259</v>
      </c>
    </row>
    <row r="150" spans="1:8" x14ac:dyDescent="0.25">
      <c r="A150" s="7" t="s">
        <v>242</v>
      </c>
      <c r="B150" s="8" t="s">
        <v>2923</v>
      </c>
      <c r="C150" s="9">
        <v>4.8600000000000003</v>
      </c>
      <c r="D150" s="9">
        <v>0.27200000000000002</v>
      </c>
      <c r="E150" s="10">
        <v>19</v>
      </c>
      <c r="F150" s="10">
        <v>5.16</v>
      </c>
      <c r="G150" s="7" t="s">
        <v>15</v>
      </c>
      <c r="H150" s="7" t="s">
        <v>259</v>
      </c>
    </row>
    <row r="151" spans="1:8" x14ac:dyDescent="0.25">
      <c r="A151" s="7" t="s">
        <v>242</v>
      </c>
      <c r="B151" s="8" t="s">
        <v>2907</v>
      </c>
      <c r="C151" s="9">
        <v>3.46</v>
      </c>
      <c r="D151" s="9">
        <v>0.252</v>
      </c>
      <c r="E151" s="10">
        <v>19</v>
      </c>
      <c r="F151" s="10">
        <v>4.78</v>
      </c>
      <c r="G151" s="7" t="s">
        <v>15</v>
      </c>
      <c r="H151" s="7" t="s">
        <v>259</v>
      </c>
    </row>
    <row r="152" spans="1:8" x14ac:dyDescent="0.25">
      <c r="A152" s="7" t="s">
        <v>242</v>
      </c>
      <c r="B152" s="8" t="s">
        <v>2947</v>
      </c>
      <c r="C152" s="9">
        <v>4.71</v>
      </c>
      <c r="D152" s="9">
        <v>0.246</v>
      </c>
      <c r="E152" s="10">
        <v>19</v>
      </c>
      <c r="F152" s="10">
        <v>4.67</v>
      </c>
      <c r="G152" s="7" t="s">
        <v>15</v>
      </c>
      <c r="H152" s="7" t="s">
        <v>259</v>
      </c>
    </row>
    <row r="153" spans="1:8" x14ac:dyDescent="0.25">
      <c r="A153" s="7" t="s">
        <v>242</v>
      </c>
      <c r="B153" s="8" t="s">
        <v>2861</v>
      </c>
      <c r="C153" s="9">
        <v>3.21</v>
      </c>
      <c r="D153" s="9">
        <v>0.23</v>
      </c>
      <c r="E153" s="10">
        <v>19</v>
      </c>
      <c r="F153" s="10">
        <v>4.37</v>
      </c>
      <c r="G153" s="7" t="s">
        <v>15</v>
      </c>
      <c r="H153" s="7" t="s">
        <v>259</v>
      </c>
    </row>
    <row r="154" spans="1:8" x14ac:dyDescent="0.25">
      <c r="A154" s="7" t="s">
        <v>242</v>
      </c>
      <c r="B154" s="8" t="s">
        <v>2948</v>
      </c>
      <c r="C154" s="9">
        <v>1.34</v>
      </c>
      <c r="D154" s="9">
        <v>0.22900000000000001</v>
      </c>
      <c r="E154" s="10">
        <v>19</v>
      </c>
      <c r="F154" s="10">
        <v>4.34</v>
      </c>
      <c r="G154" s="7" t="s">
        <v>15</v>
      </c>
      <c r="H154" s="7" t="s">
        <v>259</v>
      </c>
    </row>
    <row r="155" spans="1:8" x14ac:dyDescent="0.25">
      <c r="A155" s="7" t="s">
        <v>242</v>
      </c>
      <c r="B155" s="8" t="s">
        <v>2949</v>
      </c>
      <c r="C155" s="9">
        <v>3.69</v>
      </c>
      <c r="D155" s="9">
        <v>0.22500000000000001</v>
      </c>
      <c r="E155" s="10">
        <v>19</v>
      </c>
      <c r="F155" s="10">
        <v>4.28</v>
      </c>
      <c r="G155" s="7" t="s">
        <v>15</v>
      </c>
      <c r="H155" s="7" t="s">
        <v>259</v>
      </c>
    </row>
    <row r="156" spans="1:8" x14ac:dyDescent="0.25">
      <c r="A156" s="7" t="s">
        <v>242</v>
      </c>
      <c r="B156" s="8" t="s">
        <v>2883</v>
      </c>
      <c r="C156" s="9">
        <v>1.33</v>
      </c>
      <c r="D156" s="9">
        <v>0.2</v>
      </c>
      <c r="E156" s="10">
        <v>19</v>
      </c>
      <c r="F156" s="10">
        <v>3.8</v>
      </c>
      <c r="G156" s="7" t="s">
        <v>15</v>
      </c>
      <c r="H156" s="7" t="s">
        <v>259</v>
      </c>
    </row>
    <row r="157" spans="1:8" x14ac:dyDescent="0.25">
      <c r="A157" s="7" t="s">
        <v>242</v>
      </c>
      <c r="B157" s="8" t="s">
        <v>2950</v>
      </c>
      <c r="C157" s="9">
        <v>4.34</v>
      </c>
      <c r="D157" s="9">
        <v>0.19600000000000001</v>
      </c>
      <c r="E157" s="10">
        <v>19</v>
      </c>
      <c r="F157" s="10">
        <v>3.73</v>
      </c>
      <c r="G157" s="7" t="s">
        <v>15</v>
      </c>
      <c r="H157" s="7" t="s">
        <v>259</v>
      </c>
    </row>
    <row r="158" spans="1:8" x14ac:dyDescent="0.25">
      <c r="A158" s="7" t="s">
        <v>242</v>
      </c>
      <c r="B158" s="8" t="s">
        <v>2951</v>
      </c>
      <c r="C158" s="9">
        <v>2.31</v>
      </c>
      <c r="D158" s="9">
        <v>0.188</v>
      </c>
      <c r="E158" s="10">
        <v>19</v>
      </c>
      <c r="F158" s="10">
        <v>3.57</v>
      </c>
      <c r="G158" s="7" t="s">
        <v>15</v>
      </c>
      <c r="H158" s="7" t="s">
        <v>259</v>
      </c>
    </row>
    <row r="159" spans="1:8" x14ac:dyDescent="0.25">
      <c r="A159" s="7" t="s">
        <v>242</v>
      </c>
      <c r="B159" s="8" t="s">
        <v>2952</v>
      </c>
      <c r="C159" s="9">
        <v>5.28</v>
      </c>
      <c r="D159" s="9">
        <v>0.18</v>
      </c>
      <c r="E159" s="10">
        <v>19</v>
      </c>
      <c r="F159" s="10">
        <v>3.43</v>
      </c>
      <c r="G159" s="7" t="s">
        <v>15</v>
      </c>
      <c r="H159" s="7" t="s">
        <v>259</v>
      </c>
    </row>
    <row r="160" spans="1:8" x14ac:dyDescent="0.25">
      <c r="A160" s="7" t="s">
        <v>242</v>
      </c>
      <c r="B160" s="8" t="s">
        <v>2889</v>
      </c>
      <c r="C160" s="9">
        <v>3.18</v>
      </c>
      <c r="D160" s="9">
        <v>0.17399999999999999</v>
      </c>
      <c r="E160" s="10">
        <v>19</v>
      </c>
      <c r="F160" s="10">
        <v>3.3</v>
      </c>
      <c r="G160" s="7" t="s">
        <v>15</v>
      </c>
      <c r="H160" s="7" t="s">
        <v>259</v>
      </c>
    </row>
    <row r="161" spans="1:8" x14ac:dyDescent="0.25">
      <c r="A161" s="7" t="s">
        <v>242</v>
      </c>
      <c r="B161" s="8" t="s">
        <v>2840</v>
      </c>
      <c r="C161" s="9">
        <v>10.4</v>
      </c>
      <c r="D161" s="9">
        <v>0.16600000000000001</v>
      </c>
      <c r="E161" s="10">
        <v>19</v>
      </c>
      <c r="F161" s="10">
        <v>3.16</v>
      </c>
      <c r="G161" s="7" t="s">
        <v>15</v>
      </c>
      <c r="H161" s="7" t="s">
        <v>259</v>
      </c>
    </row>
    <row r="162" spans="1:8" x14ac:dyDescent="0.25">
      <c r="A162" s="7" t="s">
        <v>242</v>
      </c>
      <c r="B162" s="8" t="s">
        <v>2953</v>
      </c>
      <c r="C162" s="9">
        <v>1.21</v>
      </c>
      <c r="D162" s="9">
        <v>0.15</v>
      </c>
      <c r="E162" s="10">
        <v>19</v>
      </c>
      <c r="F162" s="10">
        <v>2.85</v>
      </c>
      <c r="G162" s="7" t="s">
        <v>15</v>
      </c>
      <c r="H162" s="7" t="s">
        <v>259</v>
      </c>
    </row>
    <row r="163" spans="1:8" x14ac:dyDescent="0.25">
      <c r="A163" s="7" t="s">
        <v>242</v>
      </c>
      <c r="B163" s="8" t="s">
        <v>2886</v>
      </c>
      <c r="C163" s="9">
        <v>1.55</v>
      </c>
      <c r="D163" s="9">
        <v>0.14799999999999999</v>
      </c>
      <c r="E163" s="10">
        <v>19</v>
      </c>
      <c r="F163" s="10">
        <v>2.8</v>
      </c>
      <c r="G163" s="7" t="s">
        <v>15</v>
      </c>
      <c r="H163" s="7" t="s">
        <v>259</v>
      </c>
    </row>
    <row r="164" spans="1:8" x14ac:dyDescent="0.25">
      <c r="A164" s="7" t="s">
        <v>242</v>
      </c>
      <c r="B164" s="8" t="s">
        <v>2954</v>
      </c>
      <c r="C164" s="9">
        <v>0.52</v>
      </c>
      <c r="D164" s="9">
        <v>0.14599999999999999</v>
      </c>
      <c r="E164" s="10">
        <v>19</v>
      </c>
      <c r="F164" s="10">
        <v>2.78</v>
      </c>
      <c r="G164" s="7" t="s">
        <v>15</v>
      </c>
      <c r="H164" s="7" t="s">
        <v>259</v>
      </c>
    </row>
    <row r="165" spans="1:8" x14ac:dyDescent="0.25">
      <c r="A165" s="7" t="s">
        <v>242</v>
      </c>
      <c r="B165" s="8" t="s">
        <v>2889</v>
      </c>
      <c r="C165" s="9">
        <v>3.18</v>
      </c>
      <c r="D165" s="9">
        <v>0.14099999999999999</v>
      </c>
      <c r="E165" s="10">
        <v>19</v>
      </c>
      <c r="F165" s="10">
        <v>2.68</v>
      </c>
      <c r="G165" s="7" t="s">
        <v>15</v>
      </c>
      <c r="H165" s="7" t="s">
        <v>259</v>
      </c>
    </row>
    <row r="166" spans="1:8" x14ac:dyDescent="0.25">
      <c r="A166" s="7" t="s">
        <v>242</v>
      </c>
      <c r="B166" s="8" t="s">
        <v>2955</v>
      </c>
      <c r="C166" s="9">
        <v>3.18</v>
      </c>
      <c r="D166" s="9">
        <v>0.13</v>
      </c>
      <c r="E166" s="10">
        <v>19</v>
      </c>
      <c r="F166" s="10">
        <v>2.4700000000000002</v>
      </c>
      <c r="G166" s="7" t="s">
        <v>15</v>
      </c>
      <c r="H166" s="7" t="s">
        <v>259</v>
      </c>
    </row>
    <row r="167" spans="1:8" x14ac:dyDescent="0.25">
      <c r="A167" s="7" t="s">
        <v>242</v>
      </c>
      <c r="B167" s="8" t="s">
        <v>2956</v>
      </c>
      <c r="C167" s="9">
        <v>2.46</v>
      </c>
      <c r="D167" s="9">
        <v>0.127</v>
      </c>
      <c r="E167" s="10">
        <v>19</v>
      </c>
      <c r="F167" s="10">
        <v>2.4</v>
      </c>
      <c r="G167" s="7" t="s">
        <v>15</v>
      </c>
      <c r="H167" s="7" t="s">
        <v>259</v>
      </c>
    </row>
    <row r="168" spans="1:8" x14ac:dyDescent="0.25">
      <c r="A168" s="7" t="s">
        <v>242</v>
      </c>
      <c r="B168" s="8" t="s">
        <v>2901</v>
      </c>
      <c r="C168" s="9">
        <v>4.01</v>
      </c>
      <c r="D168" s="9">
        <v>0.123</v>
      </c>
      <c r="E168" s="10">
        <v>19</v>
      </c>
      <c r="F168" s="10">
        <v>2.34</v>
      </c>
      <c r="G168" s="7" t="s">
        <v>15</v>
      </c>
      <c r="H168" s="7" t="s">
        <v>259</v>
      </c>
    </row>
    <row r="169" spans="1:8" x14ac:dyDescent="0.25">
      <c r="A169" s="7" t="s">
        <v>242</v>
      </c>
      <c r="B169" s="8" t="s">
        <v>2957</v>
      </c>
      <c r="C169" s="9">
        <v>0.98</v>
      </c>
      <c r="D169" s="9">
        <v>0.11899999999999999</v>
      </c>
      <c r="E169" s="10">
        <v>19</v>
      </c>
      <c r="F169" s="10">
        <v>2.27</v>
      </c>
      <c r="G169" s="7" t="s">
        <v>15</v>
      </c>
      <c r="H169" s="7" t="s">
        <v>259</v>
      </c>
    </row>
    <row r="170" spans="1:8" x14ac:dyDescent="0.25">
      <c r="A170" s="7" t="s">
        <v>242</v>
      </c>
      <c r="B170" s="8" t="s">
        <v>2841</v>
      </c>
      <c r="C170" s="9">
        <v>16.940000000000001</v>
      </c>
      <c r="D170" s="9">
        <v>9.9000000000000005E-2</v>
      </c>
      <c r="E170" s="10">
        <v>19</v>
      </c>
      <c r="F170" s="10">
        <v>1.89</v>
      </c>
      <c r="G170" s="7" t="s">
        <v>15</v>
      </c>
      <c r="H170" s="7" t="s">
        <v>259</v>
      </c>
    </row>
    <row r="171" spans="1:8" x14ac:dyDescent="0.25">
      <c r="A171" s="7" t="s">
        <v>242</v>
      </c>
      <c r="B171" s="8" t="s">
        <v>2861</v>
      </c>
      <c r="C171" s="9">
        <v>3.21</v>
      </c>
      <c r="D171" s="9">
        <v>9.9000000000000005E-2</v>
      </c>
      <c r="E171" s="10">
        <v>19</v>
      </c>
      <c r="F171" s="10">
        <v>1.89</v>
      </c>
      <c r="G171" s="7" t="s">
        <v>15</v>
      </c>
      <c r="H171" s="7" t="s">
        <v>259</v>
      </c>
    </row>
    <row r="172" spans="1:8" x14ac:dyDescent="0.25">
      <c r="A172" s="7" t="s">
        <v>242</v>
      </c>
      <c r="B172" s="8" t="s">
        <v>2958</v>
      </c>
      <c r="C172" s="9">
        <v>4.67</v>
      </c>
      <c r="D172" s="9">
        <v>9.8000000000000004E-2</v>
      </c>
      <c r="E172" s="10">
        <v>19</v>
      </c>
      <c r="F172" s="10">
        <v>1.85</v>
      </c>
      <c r="G172" s="7" t="s">
        <v>15</v>
      </c>
      <c r="H172" s="7" t="s">
        <v>259</v>
      </c>
    </row>
    <row r="173" spans="1:8" x14ac:dyDescent="0.25">
      <c r="A173" s="7" t="s">
        <v>242</v>
      </c>
      <c r="B173" s="8" t="s">
        <v>2955</v>
      </c>
      <c r="C173" s="9">
        <v>3.18</v>
      </c>
      <c r="D173" s="9">
        <v>9.4E-2</v>
      </c>
      <c r="E173" s="10">
        <v>19</v>
      </c>
      <c r="F173" s="10">
        <v>1.79</v>
      </c>
      <c r="G173" s="7" t="s">
        <v>15</v>
      </c>
      <c r="H173" s="7" t="s">
        <v>259</v>
      </c>
    </row>
    <row r="174" spans="1:8" x14ac:dyDescent="0.25">
      <c r="A174" s="7" t="s">
        <v>242</v>
      </c>
      <c r="B174" s="8" t="s">
        <v>2959</v>
      </c>
      <c r="C174" s="9">
        <v>4.21</v>
      </c>
      <c r="D174" s="9">
        <v>0.09</v>
      </c>
      <c r="E174" s="10">
        <v>19</v>
      </c>
      <c r="F174" s="10">
        <v>1.72</v>
      </c>
      <c r="G174" s="7" t="s">
        <v>15</v>
      </c>
      <c r="H174" s="7" t="s">
        <v>259</v>
      </c>
    </row>
    <row r="175" spans="1:8" x14ac:dyDescent="0.25">
      <c r="A175" s="7" t="s">
        <v>242</v>
      </c>
      <c r="B175" s="8" t="s">
        <v>2904</v>
      </c>
      <c r="C175" s="9">
        <v>5.34</v>
      </c>
      <c r="D175" s="9">
        <v>8.4000000000000005E-2</v>
      </c>
      <c r="E175" s="10">
        <v>19</v>
      </c>
      <c r="F175" s="10">
        <v>1.59</v>
      </c>
      <c r="G175" s="7" t="s">
        <v>15</v>
      </c>
      <c r="H175" s="7" t="s">
        <v>259</v>
      </c>
    </row>
    <row r="176" spans="1:8" x14ac:dyDescent="0.25">
      <c r="A176" s="7" t="s">
        <v>242</v>
      </c>
      <c r="B176" s="8" t="s">
        <v>2960</v>
      </c>
      <c r="C176" s="9">
        <v>2.2400000000000002</v>
      </c>
      <c r="D176" s="9">
        <v>7.2999999999999995E-2</v>
      </c>
      <c r="E176" s="10">
        <v>19</v>
      </c>
      <c r="F176" s="10">
        <v>1.39</v>
      </c>
      <c r="G176" s="7" t="s">
        <v>15</v>
      </c>
      <c r="H176" s="7" t="s">
        <v>259</v>
      </c>
    </row>
    <row r="177" spans="1:8" x14ac:dyDescent="0.25">
      <c r="A177" s="7" t="s">
        <v>242</v>
      </c>
      <c r="B177" s="8" t="s">
        <v>2961</v>
      </c>
      <c r="C177" s="9">
        <v>8.5399999999999991</v>
      </c>
      <c r="D177" s="9">
        <v>6.9000000000000006E-2</v>
      </c>
      <c r="E177" s="10">
        <v>19</v>
      </c>
      <c r="F177" s="10">
        <v>1.31</v>
      </c>
      <c r="G177" s="7" t="s">
        <v>15</v>
      </c>
      <c r="H177" s="7" t="s">
        <v>259</v>
      </c>
    </row>
    <row r="178" spans="1:8" x14ac:dyDescent="0.25">
      <c r="A178" s="7" t="s">
        <v>242</v>
      </c>
      <c r="B178" s="8" t="s">
        <v>2962</v>
      </c>
      <c r="C178" s="9">
        <v>0.49</v>
      </c>
      <c r="D178" s="9">
        <v>6.5000000000000002E-2</v>
      </c>
      <c r="E178" s="10">
        <v>19</v>
      </c>
      <c r="F178" s="10">
        <v>1.24</v>
      </c>
      <c r="G178" s="7" t="s">
        <v>15</v>
      </c>
      <c r="H178" s="7" t="s">
        <v>259</v>
      </c>
    </row>
    <row r="179" spans="1:8" x14ac:dyDescent="0.25">
      <c r="A179" s="7" t="s">
        <v>242</v>
      </c>
      <c r="B179" s="8" t="s">
        <v>2909</v>
      </c>
      <c r="C179" s="9">
        <v>1.1000000000000001</v>
      </c>
      <c r="D179" s="9">
        <v>6.5000000000000002E-2</v>
      </c>
      <c r="E179" s="10">
        <v>19</v>
      </c>
      <c r="F179" s="10">
        <v>1.24</v>
      </c>
      <c r="G179" s="7" t="s">
        <v>15</v>
      </c>
      <c r="H179" s="7" t="s">
        <v>259</v>
      </c>
    </row>
    <row r="180" spans="1:8" x14ac:dyDescent="0.25">
      <c r="A180" s="7" t="s">
        <v>242</v>
      </c>
      <c r="B180" s="8" t="s">
        <v>2835</v>
      </c>
      <c r="C180" s="9">
        <v>6.6</v>
      </c>
      <c r="D180" s="9">
        <v>5.8000000000000003E-2</v>
      </c>
      <c r="E180" s="10">
        <v>19</v>
      </c>
      <c r="F180" s="10">
        <v>1.0900000000000001</v>
      </c>
      <c r="G180" s="7" t="s">
        <v>15</v>
      </c>
      <c r="H180" s="7" t="s">
        <v>259</v>
      </c>
    </row>
    <row r="181" spans="1:8" x14ac:dyDescent="0.25">
      <c r="A181" s="7" t="s">
        <v>242</v>
      </c>
      <c r="B181" s="8" t="s">
        <v>2963</v>
      </c>
      <c r="C181" s="9">
        <v>4.12</v>
      </c>
      <c r="D181" s="9">
        <v>5.3999999999999999E-2</v>
      </c>
      <c r="E181" s="10">
        <v>19</v>
      </c>
      <c r="F181" s="10">
        <v>1.03</v>
      </c>
      <c r="G181" s="7" t="s">
        <v>15</v>
      </c>
      <c r="H181" s="7" t="s">
        <v>259</v>
      </c>
    </row>
    <row r="182" spans="1:8" x14ac:dyDescent="0.25">
      <c r="A182" s="7" t="s">
        <v>242</v>
      </c>
      <c r="B182" s="8" t="s">
        <v>2964</v>
      </c>
      <c r="C182" s="9">
        <v>3.68</v>
      </c>
      <c r="D182" s="9">
        <v>0.05</v>
      </c>
      <c r="E182" s="10">
        <v>19</v>
      </c>
      <c r="F182" s="10">
        <v>0.95</v>
      </c>
      <c r="G182" s="7" t="s">
        <v>15</v>
      </c>
      <c r="H182" s="7" t="s">
        <v>259</v>
      </c>
    </row>
    <row r="183" spans="1:8" x14ac:dyDescent="0.25">
      <c r="A183" s="7" t="s">
        <v>242</v>
      </c>
      <c r="B183" s="8" t="s">
        <v>2965</v>
      </c>
      <c r="C183" s="9">
        <v>7.56</v>
      </c>
      <c r="D183" s="9">
        <v>4.9000000000000002E-2</v>
      </c>
      <c r="E183" s="10">
        <v>19</v>
      </c>
      <c r="F183" s="10">
        <v>0.93</v>
      </c>
      <c r="G183" s="7" t="s">
        <v>15</v>
      </c>
      <c r="H183" s="7" t="s">
        <v>259</v>
      </c>
    </row>
    <row r="184" spans="1:8" x14ac:dyDescent="0.25">
      <c r="A184" s="7" t="s">
        <v>242</v>
      </c>
      <c r="B184" s="8" t="s">
        <v>2966</v>
      </c>
      <c r="C184" s="9">
        <v>12.02</v>
      </c>
      <c r="D184" s="9">
        <v>4.9000000000000002E-2</v>
      </c>
      <c r="E184" s="10">
        <v>19</v>
      </c>
      <c r="F184" s="10">
        <v>0.92</v>
      </c>
      <c r="G184" s="7" t="s">
        <v>15</v>
      </c>
      <c r="H184" s="7" t="s">
        <v>259</v>
      </c>
    </row>
    <row r="185" spans="1:8" x14ac:dyDescent="0.25">
      <c r="A185" s="7" t="s">
        <v>242</v>
      </c>
      <c r="B185" s="8" t="s">
        <v>2967</v>
      </c>
      <c r="C185" s="9">
        <v>0.46</v>
      </c>
      <c r="D185" s="9">
        <v>3.5000000000000003E-2</v>
      </c>
      <c r="E185" s="10">
        <v>19</v>
      </c>
      <c r="F185" s="10">
        <v>0.67</v>
      </c>
      <c r="G185" s="7" t="s">
        <v>15</v>
      </c>
      <c r="H185" s="7" t="s">
        <v>259</v>
      </c>
    </row>
    <row r="186" spans="1:8" x14ac:dyDescent="0.25">
      <c r="A186" s="7" t="s">
        <v>242</v>
      </c>
      <c r="B186" s="8" t="s">
        <v>2840</v>
      </c>
      <c r="C186" s="9">
        <v>10.4</v>
      </c>
      <c r="D186" s="9">
        <v>2.4E-2</v>
      </c>
      <c r="E186" s="10">
        <v>19</v>
      </c>
      <c r="F186" s="10">
        <v>0.45</v>
      </c>
      <c r="G186" s="7" t="s">
        <v>15</v>
      </c>
      <c r="H186" s="7" t="s">
        <v>259</v>
      </c>
    </row>
    <row r="187" spans="1:8" x14ac:dyDescent="0.25">
      <c r="A187" s="7" t="s">
        <v>242</v>
      </c>
      <c r="B187" s="8" t="s">
        <v>2869</v>
      </c>
      <c r="C187" s="9">
        <v>8.84</v>
      </c>
      <c r="D187" s="9">
        <v>2.1999999999999999E-2</v>
      </c>
      <c r="E187" s="10">
        <v>19</v>
      </c>
      <c r="F187" s="10">
        <v>0.42</v>
      </c>
      <c r="G187" s="7" t="s">
        <v>15</v>
      </c>
      <c r="H187" s="7" t="s">
        <v>259</v>
      </c>
    </row>
    <row r="188" spans="1:8" x14ac:dyDescent="0.25">
      <c r="A188" s="7" t="s">
        <v>242</v>
      </c>
      <c r="B188" s="8" t="s">
        <v>2894</v>
      </c>
      <c r="C188" s="9">
        <v>13.42</v>
      </c>
      <c r="D188" s="9">
        <v>1.6E-2</v>
      </c>
      <c r="E188" s="10">
        <v>19</v>
      </c>
      <c r="F188" s="10">
        <v>0.3</v>
      </c>
      <c r="G188" s="7" t="s">
        <v>15</v>
      </c>
      <c r="H188" s="7" t="s">
        <v>259</v>
      </c>
    </row>
    <row r="189" spans="1:8" x14ac:dyDescent="0.25">
      <c r="A189" s="7" t="s">
        <v>242</v>
      </c>
      <c r="B189" s="8" t="s">
        <v>2923</v>
      </c>
      <c r="C189" s="9">
        <v>4.8600000000000003</v>
      </c>
      <c r="D189" s="9">
        <v>1.4999999999999999E-2</v>
      </c>
      <c r="E189" s="10">
        <v>19</v>
      </c>
      <c r="F189" s="10">
        <v>0.28999999999999998</v>
      </c>
      <c r="G189" s="7" t="s">
        <v>15</v>
      </c>
      <c r="H189" s="7" t="s">
        <v>259</v>
      </c>
    </row>
    <row r="190" spans="1:8" x14ac:dyDescent="0.25">
      <c r="A190" s="7" t="s">
        <v>242</v>
      </c>
      <c r="B190" s="8" t="s">
        <v>968</v>
      </c>
      <c r="C190" s="9">
        <v>1.06</v>
      </c>
      <c r="D190" s="9">
        <v>1.4E-2</v>
      </c>
      <c r="E190" s="10">
        <v>19</v>
      </c>
      <c r="F190" s="10">
        <v>0.26</v>
      </c>
      <c r="G190" s="7" t="s">
        <v>15</v>
      </c>
      <c r="H190" s="7" t="s">
        <v>259</v>
      </c>
    </row>
    <row r="191" spans="1:8" x14ac:dyDescent="0.25">
      <c r="A191" s="7" t="s">
        <v>242</v>
      </c>
      <c r="B191" s="8" t="s">
        <v>2968</v>
      </c>
      <c r="C191" s="9">
        <v>0.17</v>
      </c>
      <c r="D191" s="9">
        <v>1.2E-2</v>
      </c>
      <c r="E191" s="10">
        <v>19</v>
      </c>
      <c r="F191" s="10">
        <v>0.23</v>
      </c>
      <c r="G191" s="7" t="s">
        <v>15</v>
      </c>
      <c r="H191" s="7" t="s">
        <v>259</v>
      </c>
    </row>
    <row r="192" spans="1:8" x14ac:dyDescent="0.25">
      <c r="A192" s="14"/>
      <c r="B192" s="15"/>
      <c r="C192" s="16">
        <f>SUM(C16:C191)</f>
        <v>640.54999999999961</v>
      </c>
      <c r="D192" s="16">
        <f>SUM(D16:D191)</f>
        <v>170.34299999999988</v>
      </c>
      <c r="E192" s="15"/>
      <c r="F192" s="18">
        <f>SUM(F16:F191)</f>
        <v>3236.4299999999989</v>
      </c>
      <c r="G192" s="14"/>
      <c r="H192" s="13" t="s">
        <v>19</v>
      </c>
    </row>
    <row r="193" spans="1:8" x14ac:dyDescent="0.25">
      <c r="A193" s="14"/>
      <c r="B193" s="15"/>
      <c r="C193" s="16">
        <f>SUM(C11+C15+C192)</f>
        <v>687.90999999999963</v>
      </c>
      <c r="D193" s="16">
        <f>SUM(D11+D15+D192)</f>
        <v>177.37299999999988</v>
      </c>
      <c r="E193" s="15"/>
      <c r="F193" s="18">
        <f>SUM(F11+F15+F192)</f>
        <v>3370.0099999999989</v>
      </c>
      <c r="G193" s="14"/>
      <c r="H193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6"/>
  <sheetViews>
    <sheetView workbookViewId="0">
      <selection sqref="A1:XFD1048576"/>
    </sheetView>
  </sheetViews>
  <sheetFormatPr defaultRowHeight="15.75" x14ac:dyDescent="0.25"/>
  <cols>
    <col min="1" max="1" width="27.28515625" style="3" customWidth="1"/>
    <col min="2" max="2" width="13.28515625" style="33" customWidth="1"/>
    <col min="3" max="3" width="11" style="33" customWidth="1"/>
    <col min="4" max="4" width="11.7109375" style="33" customWidth="1"/>
    <col min="5" max="5" width="16.140625" style="33" customWidth="1"/>
    <col min="6" max="6" width="13.5703125" style="33" customWidth="1"/>
    <col min="7" max="7" width="16.42578125" style="3" customWidth="1"/>
    <col min="8" max="8" width="40.140625" style="3" customWidth="1"/>
    <col min="9" max="256" width="9.140625" style="3"/>
    <col min="257" max="257" width="27.28515625" style="3" customWidth="1"/>
    <col min="258" max="258" width="13.28515625" style="3" customWidth="1"/>
    <col min="259" max="259" width="11" style="3" customWidth="1"/>
    <col min="260" max="260" width="11.7109375" style="3" customWidth="1"/>
    <col min="261" max="261" width="16.140625" style="3" customWidth="1"/>
    <col min="262" max="262" width="13.5703125" style="3" customWidth="1"/>
    <col min="263" max="263" width="16.42578125" style="3" customWidth="1"/>
    <col min="264" max="264" width="40.140625" style="3" customWidth="1"/>
    <col min="265" max="512" width="9.140625" style="3"/>
    <col min="513" max="513" width="27.28515625" style="3" customWidth="1"/>
    <col min="514" max="514" width="13.28515625" style="3" customWidth="1"/>
    <col min="515" max="515" width="11" style="3" customWidth="1"/>
    <col min="516" max="516" width="11.7109375" style="3" customWidth="1"/>
    <col min="517" max="517" width="16.140625" style="3" customWidth="1"/>
    <col min="518" max="518" width="13.5703125" style="3" customWidth="1"/>
    <col min="519" max="519" width="16.42578125" style="3" customWidth="1"/>
    <col min="520" max="520" width="40.140625" style="3" customWidth="1"/>
    <col min="521" max="768" width="9.140625" style="3"/>
    <col min="769" max="769" width="27.28515625" style="3" customWidth="1"/>
    <col min="770" max="770" width="13.28515625" style="3" customWidth="1"/>
    <col min="771" max="771" width="11" style="3" customWidth="1"/>
    <col min="772" max="772" width="11.7109375" style="3" customWidth="1"/>
    <col min="773" max="773" width="16.140625" style="3" customWidth="1"/>
    <col min="774" max="774" width="13.5703125" style="3" customWidth="1"/>
    <col min="775" max="775" width="16.42578125" style="3" customWidth="1"/>
    <col min="776" max="776" width="40.140625" style="3" customWidth="1"/>
    <col min="777" max="1024" width="9.140625" style="3"/>
    <col min="1025" max="1025" width="27.28515625" style="3" customWidth="1"/>
    <col min="1026" max="1026" width="13.28515625" style="3" customWidth="1"/>
    <col min="1027" max="1027" width="11" style="3" customWidth="1"/>
    <col min="1028" max="1028" width="11.7109375" style="3" customWidth="1"/>
    <col min="1029" max="1029" width="16.140625" style="3" customWidth="1"/>
    <col min="1030" max="1030" width="13.5703125" style="3" customWidth="1"/>
    <col min="1031" max="1031" width="16.42578125" style="3" customWidth="1"/>
    <col min="1032" max="1032" width="40.140625" style="3" customWidth="1"/>
    <col min="1033" max="1280" width="9.140625" style="3"/>
    <col min="1281" max="1281" width="27.28515625" style="3" customWidth="1"/>
    <col min="1282" max="1282" width="13.28515625" style="3" customWidth="1"/>
    <col min="1283" max="1283" width="11" style="3" customWidth="1"/>
    <col min="1284" max="1284" width="11.7109375" style="3" customWidth="1"/>
    <col min="1285" max="1285" width="16.140625" style="3" customWidth="1"/>
    <col min="1286" max="1286" width="13.5703125" style="3" customWidth="1"/>
    <col min="1287" max="1287" width="16.42578125" style="3" customWidth="1"/>
    <col min="1288" max="1288" width="40.140625" style="3" customWidth="1"/>
    <col min="1289" max="1536" width="9.140625" style="3"/>
    <col min="1537" max="1537" width="27.28515625" style="3" customWidth="1"/>
    <col min="1538" max="1538" width="13.28515625" style="3" customWidth="1"/>
    <col min="1539" max="1539" width="11" style="3" customWidth="1"/>
    <col min="1540" max="1540" width="11.7109375" style="3" customWidth="1"/>
    <col min="1541" max="1541" width="16.140625" style="3" customWidth="1"/>
    <col min="1542" max="1542" width="13.5703125" style="3" customWidth="1"/>
    <col min="1543" max="1543" width="16.42578125" style="3" customWidth="1"/>
    <col min="1544" max="1544" width="40.140625" style="3" customWidth="1"/>
    <col min="1545" max="1792" width="9.140625" style="3"/>
    <col min="1793" max="1793" width="27.28515625" style="3" customWidth="1"/>
    <col min="1794" max="1794" width="13.28515625" style="3" customWidth="1"/>
    <col min="1795" max="1795" width="11" style="3" customWidth="1"/>
    <col min="1796" max="1796" width="11.7109375" style="3" customWidth="1"/>
    <col min="1797" max="1797" width="16.140625" style="3" customWidth="1"/>
    <col min="1798" max="1798" width="13.5703125" style="3" customWidth="1"/>
    <col min="1799" max="1799" width="16.42578125" style="3" customWidth="1"/>
    <col min="1800" max="1800" width="40.140625" style="3" customWidth="1"/>
    <col min="1801" max="2048" width="9.140625" style="3"/>
    <col min="2049" max="2049" width="27.28515625" style="3" customWidth="1"/>
    <col min="2050" max="2050" width="13.28515625" style="3" customWidth="1"/>
    <col min="2051" max="2051" width="11" style="3" customWidth="1"/>
    <col min="2052" max="2052" width="11.7109375" style="3" customWidth="1"/>
    <col min="2053" max="2053" width="16.140625" style="3" customWidth="1"/>
    <col min="2054" max="2054" width="13.5703125" style="3" customWidth="1"/>
    <col min="2055" max="2055" width="16.42578125" style="3" customWidth="1"/>
    <col min="2056" max="2056" width="40.140625" style="3" customWidth="1"/>
    <col min="2057" max="2304" width="9.140625" style="3"/>
    <col min="2305" max="2305" width="27.28515625" style="3" customWidth="1"/>
    <col min="2306" max="2306" width="13.28515625" style="3" customWidth="1"/>
    <col min="2307" max="2307" width="11" style="3" customWidth="1"/>
    <col min="2308" max="2308" width="11.7109375" style="3" customWidth="1"/>
    <col min="2309" max="2309" width="16.140625" style="3" customWidth="1"/>
    <col min="2310" max="2310" width="13.5703125" style="3" customWidth="1"/>
    <col min="2311" max="2311" width="16.42578125" style="3" customWidth="1"/>
    <col min="2312" max="2312" width="40.140625" style="3" customWidth="1"/>
    <col min="2313" max="2560" width="9.140625" style="3"/>
    <col min="2561" max="2561" width="27.28515625" style="3" customWidth="1"/>
    <col min="2562" max="2562" width="13.28515625" style="3" customWidth="1"/>
    <col min="2563" max="2563" width="11" style="3" customWidth="1"/>
    <col min="2564" max="2564" width="11.7109375" style="3" customWidth="1"/>
    <col min="2565" max="2565" width="16.140625" style="3" customWidth="1"/>
    <col min="2566" max="2566" width="13.5703125" style="3" customWidth="1"/>
    <col min="2567" max="2567" width="16.42578125" style="3" customWidth="1"/>
    <col min="2568" max="2568" width="40.140625" style="3" customWidth="1"/>
    <col min="2569" max="2816" width="9.140625" style="3"/>
    <col min="2817" max="2817" width="27.28515625" style="3" customWidth="1"/>
    <col min="2818" max="2818" width="13.28515625" style="3" customWidth="1"/>
    <col min="2819" max="2819" width="11" style="3" customWidth="1"/>
    <col min="2820" max="2820" width="11.7109375" style="3" customWidth="1"/>
    <col min="2821" max="2821" width="16.140625" style="3" customWidth="1"/>
    <col min="2822" max="2822" width="13.5703125" style="3" customWidth="1"/>
    <col min="2823" max="2823" width="16.42578125" style="3" customWidth="1"/>
    <col min="2824" max="2824" width="40.140625" style="3" customWidth="1"/>
    <col min="2825" max="3072" width="9.140625" style="3"/>
    <col min="3073" max="3073" width="27.28515625" style="3" customWidth="1"/>
    <col min="3074" max="3074" width="13.28515625" style="3" customWidth="1"/>
    <col min="3075" max="3075" width="11" style="3" customWidth="1"/>
    <col min="3076" max="3076" width="11.7109375" style="3" customWidth="1"/>
    <col min="3077" max="3077" width="16.140625" style="3" customWidth="1"/>
    <col min="3078" max="3078" width="13.5703125" style="3" customWidth="1"/>
    <col min="3079" max="3079" width="16.42578125" style="3" customWidth="1"/>
    <col min="3080" max="3080" width="40.140625" style="3" customWidth="1"/>
    <col min="3081" max="3328" width="9.140625" style="3"/>
    <col min="3329" max="3329" width="27.28515625" style="3" customWidth="1"/>
    <col min="3330" max="3330" width="13.28515625" style="3" customWidth="1"/>
    <col min="3331" max="3331" width="11" style="3" customWidth="1"/>
    <col min="3332" max="3332" width="11.7109375" style="3" customWidth="1"/>
    <col min="3333" max="3333" width="16.140625" style="3" customWidth="1"/>
    <col min="3334" max="3334" width="13.5703125" style="3" customWidth="1"/>
    <col min="3335" max="3335" width="16.42578125" style="3" customWidth="1"/>
    <col min="3336" max="3336" width="40.140625" style="3" customWidth="1"/>
    <col min="3337" max="3584" width="9.140625" style="3"/>
    <col min="3585" max="3585" width="27.28515625" style="3" customWidth="1"/>
    <col min="3586" max="3586" width="13.28515625" style="3" customWidth="1"/>
    <col min="3587" max="3587" width="11" style="3" customWidth="1"/>
    <col min="3588" max="3588" width="11.7109375" style="3" customWidth="1"/>
    <col min="3589" max="3589" width="16.140625" style="3" customWidth="1"/>
    <col min="3590" max="3590" width="13.5703125" style="3" customWidth="1"/>
    <col min="3591" max="3591" width="16.42578125" style="3" customWidth="1"/>
    <col min="3592" max="3592" width="40.140625" style="3" customWidth="1"/>
    <col min="3593" max="3840" width="9.140625" style="3"/>
    <col min="3841" max="3841" width="27.28515625" style="3" customWidth="1"/>
    <col min="3842" max="3842" width="13.28515625" style="3" customWidth="1"/>
    <col min="3843" max="3843" width="11" style="3" customWidth="1"/>
    <col min="3844" max="3844" width="11.7109375" style="3" customWidth="1"/>
    <col min="3845" max="3845" width="16.140625" style="3" customWidth="1"/>
    <col min="3846" max="3846" width="13.5703125" style="3" customWidth="1"/>
    <col min="3847" max="3847" width="16.42578125" style="3" customWidth="1"/>
    <col min="3848" max="3848" width="40.140625" style="3" customWidth="1"/>
    <col min="3849" max="4096" width="9.140625" style="3"/>
    <col min="4097" max="4097" width="27.28515625" style="3" customWidth="1"/>
    <col min="4098" max="4098" width="13.28515625" style="3" customWidth="1"/>
    <col min="4099" max="4099" width="11" style="3" customWidth="1"/>
    <col min="4100" max="4100" width="11.7109375" style="3" customWidth="1"/>
    <col min="4101" max="4101" width="16.140625" style="3" customWidth="1"/>
    <col min="4102" max="4102" width="13.5703125" style="3" customWidth="1"/>
    <col min="4103" max="4103" width="16.42578125" style="3" customWidth="1"/>
    <col min="4104" max="4104" width="40.140625" style="3" customWidth="1"/>
    <col min="4105" max="4352" width="9.140625" style="3"/>
    <col min="4353" max="4353" width="27.28515625" style="3" customWidth="1"/>
    <col min="4354" max="4354" width="13.28515625" style="3" customWidth="1"/>
    <col min="4355" max="4355" width="11" style="3" customWidth="1"/>
    <col min="4356" max="4356" width="11.7109375" style="3" customWidth="1"/>
    <col min="4357" max="4357" width="16.140625" style="3" customWidth="1"/>
    <col min="4358" max="4358" width="13.5703125" style="3" customWidth="1"/>
    <col min="4359" max="4359" width="16.42578125" style="3" customWidth="1"/>
    <col min="4360" max="4360" width="40.140625" style="3" customWidth="1"/>
    <col min="4361" max="4608" width="9.140625" style="3"/>
    <col min="4609" max="4609" width="27.28515625" style="3" customWidth="1"/>
    <col min="4610" max="4610" width="13.28515625" style="3" customWidth="1"/>
    <col min="4611" max="4611" width="11" style="3" customWidth="1"/>
    <col min="4612" max="4612" width="11.7109375" style="3" customWidth="1"/>
    <col min="4613" max="4613" width="16.140625" style="3" customWidth="1"/>
    <col min="4614" max="4614" width="13.5703125" style="3" customWidth="1"/>
    <col min="4615" max="4615" width="16.42578125" style="3" customWidth="1"/>
    <col min="4616" max="4616" width="40.140625" style="3" customWidth="1"/>
    <col min="4617" max="4864" width="9.140625" style="3"/>
    <col min="4865" max="4865" width="27.28515625" style="3" customWidth="1"/>
    <col min="4866" max="4866" width="13.28515625" style="3" customWidth="1"/>
    <col min="4867" max="4867" width="11" style="3" customWidth="1"/>
    <col min="4868" max="4868" width="11.7109375" style="3" customWidth="1"/>
    <col min="4869" max="4869" width="16.140625" style="3" customWidth="1"/>
    <col min="4870" max="4870" width="13.5703125" style="3" customWidth="1"/>
    <col min="4871" max="4871" width="16.42578125" style="3" customWidth="1"/>
    <col min="4872" max="4872" width="40.140625" style="3" customWidth="1"/>
    <col min="4873" max="5120" width="9.140625" style="3"/>
    <col min="5121" max="5121" width="27.28515625" style="3" customWidth="1"/>
    <col min="5122" max="5122" width="13.28515625" style="3" customWidth="1"/>
    <col min="5123" max="5123" width="11" style="3" customWidth="1"/>
    <col min="5124" max="5124" width="11.7109375" style="3" customWidth="1"/>
    <col min="5125" max="5125" width="16.140625" style="3" customWidth="1"/>
    <col min="5126" max="5126" width="13.5703125" style="3" customWidth="1"/>
    <col min="5127" max="5127" width="16.42578125" style="3" customWidth="1"/>
    <col min="5128" max="5128" width="40.140625" style="3" customWidth="1"/>
    <col min="5129" max="5376" width="9.140625" style="3"/>
    <col min="5377" max="5377" width="27.28515625" style="3" customWidth="1"/>
    <col min="5378" max="5378" width="13.28515625" style="3" customWidth="1"/>
    <col min="5379" max="5379" width="11" style="3" customWidth="1"/>
    <col min="5380" max="5380" width="11.7109375" style="3" customWidth="1"/>
    <col min="5381" max="5381" width="16.140625" style="3" customWidth="1"/>
    <col min="5382" max="5382" width="13.5703125" style="3" customWidth="1"/>
    <col min="5383" max="5383" width="16.42578125" style="3" customWidth="1"/>
    <col min="5384" max="5384" width="40.140625" style="3" customWidth="1"/>
    <col min="5385" max="5632" width="9.140625" style="3"/>
    <col min="5633" max="5633" width="27.28515625" style="3" customWidth="1"/>
    <col min="5634" max="5634" width="13.28515625" style="3" customWidth="1"/>
    <col min="5635" max="5635" width="11" style="3" customWidth="1"/>
    <col min="5636" max="5636" width="11.7109375" style="3" customWidth="1"/>
    <col min="5637" max="5637" width="16.140625" style="3" customWidth="1"/>
    <col min="5638" max="5638" width="13.5703125" style="3" customWidth="1"/>
    <col min="5639" max="5639" width="16.42578125" style="3" customWidth="1"/>
    <col min="5640" max="5640" width="40.140625" style="3" customWidth="1"/>
    <col min="5641" max="5888" width="9.140625" style="3"/>
    <col min="5889" max="5889" width="27.28515625" style="3" customWidth="1"/>
    <col min="5890" max="5890" width="13.28515625" style="3" customWidth="1"/>
    <col min="5891" max="5891" width="11" style="3" customWidth="1"/>
    <col min="5892" max="5892" width="11.7109375" style="3" customWidth="1"/>
    <col min="5893" max="5893" width="16.140625" style="3" customWidth="1"/>
    <col min="5894" max="5894" width="13.5703125" style="3" customWidth="1"/>
    <col min="5895" max="5895" width="16.42578125" style="3" customWidth="1"/>
    <col min="5896" max="5896" width="40.140625" style="3" customWidth="1"/>
    <col min="5897" max="6144" width="9.140625" style="3"/>
    <col min="6145" max="6145" width="27.28515625" style="3" customWidth="1"/>
    <col min="6146" max="6146" width="13.28515625" style="3" customWidth="1"/>
    <col min="6147" max="6147" width="11" style="3" customWidth="1"/>
    <col min="6148" max="6148" width="11.7109375" style="3" customWidth="1"/>
    <col min="6149" max="6149" width="16.140625" style="3" customWidth="1"/>
    <col min="6150" max="6150" width="13.5703125" style="3" customWidth="1"/>
    <col min="6151" max="6151" width="16.42578125" style="3" customWidth="1"/>
    <col min="6152" max="6152" width="40.140625" style="3" customWidth="1"/>
    <col min="6153" max="6400" width="9.140625" style="3"/>
    <col min="6401" max="6401" width="27.28515625" style="3" customWidth="1"/>
    <col min="6402" max="6402" width="13.28515625" style="3" customWidth="1"/>
    <col min="6403" max="6403" width="11" style="3" customWidth="1"/>
    <col min="6404" max="6404" width="11.7109375" style="3" customWidth="1"/>
    <col min="6405" max="6405" width="16.140625" style="3" customWidth="1"/>
    <col min="6406" max="6406" width="13.5703125" style="3" customWidth="1"/>
    <col min="6407" max="6407" width="16.42578125" style="3" customWidth="1"/>
    <col min="6408" max="6408" width="40.140625" style="3" customWidth="1"/>
    <col min="6409" max="6656" width="9.140625" style="3"/>
    <col min="6657" max="6657" width="27.28515625" style="3" customWidth="1"/>
    <col min="6658" max="6658" width="13.28515625" style="3" customWidth="1"/>
    <col min="6659" max="6659" width="11" style="3" customWidth="1"/>
    <col min="6660" max="6660" width="11.7109375" style="3" customWidth="1"/>
    <col min="6661" max="6661" width="16.140625" style="3" customWidth="1"/>
    <col min="6662" max="6662" width="13.5703125" style="3" customWidth="1"/>
    <col min="6663" max="6663" width="16.42578125" style="3" customWidth="1"/>
    <col min="6664" max="6664" width="40.140625" style="3" customWidth="1"/>
    <col min="6665" max="6912" width="9.140625" style="3"/>
    <col min="6913" max="6913" width="27.28515625" style="3" customWidth="1"/>
    <col min="6914" max="6914" width="13.28515625" style="3" customWidth="1"/>
    <col min="6915" max="6915" width="11" style="3" customWidth="1"/>
    <col min="6916" max="6916" width="11.7109375" style="3" customWidth="1"/>
    <col min="6917" max="6917" width="16.140625" style="3" customWidth="1"/>
    <col min="6918" max="6918" width="13.5703125" style="3" customWidth="1"/>
    <col min="6919" max="6919" width="16.42578125" style="3" customWidth="1"/>
    <col min="6920" max="6920" width="40.140625" style="3" customWidth="1"/>
    <col min="6921" max="7168" width="9.140625" style="3"/>
    <col min="7169" max="7169" width="27.28515625" style="3" customWidth="1"/>
    <col min="7170" max="7170" width="13.28515625" style="3" customWidth="1"/>
    <col min="7171" max="7171" width="11" style="3" customWidth="1"/>
    <col min="7172" max="7172" width="11.7109375" style="3" customWidth="1"/>
    <col min="7173" max="7173" width="16.140625" style="3" customWidth="1"/>
    <col min="7174" max="7174" width="13.5703125" style="3" customWidth="1"/>
    <col min="7175" max="7175" width="16.42578125" style="3" customWidth="1"/>
    <col min="7176" max="7176" width="40.140625" style="3" customWidth="1"/>
    <col min="7177" max="7424" width="9.140625" style="3"/>
    <col min="7425" max="7425" width="27.28515625" style="3" customWidth="1"/>
    <col min="7426" max="7426" width="13.28515625" style="3" customWidth="1"/>
    <col min="7427" max="7427" width="11" style="3" customWidth="1"/>
    <col min="7428" max="7428" width="11.7109375" style="3" customWidth="1"/>
    <col min="7429" max="7429" width="16.140625" style="3" customWidth="1"/>
    <col min="7430" max="7430" width="13.5703125" style="3" customWidth="1"/>
    <col min="7431" max="7431" width="16.42578125" style="3" customWidth="1"/>
    <col min="7432" max="7432" width="40.140625" style="3" customWidth="1"/>
    <col min="7433" max="7680" width="9.140625" style="3"/>
    <col min="7681" max="7681" width="27.28515625" style="3" customWidth="1"/>
    <col min="7682" max="7682" width="13.28515625" style="3" customWidth="1"/>
    <col min="7683" max="7683" width="11" style="3" customWidth="1"/>
    <col min="7684" max="7684" width="11.7109375" style="3" customWidth="1"/>
    <col min="7685" max="7685" width="16.140625" style="3" customWidth="1"/>
    <col min="7686" max="7686" width="13.5703125" style="3" customWidth="1"/>
    <col min="7687" max="7687" width="16.42578125" style="3" customWidth="1"/>
    <col min="7688" max="7688" width="40.140625" style="3" customWidth="1"/>
    <col min="7689" max="7936" width="9.140625" style="3"/>
    <col min="7937" max="7937" width="27.28515625" style="3" customWidth="1"/>
    <col min="7938" max="7938" width="13.28515625" style="3" customWidth="1"/>
    <col min="7939" max="7939" width="11" style="3" customWidth="1"/>
    <col min="7940" max="7940" width="11.7109375" style="3" customWidth="1"/>
    <col min="7941" max="7941" width="16.140625" style="3" customWidth="1"/>
    <col min="7942" max="7942" width="13.5703125" style="3" customWidth="1"/>
    <col min="7943" max="7943" width="16.42578125" style="3" customWidth="1"/>
    <col min="7944" max="7944" width="40.140625" style="3" customWidth="1"/>
    <col min="7945" max="8192" width="9.140625" style="3"/>
    <col min="8193" max="8193" width="27.28515625" style="3" customWidth="1"/>
    <col min="8194" max="8194" width="13.28515625" style="3" customWidth="1"/>
    <col min="8195" max="8195" width="11" style="3" customWidth="1"/>
    <col min="8196" max="8196" width="11.7109375" style="3" customWidth="1"/>
    <col min="8197" max="8197" width="16.140625" style="3" customWidth="1"/>
    <col min="8198" max="8198" width="13.5703125" style="3" customWidth="1"/>
    <col min="8199" max="8199" width="16.42578125" style="3" customWidth="1"/>
    <col min="8200" max="8200" width="40.140625" style="3" customWidth="1"/>
    <col min="8201" max="8448" width="9.140625" style="3"/>
    <col min="8449" max="8449" width="27.28515625" style="3" customWidth="1"/>
    <col min="8450" max="8450" width="13.28515625" style="3" customWidth="1"/>
    <col min="8451" max="8451" width="11" style="3" customWidth="1"/>
    <col min="8452" max="8452" width="11.7109375" style="3" customWidth="1"/>
    <col min="8453" max="8453" width="16.140625" style="3" customWidth="1"/>
    <col min="8454" max="8454" width="13.5703125" style="3" customWidth="1"/>
    <col min="8455" max="8455" width="16.42578125" style="3" customWidth="1"/>
    <col min="8456" max="8456" width="40.140625" style="3" customWidth="1"/>
    <col min="8457" max="8704" width="9.140625" style="3"/>
    <col min="8705" max="8705" width="27.28515625" style="3" customWidth="1"/>
    <col min="8706" max="8706" width="13.28515625" style="3" customWidth="1"/>
    <col min="8707" max="8707" width="11" style="3" customWidth="1"/>
    <col min="8708" max="8708" width="11.7109375" style="3" customWidth="1"/>
    <col min="8709" max="8709" width="16.140625" style="3" customWidth="1"/>
    <col min="8710" max="8710" width="13.5703125" style="3" customWidth="1"/>
    <col min="8711" max="8711" width="16.42578125" style="3" customWidth="1"/>
    <col min="8712" max="8712" width="40.140625" style="3" customWidth="1"/>
    <col min="8713" max="8960" width="9.140625" style="3"/>
    <col min="8961" max="8961" width="27.28515625" style="3" customWidth="1"/>
    <col min="8962" max="8962" width="13.28515625" style="3" customWidth="1"/>
    <col min="8963" max="8963" width="11" style="3" customWidth="1"/>
    <col min="8964" max="8964" width="11.7109375" style="3" customWidth="1"/>
    <col min="8965" max="8965" width="16.140625" style="3" customWidth="1"/>
    <col min="8966" max="8966" width="13.5703125" style="3" customWidth="1"/>
    <col min="8967" max="8967" width="16.42578125" style="3" customWidth="1"/>
    <col min="8968" max="8968" width="40.140625" style="3" customWidth="1"/>
    <col min="8969" max="9216" width="9.140625" style="3"/>
    <col min="9217" max="9217" width="27.28515625" style="3" customWidth="1"/>
    <col min="9218" max="9218" width="13.28515625" style="3" customWidth="1"/>
    <col min="9219" max="9219" width="11" style="3" customWidth="1"/>
    <col min="9220" max="9220" width="11.7109375" style="3" customWidth="1"/>
    <col min="9221" max="9221" width="16.140625" style="3" customWidth="1"/>
    <col min="9222" max="9222" width="13.5703125" style="3" customWidth="1"/>
    <col min="9223" max="9223" width="16.42578125" style="3" customWidth="1"/>
    <col min="9224" max="9224" width="40.140625" style="3" customWidth="1"/>
    <col min="9225" max="9472" width="9.140625" style="3"/>
    <col min="9473" max="9473" width="27.28515625" style="3" customWidth="1"/>
    <col min="9474" max="9474" width="13.28515625" style="3" customWidth="1"/>
    <col min="9475" max="9475" width="11" style="3" customWidth="1"/>
    <col min="9476" max="9476" width="11.7109375" style="3" customWidth="1"/>
    <col min="9477" max="9477" width="16.140625" style="3" customWidth="1"/>
    <col min="9478" max="9478" width="13.5703125" style="3" customWidth="1"/>
    <col min="9479" max="9479" width="16.42578125" style="3" customWidth="1"/>
    <col min="9480" max="9480" width="40.140625" style="3" customWidth="1"/>
    <col min="9481" max="9728" width="9.140625" style="3"/>
    <col min="9729" max="9729" width="27.28515625" style="3" customWidth="1"/>
    <col min="9730" max="9730" width="13.28515625" style="3" customWidth="1"/>
    <col min="9731" max="9731" width="11" style="3" customWidth="1"/>
    <col min="9732" max="9732" width="11.7109375" style="3" customWidth="1"/>
    <col min="9733" max="9733" width="16.140625" style="3" customWidth="1"/>
    <col min="9734" max="9734" width="13.5703125" style="3" customWidth="1"/>
    <col min="9735" max="9735" width="16.42578125" style="3" customWidth="1"/>
    <col min="9736" max="9736" width="40.140625" style="3" customWidth="1"/>
    <col min="9737" max="9984" width="9.140625" style="3"/>
    <col min="9985" max="9985" width="27.28515625" style="3" customWidth="1"/>
    <col min="9986" max="9986" width="13.28515625" style="3" customWidth="1"/>
    <col min="9987" max="9987" width="11" style="3" customWidth="1"/>
    <col min="9988" max="9988" width="11.7109375" style="3" customWidth="1"/>
    <col min="9989" max="9989" width="16.140625" style="3" customWidth="1"/>
    <col min="9990" max="9990" width="13.5703125" style="3" customWidth="1"/>
    <col min="9991" max="9991" width="16.42578125" style="3" customWidth="1"/>
    <col min="9992" max="9992" width="40.140625" style="3" customWidth="1"/>
    <col min="9993" max="10240" width="9.140625" style="3"/>
    <col min="10241" max="10241" width="27.28515625" style="3" customWidth="1"/>
    <col min="10242" max="10242" width="13.28515625" style="3" customWidth="1"/>
    <col min="10243" max="10243" width="11" style="3" customWidth="1"/>
    <col min="10244" max="10244" width="11.7109375" style="3" customWidth="1"/>
    <col min="10245" max="10245" width="16.140625" style="3" customWidth="1"/>
    <col min="10246" max="10246" width="13.5703125" style="3" customWidth="1"/>
    <col min="10247" max="10247" width="16.42578125" style="3" customWidth="1"/>
    <col min="10248" max="10248" width="40.140625" style="3" customWidth="1"/>
    <col min="10249" max="10496" width="9.140625" style="3"/>
    <col min="10497" max="10497" width="27.28515625" style="3" customWidth="1"/>
    <col min="10498" max="10498" width="13.28515625" style="3" customWidth="1"/>
    <col min="10499" max="10499" width="11" style="3" customWidth="1"/>
    <col min="10500" max="10500" width="11.7109375" style="3" customWidth="1"/>
    <col min="10501" max="10501" width="16.140625" style="3" customWidth="1"/>
    <col min="10502" max="10502" width="13.5703125" style="3" customWidth="1"/>
    <col min="10503" max="10503" width="16.42578125" style="3" customWidth="1"/>
    <col min="10504" max="10504" width="40.140625" style="3" customWidth="1"/>
    <col min="10505" max="10752" width="9.140625" style="3"/>
    <col min="10753" max="10753" width="27.28515625" style="3" customWidth="1"/>
    <col min="10754" max="10754" width="13.28515625" style="3" customWidth="1"/>
    <col min="10755" max="10755" width="11" style="3" customWidth="1"/>
    <col min="10756" max="10756" width="11.7109375" style="3" customWidth="1"/>
    <col min="10757" max="10757" width="16.140625" style="3" customWidth="1"/>
    <col min="10758" max="10758" width="13.5703125" style="3" customWidth="1"/>
    <col min="10759" max="10759" width="16.42578125" style="3" customWidth="1"/>
    <col min="10760" max="10760" width="40.140625" style="3" customWidth="1"/>
    <col min="10761" max="11008" width="9.140625" style="3"/>
    <col min="11009" max="11009" width="27.28515625" style="3" customWidth="1"/>
    <col min="11010" max="11010" width="13.28515625" style="3" customWidth="1"/>
    <col min="11011" max="11011" width="11" style="3" customWidth="1"/>
    <col min="11012" max="11012" width="11.7109375" style="3" customWidth="1"/>
    <col min="11013" max="11013" width="16.140625" style="3" customWidth="1"/>
    <col min="11014" max="11014" width="13.5703125" style="3" customWidth="1"/>
    <col min="11015" max="11015" width="16.42578125" style="3" customWidth="1"/>
    <col min="11016" max="11016" width="40.140625" style="3" customWidth="1"/>
    <col min="11017" max="11264" width="9.140625" style="3"/>
    <col min="11265" max="11265" width="27.28515625" style="3" customWidth="1"/>
    <col min="11266" max="11266" width="13.28515625" style="3" customWidth="1"/>
    <col min="11267" max="11267" width="11" style="3" customWidth="1"/>
    <col min="11268" max="11268" width="11.7109375" style="3" customWidth="1"/>
    <col min="11269" max="11269" width="16.140625" style="3" customWidth="1"/>
    <col min="11270" max="11270" width="13.5703125" style="3" customWidth="1"/>
    <col min="11271" max="11271" width="16.42578125" style="3" customWidth="1"/>
    <col min="11272" max="11272" width="40.140625" style="3" customWidth="1"/>
    <col min="11273" max="11520" width="9.140625" style="3"/>
    <col min="11521" max="11521" width="27.28515625" style="3" customWidth="1"/>
    <col min="11522" max="11522" width="13.28515625" style="3" customWidth="1"/>
    <col min="11523" max="11523" width="11" style="3" customWidth="1"/>
    <col min="11524" max="11524" width="11.7109375" style="3" customWidth="1"/>
    <col min="11525" max="11525" width="16.140625" style="3" customWidth="1"/>
    <col min="11526" max="11526" width="13.5703125" style="3" customWidth="1"/>
    <col min="11527" max="11527" width="16.42578125" style="3" customWidth="1"/>
    <col min="11528" max="11528" width="40.140625" style="3" customWidth="1"/>
    <col min="11529" max="11776" width="9.140625" style="3"/>
    <col min="11777" max="11777" width="27.28515625" style="3" customWidth="1"/>
    <col min="11778" max="11778" width="13.28515625" style="3" customWidth="1"/>
    <col min="11779" max="11779" width="11" style="3" customWidth="1"/>
    <col min="11780" max="11780" width="11.7109375" style="3" customWidth="1"/>
    <col min="11781" max="11781" width="16.140625" style="3" customWidth="1"/>
    <col min="11782" max="11782" width="13.5703125" style="3" customWidth="1"/>
    <col min="11783" max="11783" width="16.42578125" style="3" customWidth="1"/>
    <col min="11784" max="11784" width="40.140625" style="3" customWidth="1"/>
    <col min="11785" max="12032" width="9.140625" style="3"/>
    <col min="12033" max="12033" width="27.28515625" style="3" customWidth="1"/>
    <col min="12034" max="12034" width="13.28515625" style="3" customWidth="1"/>
    <col min="12035" max="12035" width="11" style="3" customWidth="1"/>
    <col min="12036" max="12036" width="11.7109375" style="3" customWidth="1"/>
    <col min="12037" max="12037" width="16.140625" style="3" customWidth="1"/>
    <col min="12038" max="12038" width="13.5703125" style="3" customWidth="1"/>
    <col min="12039" max="12039" width="16.42578125" style="3" customWidth="1"/>
    <col min="12040" max="12040" width="40.140625" style="3" customWidth="1"/>
    <col min="12041" max="12288" width="9.140625" style="3"/>
    <col min="12289" max="12289" width="27.28515625" style="3" customWidth="1"/>
    <col min="12290" max="12290" width="13.28515625" style="3" customWidth="1"/>
    <col min="12291" max="12291" width="11" style="3" customWidth="1"/>
    <col min="12292" max="12292" width="11.7109375" style="3" customWidth="1"/>
    <col min="12293" max="12293" width="16.140625" style="3" customWidth="1"/>
    <col min="12294" max="12294" width="13.5703125" style="3" customWidth="1"/>
    <col min="12295" max="12295" width="16.42578125" style="3" customWidth="1"/>
    <col min="12296" max="12296" width="40.140625" style="3" customWidth="1"/>
    <col min="12297" max="12544" width="9.140625" style="3"/>
    <col min="12545" max="12545" width="27.28515625" style="3" customWidth="1"/>
    <col min="12546" max="12546" width="13.28515625" style="3" customWidth="1"/>
    <col min="12547" max="12547" width="11" style="3" customWidth="1"/>
    <col min="12548" max="12548" width="11.7109375" style="3" customWidth="1"/>
    <col min="12549" max="12549" width="16.140625" style="3" customWidth="1"/>
    <col min="12550" max="12550" width="13.5703125" style="3" customWidth="1"/>
    <col min="12551" max="12551" width="16.42578125" style="3" customWidth="1"/>
    <col min="12552" max="12552" width="40.140625" style="3" customWidth="1"/>
    <col min="12553" max="12800" width="9.140625" style="3"/>
    <col min="12801" max="12801" width="27.28515625" style="3" customWidth="1"/>
    <col min="12802" max="12802" width="13.28515625" style="3" customWidth="1"/>
    <col min="12803" max="12803" width="11" style="3" customWidth="1"/>
    <col min="12804" max="12804" width="11.7109375" style="3" customWidth="1"/>
    <col min="12805" max="12805" width="16.140625" style="3" customWidth="1"/>
    <col min="12806" max="12806" width="13.5703125" style="3" customWidth="1"/>
    <col min="12807" max="12807" width="16.42578125" style="3" customWidth="1"/>
    <col min="12808" max="12808" width="40.140625" style="3" customWidth="1"/>
    <col min="12809" max="13056" width="9.140625" style="3"/>
    <col min="13057" max="13057" width="27.28515625" style="3" customWidth="1"/>
    <col min="13058" max="13058" width="13.28515625" style="3" customWidth="1"/>
    <col min="13059" max="13059" width="11" style="3" customWidth="1"/>
    <col min="13060" max="13060" width="11.7109375" style="3" customWidth="1"/>
    <col min="13061" max="13061" width="16.140625" style="3" customWidth="1"/>
    <col min="13062" max="13062" width="13.5703125" style="3" customWidth="1"/>
    <col min="13063" max="13063" width="16.42578125" style="3" customWidth="1"/>
    <col min="13064" max="13064" width="40.140625" style="3" customWidth="1"/>
    <col min="13065" max="13312" width="9.140625" style="3"/>
    <col min="13313" max="13313" width="27.28515625" style="3" customWidth="1"/>
    <col min="13314" max="13314" width="13.28515625" style="3" customWidth="1"/>
    <col min="13315" max="13315" width="11" style="3" customWidth="1"/>
    <col min="13316" max="13316" width="11.7109375" style="3" customWidth="1"/>
    <col min="13317" max="13317" width="16.140625" style="3" customWidth="1"/>
    <col min="13318" max="13318" width="13.5703125" style="3" customWidth="1"/>
    <col min="13319" max="13319" width="16.42578125" style="3" customWidth="1"/>
    <col min="13320" max="13320" width="40.140625" style="3" customWidth="1"/>
    <col min="13321" max="13568" width="9.140625" style="3"/>
    <col min="13569" max="13569" width="27.28515625" style="3" customWidth="1"/>
    <col min="13570" max="13570" width="13.28515625" style="3" customWidth="1"/>
    <col min="13571" max="13571" width="11" style="3" customWidth="1"/>
    <col min="13572" max="13572" width="11.7109375" style="3" customWidth="1"/>
    <col min="13573" max="13573" width="16.140625" style="3" customWidth="1"/>
    <col min="13574" max="13574" width="13.5703125" style="3" customWidth="1"/>
    <col min="13575" max="13575" width="16.42578125" style="3" customWidth="1"/>
    <col min="13576" max="13576" width="40.140625" style="3" customWidth="1"/>
    <col min="13577" max="13824" width="9.140625" style="3"/>
    <col min="13825" max="13825" width="27.28515625" style="3" customWidth="1"/>
    <col min="13826" max="13826" width="13.28515625" style="3" customWidth="1"/>
    <col min="13827" max="13827" width="11" style="3" customWidth="1"/>
    <col min="13828" max="13828" width="11.7109375" style="3" customWidth="1"/>
    <col min="13829" max="13829" width="16.140625" style="3" customWidth="1"/>
    <col min="13830" max="13830" width="13.5703125" style="3" customWidth="1"/>
    <col min="13831" max="13831" width="16.42578125" style="3" customWidth="1"/>
    <col min="13832" max="13832" width="40.140625" style="3" customWidth="1"/>
    <col min="13833" max="14080" width="9.140625" style="3"/>
    <col min="14081" max="14081" width="27.28515625" style="3" customWidth="1"/>
    <col min="14082" max="14082" width="13.28515625" style="3" customWidth="1"/>
    <col min="14083" max="14083" width="11" style="3" customWidth="1"/>
    <col min="14084" max="14084" width="11.7109375" style="3" customWidth="1"/>
    <col min="14085" max="14085" width="16.140625" style="3" customWidth="1"/>
    <col min="14086" max="14086" width="13.5703125" style="3" customWidth="1"/>
    <col min="14087" max="14087" width="16.42578125" style="3" customWidth="1"/>
    <col min="14088" max="14088" width="40.140625" style="3" customWidth="1"/>
    <col min="14089" max="14336" width="9.140625" style="3"/>
    <col min="14337" max="14337" width="27.28515625" style="3" customWidth="1"/>
    <col min="14338" max="14338" width="13.28515625" style="3" customWidth="1"/>
    <col min="14339" max="14339" width="11" style="3" customWidth="1"/>
    <col min="14340" max="14340" width="11.7109375" style="3" customWidth="1"/>
    <col min="14341" max="14341" width="16.140625" style="3" customWidth="1"/>
    <col min="14342" max="14342" width="13.5703125" style="3" customWidth="1"/>
    <col min="14343" max="14343" width="16.42578125" style="3" customWidth="1"/>
    <col min="14344" max="14344" width="40.140625" style="3" customWidth="1"/>
    <col min="14345" max="14592" width="9.140625" style="3"/>
    <col min="14593" max="14593" width="27.28515625" style="3" customWidth="1"/>
    <col min="14594" max="14594" width="13.28515625" style="3" customWidth="1"/>
    <col min="14595" max="14595" width="11" style="3" customWidth="1"/>
    <col min="14596" max="14596" width="11.7109375" style="3" customWidth="1"/>
    <col min="14597" max="14597" width="16.140625" style="3" customWidth="1"/>
    <col min="14598" max="14598" width="13.5703125" style="3" customWidth="1"/>
    <col min="14599" max="14599" width="16.42578125" style="3" customWidth="1"/>
    <col min="14600" max="14600" width="40.140625" style="3" customWidth="1"/>
    <col min="14601" max="14848" width="9.140625" style="3"/>
    <col min="14849" max="14849" width="27.28515625" style="3" customWidth="1"/>
    <col min="14850" max="14850" width="13.28515625" style="3" customWidth="1"/>
    <col min="14851" max="14851" width="11" style="3" customWidth="1"/>
    <col min="14852" max="14852" width="11.7109375" style="3" customWidth="1"/>
    <col min="14853" max="14853" width="16.140625" style="3" customWidth="1"/>
    <col min="14854" max="14854" width="13.5703125" style="3" customWidth="1"/>
    <col min="14855" max="14855" width="16.42578125" style="3" customWidth="1"/>
    <col min="14856" max="14856" width="40.140625" style="3" customWidth="1"/>
    <col min="14857" max="15104" width="9.140625" style="3"/>
    <col min="15105" max="15105" width="27.28515625" style="3" customWidth="1"/>
    <col min="15106" max="15106" width="13.28515625" style="3" customWidth="1"/>
    <col min="15107" max="15107" width="11" style="3" customWidth="1"/>
    <col min="15108" max="15108" width="11.7109375" style="3" customWidth="1"/>
    <col min="15109" max="15109" width="16.140625" style="3" customWidth="1"/>
    <col min="15110" max="15110" width="13.5703125" style="3" customWidth="1"/>
    <col min="15111" max="15111" width="16.42578125" style="3" customWidth="1"/>
    <col min="15112" max="15112" width="40.140625" style="3" customWidth="1"/>
    <col min="15113" max="15360" width="9.140625" style="3"/>
    <col min="15361" max="15361" width="27.28515625" style="3" customWidth="1"/>
    <col min="15362" max="15362" width="13.28515625" style="3" customWidth="1"/>
    <col min="15363" max="15363" width="11" style="3" customWidth="1"/>
    <col min="15364" max="15364" width="11.7109375" style="3" customWidth="1"/>
    <col min="15365" max="15365" width="16.140625" style="3" customWidth="1"/>
    <col min="15366" max="15366" width="13.5703125" style="3" customWidth="1"/>
    <col min="15367" max="15367" width="16.42578125" style="3" customWidth="1"/>
    <col min="15368" max="15368" width="40.140625" style="3" customWidth="1"/>
    <col min="15369" max="15616" width="9.140625" style="3"/>
    <col min="15617" max="15617" width="27.28515625" style="3" customWidth="1"/>
    <col min="15618" max="15618" width="13.28515625" style="3" customWidth="1"/>
    <col min="15619" max="15619" width="11" style="3" customWidth="1"/>
    <col min="15620" max="15620" width="11.7109375" style="3" customWidth="1"/>
    <col min="15621" max="15621" width="16.140625" style="3" customWidth="1"/>
    <col min="15622" max="15622" width="13.5703125" style="3" customWidth="1"/>
    <col min="15623" max="15623" width="16.42578125" style="3" customWidth="1"/>
    <col min="15624" max="15624" width="40.140625" style="3" customWidth="1"/>
    <col min="15625" max="15872" width="9.140625" style="3"/>
    <col min="15873" max="15873" width="27.28515625" style="3" customWidth="1"/>
    <col min="15874" max="15874" width="13.28515625" style="3" customWidth="1"/>
    <col min="15875" max="15875" width="11" style="3" customWidth="1"/>
    <col min="15876" max="15876" width="11.7109375" style="3" customWidth="1"/>
    <col min="15877" max="15877" width="16.140625" style="3" customWidth="1"/>
    <col min="15878" max="15878" width="13.5703125" style="3" customWidth="1"/>
    <col min="15879" max="15879" width="16.42578125" style="3" customWidth="1"/>
    <col min="15880" max="15880" width="40.140625" style="3" customWidth="1"/>
    <col min="15881" max="16128" width="9.140625" style="3"/>
    <col min="16129" max="16129" width="27.28515625" style="3" customWidth="1"/>
    <col min="16130" max="16130" width="13.28515625" style="3" customWidth="1"/>
    <col min="16131" max="16131" width="11" style="3" customWidth="1"/>
    <col min="16132" max="16132" width="11.7109375" style="3" customWidth="1"/>
    <col min="16133" max="16133" width="16.140625" style="3" customWidth="1"/>
    <col min="16134" max="16134" width="13.5703125" style="3" customWidth="1"/>
    <col min="16135" max="16135" width="16.42578125" style="3" customWidth="1"/>
    <col min="16136" max="16136" width="40.1406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2969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2970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/>
      <c r="DD4" s="84"/>
      <c r="DE4" s="2"/>
      <c r="DF4" s="2"/>
      <c r="DG4" s="1"/>
      <c r="DH4" s="1"/>
      <c r="DI4" s="1"/>
      <c r="DJ4" s="2"/>
      <c r="DK4" s="84"/>
      <c r="DL4" s="84"/>
      <c r="DM4" s="2"/>
      <c r="DN4" s="2"/>
      <c r="DO4" s="1"/>
      <c r="DP4" s="1"/>
      <c r="DQ4" s="1"/>
      <c r="DR4" s="2"/>
      <c r="DS4" s="84"/>
      <c r="DT4" s="84"/>
      <c r="DU4" s="2"/>
      <c r="DV4" s="2"/>
      <c r="DW4" s="1"/>
      <c r="DX4" s="1"/>
      <c r="DY4" s="1"/>
      <c r="DZ4" s="2"/>
      <c r="EA4" s="84"/>
      <c r="EB4" s="84"/>
      <c r="EC4" s="2"/>
      <c r="ED4" s="2"/>
      <c r="EE4" s="1"/>
      <c r="EF4" s="1"/>
      <c r="EG4" s="1"/>
      <c r="EH4" s="2"/>
      <c r="EI4" s="84"/>
      <c r="EJ4" s="84"/>
      <c r="EK4" s="2"/>
      <c r="EL4" s="2"/>
      <c r="EM4" s="1"/>
      <c r="EN4" s="1"/>
      <c r="EO4" s="1"/>
      <c r="EP4" s="2"/>
      <c r="EQ4" s="84"/>
      <c r="ER4" s="84"/>
      <c r="ES4" s="2"/>
      <c r="ET4" s="2"/>
      <c r="EU4" s="1"/>
      <c r="EV4" s="1"/>
      <c r="EW4" s="1"/>
      <c r="EX4" s="2"/>
      <c r="EY4" s="84"/>
      <c r="EZ4" s="84"/>
      <c r="FA4" s="2"/>
      <c r="FB4" s="2"/>
      <c r="FC4" s="1"/>
      <c r="FD4" s="1"/>
      <c r="FE4" s="1"/>
      <c r="FF4" s="2"/>
      <c r="FG4" s="84"/>
      <c r="FH4" s="84"/>
      <c r="FI4" s="2"/>
      <c r="FJ4" s="2"/>
      <c r="FK4" s="1"/>
      <c r="FL4" s="1"/>
      <c r="FM4" s="1"/>
      <c r="FN4" s="2"/>
      <c r="FO4" s="84"/>
      <c r="FP4" s="84"/>
      <c r="FQ4" s="2"/>
      <c r="FR4" s="2"/>
      <c r="FS4" s="1"/>
      <c r="FT4" s="1"/>
      <c r="FU4" s="1"/>
      <c r="FV4" s="2"/>
      <c r="FW4" s="84"/>
      <c r="FX4" s="84"/>
      <c r="FY4" s="2"/>
      <c r="FZ4" s="2"/>
      <c r="GA4" s="1"/>
      <c r="GB4" s="1"/>
      <c r="GC4" s="1"/>
      <c r="GD4" s="2"/>
      <c r="GE4" s="84"/>
      <c r="GF4" s="84"/>
      <c r="GG4" s="2"/>
      <c r="GH4" s="2"/>
      <c r="GI4" s="1"/>
      <c r="GJ4" s="1"/>
      <c r="GK4" s="1"/>
      <c r="GL4" s="2"/>
      <c r="GM4" s="84"/>
      <c r="GN4" s="84"/>
      <c r="GO4" s="2"/>
      <c r="GP4" s="2"/>
      <c r="GQ4" s="1"/>
      <c r="GR4" s="1"/>
      <c r="GS4" s="1"/>
      <c r="GT4" s="2"/>
      <c r="GU4" s="84"/>
      <c r="GV4" s="84"/>
      <c r="GW4" s="2"/>
      <c r="GX4" s="2"/>
      <c r="GY4" s="1"/>
      <c r="GZ4" s="1"/>
      <c r="HA4" s="1"/>
      <c r="HB4" s="2"/>
      <c r="HC4" s="84"/>
      <c r="HD4" s="84"/>
      <c r="HE4" s="2"/>
      <c r="HF4" s="2"/>
      <c r="HG4" s="1"/>
      <c r="HH4" s="1"/>
      <c r="HI4" s="1"/>
      <c r="HJ4" s="2"/>
      <c r="HK4" s="84"/>
      <c r="HL4" s="84"/>
      <c r="HM4" s="2"/>
      <c r="HN4" s="2"/>
      <c r="HO4" s="1"/>
      <c r="HP4" s="1"/>
      <c r="HQ4" s="1"/>
      <c r="HR4" s="2"/>
      <c r="HS4" s="84"/>
      <c r="HT4" s="84"/>
      <c r="HU4" s="2"/>
      <c r="HV4" s="2"/>
      <c r="HW4" s="1"/>
      <c r="HX4" s="1"/>
      <c r="HY4" s="1"/>
      <c r="HZ4" s="2"/>
      <c r="IA4" s="84"/>
      <c r="IB4" s="84"/>
      <c r="IC4" s="2"/>
      <c r="ID4" s="2"/>
      <c r="IE4" s="1"/>
      <c r="IF4" s="1"/>
      <c r="IG4" s="1"/>
      <c r="IH4" s="2"/>
      <c r="II4" s="84"/>
      <c r="IJ4" s="84"/>
      <c r="IK4" s="2"/>
      <c r="IL4" s="2"/>
      <c r="IM4" s="1"/>
      <c r="IN4" s="1"/>
      <c r="IO4" s="1"/>
      <c r="IP4" s="2"/>
      <c r="IQ4" s="84"/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/>
      <c r="DD5" s="83"/>
      <c r="DE5" s="2"/>
      <c r="DF5" s="2"/>
      <c r="DG5" s="1"/>
      <c r="DH5" s="1"/>
      <c r="DI5" s="1"/>
      <c r="DJ5" s="2"/>
      <c r="DK5" s="83"/>
      <c r="DL5" s="83"/>
      <c r="DM5" s="2"/>
      <c r="DN5" s="2"/>
      <c r="DO5" s="1"/>
      <c r="DP5" s="1"/>
      <c r="DQ5" s="1"/>
      <c r="DR5" s="2"/>
      <c r="DS5" s="83"/>
      <c r="DT5" s="83"/>
      <c r="DU5" s="2"/>
      <c r="DV5" s="2"/>
      <c r="DW5" s="1"/>
      <c r="DX5" s="1"/>
      <c r="DY5" s="1"/>
      <c r="DZ5" s="2"/>
      <c r="EA5" s="83"/>
      <c r="EB5" s="83"/>
      <c r="EC5" s="2"/>
      <c r="ED5" s="2"/>
      <c r="EE5" s="1"/>
      <c r="EF5" s="1"/>
      <c r="EG5" s="1"/>
      <c r="EH5" s="2"/>
      <c r="EI5" s="83"/>
      <c r="EJ5" s="83"/>
      <c r="EK5" s="2"/>
      <c r="EL5" s="2"/>
      <c r="EM5" s="1"/>
      <c r="EN5" s="1"/>
      <c r="EO5" s="1"/>
      <c r="EP5" s="2"/>
      <c r="EQ5" s="83"/>
      <c r="ER5" s="83"/>
      <c r="ES5" s="2"/>
      <c r="ET5" s="2"/>
      <c r="EU5" s="1"/>
      <c r="EV5" s="1"/>
      <c r="EW5" s="1"/>
      <c r="EX5" s="2"/>
      <c r="EY5" s="83"/>
      <c r="EZ5" s="83"/>
      <c r="FA5" s="2"/>
      <c r="FB5" s="2"/>
      <c r="FC5" s="1"/>
      <c r="FD5" s="1"/>
      <c r="FE5" s="1"/>
      <c r="FF5" s="2"/>
      <c r="FG5" s="83"/>
      <c r="FH5" s="83"/>
      <c r="FI5" s="2"/>
      <c r="FJ5" s="2"/>
      <c r="FK5" s="1"/>
      <c r="FL5" s="1"/>
      <c r="FM5" s="1"/>
      <c r="FN5" s="2"/>
      <c r="FO5" s="83"/>
      <c r="FP5" s="83"/>
      <c r="FQ5" s="2"/>
      <c r="FR5" s="2"/>
      <c r="FS5" s="1"/>
      <c r="FT5" s="1"/>
      <c r="FU5" s="1"/>
      <c r="FV5" s="2"/>
      <c r="FW5" s="83"/>
      <c r="FX5" s="83"/>
      <c r="FY5" s="2"/>
      <c r="FZ5" s="2"/>
      <c r="GA5" s="1"/>
      <c r="GB5" s="1"/>
      <c r="GC5" s="1"/>
      <c r="GD5" s="2"/>
      <c r="GE5" s="83"/>
      <c r="GF5" s="83"/>
      <c r="GG5" s="2"/>
      <c r="GH5" s="2"/>
      <c r="GI5" s="1"/>
      <c r="GJ5" s="1"/>
      <c r="GK5" s="1"/>
      <c r="GL5" s="2"/>
      <c r="GM5" s="83"/>
      <c r="GN5" s="83"/>
      <c r="GO5" s="2"/>
      <c r="GP5" s="2"/>
      <c r="GQ5" s="1"/>
      <c r="GR5" s="1"/>
      <c r="GS5" s="1"/>
      <c r="GT5" s="2"/>
      <c r="GU5" s="83"/>
      <c r="GV5" s="83"/>
      <c r="GW5" s="2"/>
      <c r="GX5" s="2"/>
      <c r="GY5" s="1"/>
      <c r="GZ5" s="1"/>
      <c r="HA5" s="1"/>
      <c r="HB5" s="2"/>
      <c r="HC5" s="83"/>
      <c r="HD5" s="83"/>
      <c r="HE5" s="2"/>
      <c r="HF5" s="2"/>
      <c r="HG5" s="1"/>
      <c r="HH5" s="1"/>
      <c r="HI5" s="1"/>
      <c r="HJ5" s="2"/>
      <c r="HK5" s="83"/>
      <c r="HL5" s="83"/>
      <c r="HM5" s="2"/>
      <c r="HN5" s="2"/>
      <c r="HO5" s="1"/>
      <c r="HP5" s="1"/>
      <c r="HQ5" s="1"/>
      <c r="HR5" s="2"/>
      <c r="HS5" s="83"/>
      <c r="HT5" s="83"/>
      <c r="HU5" s="2"/>
      <c r="HV5" s="2"/>
      <c r="HW5" s="1"/>
      <c r="HX5" s="1"/>
      <c r="HY5" s="1"/>
      <c r="HZ5" s="2"/>
      <c r="IA5" s="83"/>
      <c r="IB5" s="83"/>
      <c r="IC5" s="2"/>
      <c r="ID5" s="2"/>
      <c r="IE5" s="1"/>
      <c r="IF5" s="1"/>
      <c r="IG5" s="1"/>
      <c r="IH5" s="2"/>
      <c r="II5" s="83"/>
      <c r="IJ5" s="83"/>
      <c r="IK5" s="2"/>
      <c r="IL5" s="2"/>
      <c r="IM5" s="1"/>
      <c r="IN5" s="1"/>
      <c r="IO5" s="1"/>
      <c r="IP5" s="2"/>
      <c r="IQ5" s="83"/>
      <c r="IR5" s="83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2971</v>
      </c>
      <c r="B8" s="24" t="s">
        <v>2972</v>
      </c>
      <c r="C8" s="25">
        <v>0.98</v>
      </c>
      <c r="D8" s="25">
        <v>0.91700000000000004</v>
      </c>
      <c r="E8" s="26">
        <v>17</v>
      </c>
      <c r="F8" s="26">
        <v>15.6</v>
      </c>
      <c r="G8" s="7" t="s">
        <v>15</v>
      </c>
      <c r="H8" s="7" t="s">
        <v>1679</v>
      </c>
    </row>
    <row r="9" spans="1:256" x14ac:dyDescent="0.25">
      <c r="A9" s="7" t="s">
        <v>490</v>
      </c>
      <c r="B9" s="24" t="s">
        <v>2973</v>
      </c>
      <c r="C9" s="25">
        <v>9.65</v>
      </c>
      <c r="D9" s="25">
        <v>8.6029999999999998</v>
      </c>
      <c r="E9" s="26">
        <v>17</v>
      </c>
      <c r="F9" s="26">
        <v>146.26</v>
      </c>
      <c r="G9" s="7" t="s">
        <v>15</v>
      </c>
      <c r="H9" s="7" t="s">
        <v>1679</v>
      </c>
    </row>
    <row r="10" spans="1:256" x14ac:dyDescent="0.25">
      <c r="A10" s="7" t="s">
        <v>490</v>
      </c>
      <c r="B10" s="24" t="s">
        <v>2974</v>
      </c>
      <c r="C10" s="25">
        <v>5.78</v>
      </c>
      <c r="D10" s="25">
        <v>3.5169999999999999</v>
      </c>
      <c r="E10" s="26">
        <v>17</v>
      </c>
      <c r="F10" s="26">
        <v>59.79</v>
      </c>
      <c r="G10" s="7" t="s">
        <v>15</v>
      </c>
      <c r="H10" s="7" t="s">
        <v>1679</v>
      </c>
    </row>
    <row r="11" spans="1:256" x14ac:dyDescent="0.25">
      <c r="A11" s="7" t="s">
        <v>490</v>
      </c>
      <c r="B11" s="24" t="s">
        <v>2975</v>
      </c>
      <c r="C11" s="25">
        <v>5.46</v>
      </c>
      <c r="D11" s="25">
        <v>2.8879999999999999</v>
      </c>
      <c r="E11" s="26">
        <v>17</v>
      </c>
      <c r="F11" s="26">
        <v>49.09</v>
      </c>
      <c r="G11" s="7" t="s">
        <v>15</v>
      </c>
      <c r="H11" s="7" t="s">
        <v>1679</v>
      </c>
    </row>
    <row r="12" spans="1:256" x14ac:dyDescent="0.25">
      <c r="A12" s="7" t="s">
        <v>490</v>
      </c>
      <c r="B12" s="24" t="s">
        <v>2976</v>
      </c>
      <c r="C12" s="25">
        <v>2.69</v>
      </c>
      <c r="D12" s="25">
        <v>2.5489999999999999</v>
      </c>
      <c r="E12" s="26">
        <v>17</v>
      </c>
      <c r="F12" s="26">
        <v>43.34</v>
      </c>
      <c r="G12" s="7" t="s">
        <v>15</v>
      </c>
      <c r="H12" s="7" t="s">
        <v>1679</v>
      </c>
    </row>
    <row r="13" spans="1:256" x14ac:dyDescent="0.25">
      <c r="A13" s="7" t="s">
        <v>490</v>
      </c>
      <c r="B13" s="24" t="s">
        <v>2977</v>
      </c>
      <c r="C13" s="25">
        <v>5.92</v>
      </c>
      <c r="D13" s="25">
        <v>2.3370000000000002</v>
      </c>
      <c r="E13" s="26">
        <v>17</v>
      </c>
      <c r="F13" s="26">
        <v>39.72</v>
      </c>
      <c r="G13" s="7" t="s">
        <v>15</v>
      </c>
      <c r="H13" s="7" t="s">
        <v>1679</v>
      </c>
    </row>
    <row r="14" spans="1:256" x14ac:dyDescent="0.25">
      <c r="A14" s="7" t="s">
        <v>490</v>
      </c>
      <c r="B14" s="24" t="s">
        <v>2978</v>
      </c>
      <c r="C14" s="25">
        <v>3.18</v>
      </c>
      <c r="D14" s="25">
        <v>2.2349999999999999</v>
      </c>
      <c r="E14" s="26">
        <v>17</v>
      </c>
      <c r="F14" s="26">
        <v>38</v>
      </c>
      <c r="G14" s="7" t="s">
        <v>15</v>
      </c>
      <c r="H14" s="7" t="s">
        <v>1679</v>
      </c>
    </row>
    <row r="15" spans="1:256" x14ac:dyDescent="0.25">
      <c r="A15" s="7" t="s">
        <v>490</v>
      </c>
      <c r="B15" s="24" t="s">
        <v>2979</v>
      </c>
      <c r="C15" s="25">
        <v>6.61</v>
      </c>
      <c r="D15" s="25">
        <v>1.716</v>
      </c>
      <c r="E15" s="26">
        <v>17</v>
      </c>
      <c r="F15" s="26">
        <v>29.17</v>
      </c>
      <c r="G15" s="7" t="s">
        <v>15</v>
      </c>
      <c r="H15" s="7" t="s">
        <v>1679</v>
      </c>
    </row>
    <row r="16" spans="1:256" x14ac:dyDescent="0.25">
      <c r="A16" s="7" t="s">
        <v>490</v>
      </c>
      <c r="B16" s="24" t="s">
        <v>2980</v>
      </c>
      <c r="C16" s="25">
        <v>7.2</v>
      </c>
      <c r="D16" s="25">
        <v>1.71</v>
      </c>
      <c r="E16" s="26">
        <v>17</v>
      </c>
      <c r="F16" s="26">
        <v>29.07</v>
      </c>
      <c r="G16" s="7" t="s">
        <v>15</v>
      </c>
      <c r="H16" s="7" t="s">
        <v>1679</v>
      </c>
    </row>
    <row r="17" spans="1:8" x14ac:dyDescent="0.25">
      <c r="A17" s="7" t="s">
        <v>490</v>
      </c>
      <c r="B17" s="24" t="s">
        <v>2981</v>
      </c>
      <c r="C17" s="25">
        <v>3.7</v>
      </c>
      <c r="D17" s="25">
        <v>1.657</v>
      </c>
      <c r="E17" s="26">
        <v>17</v>
      </c>
      <c r="F17" s="26">
        <v>28.17</v>
      </c>
      <c r="G17" s="7" t="s">
        <v>15</v>
      </c>
      <c r="H17" s="7" t="s">
        <v>1679</v>
      </c>
    </row>
    <row r="18" spans="1:8" x14ac:dyDescent="0.25">
      <c r="A18" s="7" t="s">
        <v>490</v>
      </c>
      <c r="B18" s="24" t="s">
        <v>2982</v>
      </c>
      <c r="C18" s="25">
        <v>4.25</v>
      </c>
      <c r="D18" s="25">
        <v>1.5880000000000001</v>
      </c>
      <c r="E18" s="26">
        <v>17</v>
      </c>
      <c r="F18" s="26">
        <v>26.99</v>
      </c>
      <c r="G18" s="7" t="s">
        <v>15</v>
      </c>
      <c r="H18" s="7" t="s">
        <v>1679</v>
      </c>
    </row>
    <row r="19" spans="1:8" x14ac:dyDescent="0.25">
      <c r="A19" s="7" t="s">
        <v>490</v>
      </c>
      <c r="B19" s="24" t="s">
        <v>2977</v>
      </c>
      <c r="C19" s="25">
        <v>5.92</v>
      </c>
      <c r="D19" s="25">
        <v>1.466</v>
      </c>
      <c r="E19" s="26">
        <v>17</v>
      </c>
      <c r="F19" s="26">
        <v>24.92</v>
      </c>
      <c r="G19" s="7" t="s">
        <v>15</v>
      </c>
      <c r="H19" s="7" t="s">
        <v>1679</v>
      </c>
    </row>
    <row r="20" spans="1:8" x14ac:dyDescent="0.25">
      <c r="A20" s="7" t="s">
        <v>490</v>
      </c>
      <c r="B20" s="24" t="s">
        <v>2983</v>
      </c>
      <c r="C20" s="25">
        <v>3.64</v>
      </c>
      <c r="D20" s="25">
        <v>1.4</v>
      </c>
      <c r="E20" s="26">
        <v>17</v>
      </c>
      <c r="F20" s="26">
        <v>23.8</v>
      </c>
      <c r="G20" s="7" t="s">
        <v>15</v>
      </c>
      <c r="H20" s="7" t="s">
        <v>1679</v>
      </c>
    </row>
    <row r="21" spans="1:8" x14ac:dyDescent="0.25">
      <c r="A21" s="7" t="s">
        <v>490</v>
      </c>
      <c r="B21" s="24" t="s">
        <v>2981</v>
      </c>
      <c r="C21" s="25">
        <v>3.7</v>
      </c>
      <c r="D21" s="25">
        <v>1.198</v>
      </c>
      <c r="E21" s="26">
        <v>17</v>
      </c>
      <c r="F21" s="26">
        <v>20.36</v>
      </c>
      <c r="G21" s="7" t="s">
        <v>15</v>
      </c>
      <c r="H21" s="7" t="s">
        <v>1679</v>
      </c>
    </row>
    <row r="22" spans="1:8" x14ac:dyDescent="0.25">
      <c r="A22" s="7" t="s">
        <v>490</v>
      </c>
      <c r="B22" s="24" t="s">
        <v>2984</v>
      </c>
      <c r="C22" s="25">
        <v>1.1200000000000001</v>
      </c>
      <c r="D22" s="25">
        <v>1.119</v>
      </c>
      <c r="E22" s="26">
        <v>17</v>
      </c>
      <c r="F22" s="26">
        <v>19.02</v>
      </c>
      <c r="G22" s="7" t="s">
        <v>15</v>
      </c>
      <c r="H22" s="7" t="s">
        <v>1679</v>
      </c>
    </row>
    <row r="23" spans="1:8" x14ac:dyDescent="0.25">
      <c r="A23" s="7" t="s">
        <v>490</v>
      </c>
      <c r="B23" s="24" t="s">
        <v>2985</v>
      </c>
      <c r="C23" s="25">
        <v>4.33</v>
      </c>
      <c r="D23" s="25">
        <v>1.1100000000000001</v>
      </c>
      <c r="E23" s="26">
        <v>17</v>
      </c>
      <c r="F23" s="26">
        <v>18.88</v>
      </c>
      <c r="G23" s="7" t="s">
        <v>15</v>
      </c>
      <c r="H23" s="7" t="s">
        <v>1679</v>
      </c>
    </row>
    <row r="24" spans="1:8" x14ac:dyDescent="0.25">
      <c r="A24" s="7" t="s">
        <v>490</v>
      </c>
      <c r="B24" s="24" t="s">
        <v>2986</v>
      </c>
      <c r="C24" s="25">
        <v>6.93</v>
      </c>
      <c r="D24" s="25">
        <v>1.1000000000000001</v>
      </c>
      <c r="E24" s="26">
        <v>17</v>
      </c>
      <c r="F24" s="26">
        <v>18.690000000000001</v>
      </c>
      <c r="G24" s="7" t="s">
        <v>15</v>
      </c>
      <c r="H24" s="7" t="s">
        <v>1679</v>
      </c>
    </row>
    <row r="25" spans="1:8" x14ac:dyDescent="0.25">
      <c r="A25" s="7" t="s">
        <v>490</v>
      </c>
      <c r="B25" s="24" t="s">
        <v>2987</v>
      </c>
      <c r="C25" s="25">
        <v>2.62</v>
      </c>
      <c r="D25" s="25">
        <v>1.0640000000000001</v>
      </c>
      <c r="E25" s="26">
        <v>17</v>
      </c>
      <c r="F25" s="26">
        <v>18.079999999999998</v>
      </c>
      <c r="G25" s="7" t="s">
        <v>15</v>
      </c>
      <c r="H25" s="7" t="s">
        <v>1679</v>
      </c>
    </row>
    <row r="26" spans="1:8" x14ac:dyDescent="0.25">
      <c r="A26" s="7" t="s">
        <v>490</v>
      </c>
      <c r="B26" s="24" t="s">
        <v>2988</v>
      </c>
      <c r="C26" s="25">
        <v>1.38</v>
      </c>
      <c r="D26" s="25">
        <v>1.0209999999999999</v>
      </c>
      <c r="E26" s="26">
        <v>17</v>
      </c>
      <c r="F26" s="26">
        <v>17.36</v>
      </c>
      <c r="G26" s="7" t="s">
        <v>15</v>
      </c>
      <c r="H26" s="7" t="s">
        <v>1679</v>
      </c>
    </row>
    <row r="27" spans="1:8" x14ac:dyDescent="0.25">
      <c r="A27" s="7" t="s">
        <v>490</v>
      </c>
      <c r="B27" s="24" t="s">
        <v>2989</v>
      </c>
      <c r="C27" s="25">
        <v>1.27</v>
      </c>
      <c r="D27" s="25">
        <v>0.99</v>
      </c>
      <c r="E27" s="26">
        <v>17</v>
      </c>
      <c r="F27" s="26">
        <v>16.829999999999998</v>
      </c>
      <c r="G27" s="7" t="s">
        <v>15</v>
      </c>
      <c r="H27" s="7" t="s">
        <v>1679</v>
      </c>
    </row>
    <row r="28" spans="1:8" x14ac:dyDescent="0.25">
      <c r="A28" s="7" t="s">
        <v>490</v>
      </c>
      <c r="B28" s="24" t="s">
        <v>2990</v>
      </c>
      <c r="C28" s="25">
        <v>1.02</v>
      </c>
      <c r="D28" s="25">
        <v>0.98099999999999998</v>
      </c>
      <c r="E28" s="26">
        <v>17</v>
      </c>
      <c r="F28" s="26">
        <v>16.670000000000002</v>
      </c>
      <c r="G28" s="7" t="s">
        <v>15</v>
      </c>
      <c r="H28" s="7" t="s">
        <v>1679</v>
      </c>
    </row>
    <row r="29" spans="1:8" x14ac:dyDescent="0.25">
      <c r="A29" s="7" t="s">
        <v>490</v>
      </c>
      <c r="B29" s="24" t="s">
        <v>2986</v>
      </c>
      <c r="C29" s="25">
        <v>6.93</v>
      </c>
      <c r="D29" s="25">
        <v>0.94799999999999995</v>
      </c>
      <c r="E29" s="26">
        <v>17</v>
      </c>
      <c r="F29" s="26">
        <v>16.11</v>
      </c>
      <c r="G29" s="7" t="s">
        <v>15</v>
      </c>
      <c r="H29" s="7" t="s">
        <v>1679</v>
      </c>
    </row>
    <row r="30" spans="1:8" x14ac:dyDescent="0.25">
      <c r="A30" s="7" t="s">
        <v>490</v>
      </c>
      <c r="B30" s="24" t="s">
        <v>2991</v>
      </c>
      <c r="C30" s="25">
        <v>25.48</v>
      </c>
      <c r="D30" s="25">
        <v>0.92300000000000004</v>
      </c>
      <c r="E30" s="26">
        <v>17</v>
      </c>
      <c r="F30" s="26">
        <v>15.69</v>
      </c>
      <c r="G30" s="7" t="s">
        <v>15</v>
      </c>
      <c r="H30" s="7" t="s">
        <v>1679</v>
      </c>
    </row>
    <row r="31" spans="1:8" x14ac:dyDescent="0.25">
      <c r="A31" s="7" t="s">
        <v>490</v>
      </c>
      <c r="B31" s="24" t="s">
        <v>2992</v>
      </c>
      <c r="C31" s="25">
        <v>1.39</v>
      </c>
      <c r="D31" s="25">
        <v>0.90500000000000003</v>
      </c>
      <c r="E31" s="26">
        <v>17</v>
      </c>
      <c r="F31" s="26">
        <v>15.38</v>
      </c>
      <c r="G31" s="7" t="s">
        <v>15</v>
      </c>
      <c r="H31" s="7" t="s">
        <v>1679</v>
      </c>
    </row>
    <row r="32" spans="1:8" x14ac:dyDescent="0.25">
      <c r="A32" s="7" t="s">
        <v>490</v>
      </c>
      <c r="B32" s="24" t="s">
        <v>2993</v>
      </c>
      <c r="C32" s="25">
        <v>1.68</v>
      </c>
      <c r="D32" s="25">
        <v>0.86599999999999999</v>
      </c>
      <c r="E32" s="26">
        <v>17</v>
      </c>
      <c r="F32" s="26">
        <v>14.72</v>
      </c>
      <c r="G32" s="7" t="s">
        <v>15</v>
      </c>
      <c r="H32" s="7" t="s">
        <v>1679</v>
      </c>
    </row>
    <row r="33" spans="1:8" x14ac:dyDescent="0.25">
      <c r="A33" s="7" t="s">
        <v>490</v>
      </c>
      <c r="B33" s="24" t="s">
        <v>2994</v>
      </c>
      <c r="C33" s="25">
        <v>1.33</v>
      </c>
      <c r="D33" s="25">
        <v>0.84599999999999997</v>
      </c>
      <c r="E33" s="26">
        <v>17</v>
      </c>
      <c r="F33" s="26">
        <v>14.38</v>
      </c>
      <c r="G33" s="7" t="s">
        <v>15</v>
      </c>
      <c r="H33" s="7" t="s">
        <v>1679</v>
      </c>
    </row>
    <row r="34" spans="1:8" x14ac:dyDescent="0.25">
      <c r="A34" s="7" t="s">
        <v>490</v>
      </c>
      <c r="B34" s="24" t="s">
        <v>2979</v>
      </c>
      <c r="C34" s="25">
        <v>6.61</v>
      </c>
      <c r="D34" s="25">
        <v>0.83199999999999996</v>
      </c>
      <c r="E34" s="26">
        <v>17</v>
      </c>
      <c r="F34" s="26">
        <v>14.15</v>
      </c>
      <c r="G34" s="7" t="s">
        <v>15</v>
      </c>
      <c r="H34" s="7" t="s">
        <v>1679</v>
      </c>
    </row>
    <row r="35" spans="1:8" x14ac:dyDescent="0.25">
      <c r="A35" s="7" t="s">
        <v>490</v>
      </c>
      <c r="B35" s="24" t="s">
        <v>2995</v>
      </c>
      <c r="C35" s="25">
        <v>4.22</v>
      </c>
      <c r="D35" s="25">
        <v>0.80600000000000005</v>
      </c>
      <c r="E35" s="26">
        <v>17</v>
      </c>
      <c r="F35" s="26">
        <v>13.7</v>
      </c>
      <c r="G35" s="7" t="s">
        <v>15</v>
      </c>
      <c r="H35" s="7" t="s">
        <v>1679</v>
      </c>
    </row>
    <row r="36" spans="1:8" x14ac:dyDescent="0.25">
      <c r="A36" s="7" t="s">
        <v>490</v>
      </c>
      <c r="B36" s="24" t="s">
        <v>2996</v>
      </c>
      <c r="C36" s="25">
        <v>3.75</v>
      </c>
      <c r="D36" s="25">
        <v>0.79</v>
      </c>
      <c r="E36" s="26">
        <v>17</v>
      </c>
      <c r="F36" s="26">
        <v>13.42</v>
      </c>
      <c r="G36" s="7" t="s">
        <v>15</v>
      </c>
      <c r="H36" s="7" t="s">
        <v>1679</v>
      </c>
    </row>
    <row r="37" spans="1:8" x14ac:dyDescent="0.25">
      <c r="A37" s="7" t="s">
        <v>490</v>
      </c>
      <c r="B37" s="24" t="s">
        <v>2997</v>
      </c>
      <c r="C37" s="25">
        <v>0.86</v>
      </c>
      <c r="D37" s="25">
        <v>0.76300000000000001</v>
      </c>
      <c r="E37" s="26">
        <v>17</v>
      </c>
      <c r="F37" s="26">
        <v>12.96</v>
      </c>
      <c r="G37" s="7" t="s">
        <v>15</v>
      </c>
      <c r="H37" s="7" t="s">
        <v>1679</v>
      </c>
    </row>
    <row r="38" spans="1:8" x14ac:dyDescent="0.25">
      <c r="A38" s="7" t="s">
        <v>490</v>
      </c>
      <c r="B38" s="24" t="s">
        <v>2998</v>
      </c>
      <c r="C38" s="25">
        <v>3.01</v>
      </c>
      <c r="D38" s="25">
        <v>0.74199999999999999</v>
      </c>
      <c r="E38" s="26">
        <v>17</v>
      </c>
      <c r="F38" s="26">
        <v>12.61</v>
      </c>
      <c r="G38" s="7" t="s">
        <v>15</v>
      </c>
      <c r="H38" s="7" t="s">
        <v>1679</v>
      </c>
    </row>
    <row r="39" spans="1:8" x14ac:dyDescent="0.25">
      <c r="A39" s="7" t="s">
        <v>490</v>
      </c>
      <c r="B39" s="24" t="s">
        <v>2999</v>
      </c>
      <c r="C39" s="25">
        <v>3.04</v>
      </c>
      <c r="D39" s="25">
        <v>0.72899999999999998</v>
      </c>
      <c r="E39" s="26">
        <v>17</v>
      </c>
      <c r="F39" s="26">
        <v>12.39</v>
      </c>
      <c r="G39" s="7" t="s">
        <v>15</v>
      </c>
      <c r="H39" s="7" t="s">
        <v>1679</v>
      </c>
    </row>
    <row r="40" spans="1:8" x14ac:dyDescent="0.25">
      <c r="A40" s="7" t="s">
        <v>490</v>
      </c>
      <c r="B40" s="24" t="s">
        <v>3000</v>
      </c>
      <c r="C40" s="25">
        <v>0.72</v>
      </c>
      <c r="D40" s="25">
        <v>0.69399999999999995</v>
      </c>
      <c r="E40" s="26">
        <v>17</v>
      </c>
      <c r="F40" s="26">
        <v>11.79</v>
      </c>
      <c r="G40" s="7" t="s">
        <v>15</v>
      </c>
      <c r="H40" s="7" t="s">
        <v>1679</v>
      </c>
    </row>
    <row r="41" spans="1:8" x14ac:dyDescent="0.25">
      <c r="A41" s="7" t="s">
        <v>490</v>
      </c>
      <c r="B41" s="24" t="s">
        <v>3001</v>
      </c>
      <c r="C41" s="25">
        <v>0.71</v>
      </c>
      <c r="D41" s="25">
        <v>0.68400000000000005</v>
      </c>
      <c r="E41" s="26">
        <v>17</v>
      </c>
      <c r="F41" s="26">
        <v>11.62</v>
      </c>
      <c r="G41" s="7" t="s">
        <v>15</v>
      </c>
      <c r="H41" s="7" t="s">
        <v>1679</v>
      </c>
    </row>
    <row r="42" spans="1:8" x14ac:dyDescent="0.25">
      <c r="A42" s="7" t="s">
        <v>490</v>
      </c>
      <c r="B42" s="24" t="s">
        <v>2993</v>
      </c>
      <c r="C42" s="25">
        <v>1.68</v>
      </c>
      <c r="D42" s="25">
        <v>0.68</v>
      </c>
      <c r="E42" s="26">
        <v>17</v>
      </c>
      <c r="F42" s="26">
        <v>11.56</v>
      </c>
      <c r="G42" s="7" t="s">
        <v>15</v>
      </c>
      <c r="H42" s="7" t="s">
        <v>1679</v>
      </c>
    </row>
    <row r="43" spans="1:8" x14ac:dyDescent="0.25">
      <c r="A43" s="7" t="s">
        <v>490</v>
      </c>
      <c r="B43" s="24" t="s">
        <v>2991</v>
      </c>
      <c r="C43" s="25">
        <v>25.48</v>
      </c>
      <c r="D43" s="25">
        <v>0.67700000000000005</v>
      </c>
      <c r="E43" s="26">
        <v>17</v>
      </c>
      <c r="F43" s="26">
        <v>11.52</v>
      </c>
      <c r="G43" s="7" t="s">
        <v>15</v>
      </c>
      <c r="H43" s="7" t="s">
        <v>1679</v>
      </c>
    </row>
    <row r="44" spans="1:8" x14ac:dyDescent="0.25">
      <c r="A44" s="7" t="s">
        <v>490</v>
      </c>
      <c r="B44" s="24" t="s">
        <v>3002</v>
      </c>
      <c r="C44" s="25">
        <v>0.83</v>
      </c>
      <c r="D44" s="25">
        <v>0.57299999999999995</v>
      </c>
      <c r="E44" s="26">
        <v>17</v>
      </c>
      <c r="F44" s="26">
        <v>9.75</v>
      </c>
      <c r="G44" s="7" t="s">
        <v>15</v>
      </c>
      <c r="H44" s="7" t="s">
        <v>1679</v>
      </c>
    </row>
    <row r="45" spans="1:8" x14ac:dyDescent="0.25">
      <c r="A45" s="7" t="s">
        <v>490</v>
      </c>
      <c r="B45" s="24" t="s">
        <v>3003</v>
      </c>
      <c r="C45" s="25">
        <v>0.94</v>
      </c>
      <c r="D45" s="25">
        <v>0.57299999999999995</v>
      </c>
      <c r="E45" s="26">
        <v>17</v>
      </c>
      <c r="F45" s="26">
        <v>9.74</v>
      </c>
      <c r="G45" s="7" t="s">
        <v>15</v>
      </c>
      <c r="H45" s="7" t="s">
        <v>1679</v>
      </c>
    </row>
    <row r="46" spans="1:8" x14ac:dyDescent="0.25">
      <c r="A46" s="7" t="s">
        <v>490</v>
      </c>
      <c r="B46" s="24" t="s">
        <v>3004</v>
      </c>
      <c r="C46" s="25">
        <v>0.47</v>
      </c>
      <c r="D46" s="25">
        <v>0.47399999999999998</v>
      </c>
      <c r="E46" s="26">
        <v>17</v>
      </c>
      <c r="F46" s="26">
        <v>8.0500000000000007</v>
      </c>
      <c r="G46" s="7" t="s">
        <v>15</v>
      </c>
      <c r="H46" s="7" t="s">
        <v>1679</v>
      </c>
    </row>
    <row r="47" spans="1:8" x14ac:dyDescent="0.25">
      <c r="A47" s="7" t="s">
        <v>490</v>
      </c>
      <c r="B47" s="24" t="s">
        <v>3005</v>
      </c>
      <c r="C47" s="25">
        <v>0.72</v>
      </c>
      <c r="D47" s="25">
        <v>0.47399999999999998</v>
      </c>
      <c r="E47" s="26">
        <v>17</v>
      </c>
      <c r="F47" s="26">
        <v>8.0500000000000007</v>
      </c>
      <c r="G47" s="7" t="s">
        <v>15</v>
      </c>
      <c r="H47" s="7" t="s">
        <v>1679</v>
      </c>
    </row>
    <row r="48" spans="1:8" x14ac:dyDescent="0.25">
      <c r="A48" s="7" t="s">
        <v>490</v>
      </c>
      <c r="B48" s="24" t="s">
        <v>3006</v>
      </c>
      <c r="C48" s="25">
        <v>0.45</v>
      </c>
      <c r="D48" s="25">
        <v>0.439</v>
      </c>
      <c r="E48" s="26">
        <v>17</v>
      </c>
      <c r="F48" s="26">
        <v>7.46</v>
      </c>
      <c r="G48" s="7" t="s">
        <v>15</v>
      </c>
      <c r="H48" s="7" t="s">
        <v>1679</v>
      </c>
    </row>
    <row r="49" spans="1:8" x14ac:dyDescent="0.25">
      <c r="A49" s="7" t="s">
        <v>490</v>
      </c>
      <c r="B49" s="24" t="s">
        <v>3007</v>
      </c>
      <c r="C49" s="25">
        <v>1.06</v>
      </c>
      <c r="D49" s="25">
        <v>0.42499999999999999</v>
      </c>
      <c r="E49" s="26">
        <v>17</v>
      </c>
      <c r="F49" s="26">
        <v>7.22</v>
      </c>
      <c r="G49" s="7" t="s">
        <v>15</v>
      </c>
      <c r="H49" s="7" t="s">
        <v>1679</v>
      </c>
    </row>
    <row r="50" spans="1:8" x14ac:dyDescent="0.25">
      <c r="A50" s="7" t="s">
        <v>490</v>
      </c>
      <c r="B50" s="24" t="s">
        <v>3008</v>
      </c>
      <c r="C50" s="25">
        <v>0.48</v>
      </c>
      <c r="D50" s="25">
        <v>0.42399999999999999</v>
      </c>
      <c r="E50" s="26">
        <v>17</v>
      </c>
      <c r="F50" s="26">
        <v>7.21</v>
      </c>
      <c r="G50" s="7" t="s">
        <v>15</v>
      </c>
      <c r="H50" s="7" t="s">
        <v>1679</v>
      </c>
    </row>
    <row r="51" spans="1:8" x14ac:dyDescent="0.25">
      <c r="A51" s="7" t="s">
        <v>490</v>
      </c>
      <c r="B51" s="24" t="s">
        <v>3009</v>
      </c>
      <c r="C51" s="25">
        <v>1.33</v>
      </c>
      <c r="D51" s="25">
        <v>0.42299999999999999</v>
      </c>
      <c r="E51" s="26">
        <v>17</v>
      </c>
      <c r="F51" s="26">
        <v>7.19</v>
      </c>
      <c r="G51" s="7" t="s">
        <v>15</v>
      </c>
      <c r="H51" s="7" t="s">
        <v>1679</v>
      </c>
    </row>
    <row r="52" spans="1:8" x14ac:dyDescent="0.25">
      <c r="A52" s="7" t="s">
        <v>490</v>
      </c>
      <c r="B52" s="24" t="s">
        <v>2995</v>
      </c>
      <c r="C52" s="25">
        <v>4.22</v>
      </c>
      <c r="D52" s="25">
        <v>0.41099999999999998</v>
      </c>
      <c r="E52" s="26">
        <v>17</v>
      </c>
      <c r="F52" s="26">
        <v>6.99</v>
      </c>
      <c r="G52" s="7" t="s">
        <v>15</v>
      </c>
      <c r="H52" s="7" t="s">
        <v>1679</v>
      </c>
    </row>
    <row r="53" spans="1:8" x14ac:dyDescent="0.25">
      <c r="A53" s="7" t="s">
        <v>490</v>
      </c>
      <c r="B53" s="24" t="s">
        <v>3010</v>
      </c>
      <c r="C53" s="25">
        <v>0.42</v>
      </c>
      <c r="D53" s="25">
        <v>0.40799999999999997</v>
      </c>
      <c r="E53" s="26">
        <v>17</v>
      </c>
      <c r="F53" s="26">
        <v>6.94</v>
      </c>
      <c r="G53" s="7" t="s">
        <v>15</v>
      </c>
      <c r="H53" s="7" t="s">
        <v>1679</v>
      </c>
    </row>
    <row r="54" spans="1:8" x14ac:dyDescent="0.25">
      <c r="A54" s="7" t="s">
        <v>490</v>
      </c>
      <c r="B54" s="24" t="s">
        <v>1338</v>
      </c>
      <c r="C54" s="25">
        <v>0.4</v>
      </c>
      <c r="D54" s="25">
        <v>0.39900000000000002</v>
      </c>
      <c r="E54" s="26">
        <v>17</v>
      </c>
      <c r="F54" s="26">
        <v>6.78</v>
      </c>
      <c r="G54" s="7" t="s">
        <v>15</v>
      </c>
      <c r="H54" s="7" t="s">
        <v>1679</v>
      </c>
    </row>
    <row r="55" spans="1:8" x14ac:dyDescent="0.25">
      <c r="A55" s="7" t="s">
        <v>490</v>
      </c>
      <c r="B55" s="24" t="s">
        <v>3011</v>
      </c>
      <c r="C55" s="25">
        <v>5.94</v>
      </c>
      <c r="D55" s="25">
        <v>0.38300000000000001</v>
      </c>
      <c r="E55" s="26">
        <v>17</v>
      </c>
      <c r="F55" s="26">
        <v>6.51</v>
      </c>
      <c r="G55" s="7" t="s">
        <v>15</v>
      </c>
      <c r="H55" s="7" t="s">
        <v>1679</v>
      </c>
    </row>
    <row r="56" spans="1:8" x14ac:dyDescent="0.25">
      <c r="A56" s="7" t="s">
        <v>490</v>
      </c>
      <c r="B56" s="24" t="s">
        <v>3012</v>
      </c>
      <c r="C56" s="25">
        <v>0.38</v>
      </c>
      <c r="D56" s="25">
        <v>0.377</v>
      </c>
      <c r="E56" s="26">
        <v>17</v>
      </c>
      <c r="F56" s="26">
        <v>6.4</v>
      </c>
      <c r="G56" s="7" t="s">
        <v>15</v>
      </c>
      <c r="H56" s="7" t="s">
        <v>1679</v>
      </c>
    </row>
    <row r="57" spans="1:8" x14ac:dyDescent="0.25">
      <c r="A57" s="7" t="s">
        <v>490</v>
      </c>
      <c r="B57" s="24" t="s">
        <v>2995</v>
      </c>
      <c r="C57" s="25">
        <v>4.22</v>
      </c>
      <c r="D57" s="25">
        <v>0.35299999999999998</v>
      </c>
      <c r="E57" s="26">
        <v>17</v>
      </c>
      <c r="F57" s="26">
        <v>6</v>
      </c>
      <c r="G57" s="7" t="s">
        <v>15</v>
      </c>
      <c r="H57" s="7" t="s">
        <v>1679</v>
      </c>
    </row>
    <row r="58" spans="1:8" x14ac:dyDescent="0.25">
      <c r="A58" s="7" t="s">
        <v>490</v>
      </c>
      <c r="B58" s="24" t="s">
        <v>3013</v>
      </c>
      <c r="C58" s="25">
        <v>0.38</v>
      </c>
      <c r="D58" s="25">
        <v>0.34899999999999998</v>
      </c>
      <c r="E58" s="26">
        <v>17</v>
      </c>
      <c r="F58" s="26">
        <v>5.94</v>
      </c>
      <c r="G58" s="7" t="s">
        <v>15</v>
      </c>
      <c r="H58" s="7" t="s">
        <v>1679</v>
      </c>
    </row>
    <row r="59" spans="1:8" x14ac:dyDescent="0.25">
      <c r="A59" s="7" t="s">
        <v>490</v>
      </c>
      <c r="B59" s="24" t="s">
        <v>3014</v>
      </c>
      <c r="C59" s="25">
        <v>0.34</v>
      </c>
      <c r="D59" s="25">
        <v>0.32900000000000001</v>
      </c>
      <c r="E59" s="26">
        <v>17</v>
      </c>
      <c r="F59" s="26">
        <v>5.59</v>
      </c>
      <c r="G59" s="7" t="s">
        <v>15</v>
      </c>
      <c r="H59" s="7" t="s">
        <v>1679</v>
      </c>
    </row>
    <row r="60" spans="1:8" x14ac:dyDescent="0.25">
      <c r="A60" s="7" t="s">
        <v>490</v>
      </c>
      <c r="B60" s="24" t="s">
        <v>3015</v>
      </c>
      <c r="C60" s="25">
        <v>0.57999999999999996</v>
      </c>
      <c r="D60" s="25">
        <v>0.32500000000000001</v>
      </c>
      <c r="E60" s="26">
        <v>17</v>
      </c>
      <c r="F60" s="26">
        <v>5.53</v>
      </c>
      <c r="G60" s="7" t="s">
        <v>15</v>
      </c>
      <c r="H60" s="7" t="s">
        <v>1679</v>
      </c>
    </row>
    <row r="61" spans="1:8" x14ac:dyDescent="0.25">
      <c r="A61" s="7" t="s">
        <v>490</v>
      </c>
      <c r="B61" s="24" t="s">
        <v>3016</v>
      </c>
      <c r="C61" s="25">
        <v>0.39</v>
      </c>
      <c r="D61" s="25">
        <v>0.32100000000000001</v>
      </c>
      <c r="E61" s="26">
        <v>17</v>
      </c>
      <c r="F61" s="26">
        <v>5.46</v>
      </c>
      <c r="G61" s="7" t="s">
        <v>15</v>
      </c>
      <c r="H61" s="7" t="s">
        <v>1679</v>
      </c>
    </row>
    <row r="62" spans="1:8" x14ac:dyDescent="0.25">
      <c r="A62" s="7" t="s">
        <v>490</v>
      </c>
      <c r="B62" s="24" t="s">
        <v>3017</v>
      </c>
      <c r="C62" s="25">
        <v>0.35</v>
      </c>
      <c r="D62" s="25">
        <v>0.29799999999999999</v>
      </c>
      <c r="E62" s="26">
        <v>17</v>
      </c>
      <c r="F62" s="26">
        <v>5.0599999999999996</v>
      </c>
      <c r="G62" s="7" t="s">
        <v>15</v>
      </c>
      <c r="H62" s="7" t="s">
        <v>1679</v>
      </c>
    </row>
    <row r="63" spans="1:8" x14ac:dyDescent="0.25">
      <c r="A63" s="7" t="s">
        <v>490</v>
      </c>
      <c r="B63" s="24" t="s">
        <v>3018</v>
      </c>
      <c r="C63" s="25">
        <v>2.89</v>
      </c>
      <c r="D63" s="25">
        <v>0.28000000000000003</v>
      </c>
      <c r="E63" s="26">
        <v>17</v>
      </c>
      <c r="F63" s="26">
        <v>4.76</v>
      </c>
      <c r="G63" s="7" t="s">
        <v>15</v>
      </c>
      <c r="H63" s="7" t="s">
        <v>1679</v>
      </c>
    </row>
    <row r="64" spans="1:8" x14ac:dyDescent="0.25">
      <c r="A64" s="7" t="s">
        <v>490</v>
      </c>
      <c r="B64" s="24" t="s">
        <v>3019</v>
      </c>
      <c r="C64" s="25">
        <v>0.33</v>
      </c>
      <c r="D64" s="25">
        <v>0.27600000000000002</v>
      </c>
      <c r="E64" s="26">
        <v>17</v>
      </c>
      <c r="F64" s="26">
        <v>4.6900000000000004</v>
      </c>
      <c r="G64" s="7" t="s">
        <v>15</v>
      </c>
      <c r="H64" s="7" t="s">
        <v>1679</v>
      </c>
    </row>
    <row r="65" spans="1:8" x14ac:dyDescent="0.25">
      <c r="A65" s="7" t="s">
        <v>490</v>
      </c>
      <c r="B65" s="24" t="s">
        <v>3020</v>
      </c>
      <c r="C65" s="25">
        <v>0.28999999999999998</v>
      </c>
      <c r="D65" s="25">
        <v>0.27300000000000002</v>
      </c>
      <c r="E65" s="26">
        <v>17</v>
      </c>
      <c r="F65" s="26">
        <v>4.6399999999999997</v>
      </c>
      <c r="G65" s="7" t="s">
        <v>15</v>
      </c>
      <c r="H65" s="7" t="s">
        <v>1679</v>
      </c>
    </row>
    <row r="66" spans="1:8" x14ac:dyDescent="0.25">
      <c r="A66" s="7" t="s">
        <v>490</v>
      </c>
      <c r="B66" s="24" t="s">
        <v>3021</v>
      </c>
      <c r="C66" s="25">
        <v>0.33</v>
      </c>
      <c r="D66" s="25">
        <v>0.27100000000000002</v>
      </c>
      <c r="E66" s="26">
        <v>17</v>
      </c>
      <c r="F66" s="26">
        <v>4.5999999999999996</v>
      </c>
      <c r="G66" s="7" t="s">
        <v>15</v>
      </c>
      <c r="H66" s="7" t="s">
        <v>1679</v>
      </c>
    </row>
    <row r="67" spans="1:8" x14ac:dyDescent="0.25">
      <c r="A67" s="7" t="s">
        <v>490</v>
      </c>
      <c r="B67" s="24" t="s">
        <v>2982</v>
      </c>
      <c r="C67" s="25">
        <v>4.25</v>
      </c>
      <c r="D67" s="25">
        <v>0.26800000000000002</v>
      </c>
      <c r="E67" s="26">
        <v>17</v>
      </c>
      <c r="F67" s="26">
        <v>4.55</v>
      </c>
      <c r="G67" s="7" t="s">
        <v>15</v>
      </c>
      <c r="H67" s="7" t="s">
        <v>1679</v>
      </c>
    </row>
    <row r="68" spans="1:8" x14ac:dyDescent="0.25">
      <c r="A68" s="7" t="s">
        <v>490</v>
      </c>
      <c r="B68" s="24" t="s">
        <v>3022</v>
      </c>
      <c r="C68" s="25">
        <v>1.58</v>
      </c>
      <c r="D68" s="25">
        <v>0.26500000000000001</v>
      </c>
      <c r="E68" s="26">
        <v>17</v>
      </c>
      <c r="F68" s="26">
        <v>4.5</v>
      </c>
      <c r="G68" s="7" t="s">
        <v>15</v>
      </c>
      <c r="H68" s="7" t="s">
        <v>1679</v>
      </c>
    </row>
    <row r="69" spans="1:8" x14ac:dyDescent="0.25">
      <c r="A69" s="7" t="s">
        <v>490</v>
      </c>
      <c r="B69" s="24" t="s">
        <v>2446</v>
      </c>
      <c r="C69" s="25">
        <v>0.28999999999999998</v>
      </c>
      <c r="D69" s="25">
        <v>0.26300000000000001</v>
      </c>
      <c r="E69" s="26">
        <v>17</v>
      </c>
      <c r="F69" s="26">
        <v>4.47</v>
      </c>
      <c r="G69" s="7" t="s">
        <v>15</v>
      </c>
      <c r="H69" s="7" t="s">
        <v>1679</v>
      </c>
    </row>
    <row r="70" spans="1:8" x14ac:dyDescent="0.25">
      <c r="A70" s="7" t="s">
        <v>490</v>
      </c>
      <c r="B70" s="24" t="s">
        <v>3023</v>
      </c>
      <c r="C70" s="25">
        <v>0.28000000000000003</v>
      </c>
      <c r="D70" s="25">
        <v>0.253</v>
      </c>
      <c r="E70" s="26">
        <v>17</v>
      </c>
      <c r="F70" s="26">
        <v>4.3</v>
      </c>
      <c r="G70" s="7" t="s">
        <v>15</v>
      </c>
      <c r="H70" s="7" t="s">
        <v>1679</v>
      </c>
    </row>
    <row r="71" spans="1:8" x14ac:dyDescent="0.25">
      <c r="A71" s="7" t="s">
        <v>490</v>
      </c>
      <c r="B71" s="24" t="s">
        <v>3024</v>
      </c>
      <c r="C71" s="25">
        <v>0.28000000000000003</v>
      </c>
      <c r="D71" s="25">
        <v>0.25</v>
      </c>
      <c r="E71" s="26">
        <v>17</v>
      </c>
      <c r="F71" s="26">
        <v>4.25</v>
      </c>
      <c r="G71" s="7" t="s">
        <v>15</v>
      </c>
      <c r="H71" s="7" t="s">
        <v>1679</v>
      </c>
    </row>
    <row r="72" spans="1:8" x14ac:dyDescent="0.25">
      <c r="A72" s="7" t="s">
        <v>490</v>
      </c>
      <c r="B72" s="24" t="s">
        <v>3025</v>
      </c>
      <c r="C72" s="25">
        <v>1.2</v>
      </c>
      <c r="D72" s="25">
        <v>0.24099999999999999</v>
      </c>
      <c r="E72" s="26">
        <v>17</v>
      </c>
      <c r="F72" s="26">
        <v>4.0999999999999996</v>
      </c>
      <c r="G72" s="7" t="s">
        <v>15</v>
      </c>
      <c r="H72" s="7" t="s">
        <v>1679</v>
      </c>
    </row>
    <row r="73" spans="1:8" x14ac:dyDescent="0.25">
      <c r="A73" s="7" t="s">
        <v>490</v>
      </c>
      <c r="B73" s="24" t="s">
        <v>2441</v>
      </c>
      <c r="C73" s="25">
        <v>0.38</v>
      </c>
      <c r="D73" s="25">
        <v>0.23200000000000001</v>
      </c>
      <c r="E73" s="26">
        <v>17</v>
      </c>
      <c r="F73" s="26">
        <v>3.94</v>
      </c>
      <c r="G73" s="7" t="s">
        <v>15</v>
      </c>
      <c r="H73" s="7" t="s">
        <v>1679</v>
      </c>
    </row>
    <row r="74" spans="1:8" x14ac:dyDescent="0.25">
      <c r="A74" s="7" t="s">
        <v>490</v>
      </c>
      <c r="B74" s="24" t="s">
        <v>3015</v>
      </c>
      <c r="C74" s="25">
        <v>0.57999999999999996</v>
      </c>
      <c r="D74" s="25">
        <v>0.222</v>
      </c>
      <c r="E74" s="26">
        <v>17</v>
      </c>
      <c r="F74" s="26">
        <v>3.78</v>
      </c>
      <c r="G74" s="7" t="s">
        <v>15</v>
      </c>
      <c r="H74" s="7" t="s">
        <v>1679</v>
      </c>
    </row>
    <row r="75" spans="1:8" x14ac:dyDescent="0.25">
      <c r="A75" s="7" t="s">
        <v>490</v>
      </c>
      <c r="B75" s="24" t="s">
        <v>3026</v>
      </c>
      <c r="C75" s="25">
        <v>0.28999999999999998</v>
      </c>
      <c r="D75" s="25">
        <v>0.22</v>
      </c>
      <c r="E75" s="26">
        <v>17</v>
      </c>
      <c r="F75" s="26">
        <v>3.74</v>
      </c>
      <c r="G75" s="7" t="s">
        <v>15</v>
      </c>
      <c r="H75" s="7" t="s">
        <v>1679</v>
      </c>
    </row>
    <row r="76" spans="1:8" x14ac:dyDescent="0.25">
      <c r="A76" s="7" t="s">
        <v>490</v>
      </c>
      <c r="B76" s="24" t="s">
        <v>2989</v>
      </c>
      <c r="C76" s="25">
        <v>1.27</v>
      </c>
      <c r="D76" s="25">
        <v>0.20699999999999999</v>
      </c>
      <c r="E76" s="26">
        <v>17</v>
      </c>
      <c r="F76" s="26">
        <v>3.52</v>
      </c>
      <c r="G76" s="7" t="s">
        <v>15</v>
      </c>
      <c r="H76" s="7" t="s">
        <v>1679</v>
      </c>
    </row>
    <row r="77" spans="1:8" x14ac:dyDescent="0.25">
      <c r="A77" s="7" t="s">
        <v>490</v>
      </c>
      <c r="B77" s="24" t="s">
        <v>3027</v>
      </c>
      <c r="C77" s="25">
        <v>0.21</v>
      </c>
      <c r="D77" s="25">
        <v>0.20499999999999999</v>
      </c>
      <c r="E77" s="26">
        <v>17</v>
      </c>
      <c r="F77" s="26">
        <v>3.49</v>
      </c>
      <c r="G77" s="7" t="s">
        <v>15</v>
      </c>
      <c r="H77" s="7" t="s">
        <v>1679</v>
      </c>
    </row>
    <row r="78" spans="1:8" x14ac:dyDescent="0.25">
      <c r="A78" s="7" t="s">
        <v>490</v>
      </c>
      <c r="B78" s="24" t="s">
        <v>3028</v>
      </c>
      <c r="C78" s="25">
        <v>0.22</v>
      </c>
      <c r="D78" s="25">
        <v>0.19900000000000001</v>
      </c>
      <c r="E78" s="26">
        <v>17</v>
      </c>
      <c r="F78" s="26">
        <v>3.38</v>
      </c>
      <c r="G78" s="7" t="s">
        <v>15</v>
      </c>
      <c r="H78" s="7" t="s">
        <v>1679</v>
      </c>
    </row>
    <row r="79" spans="1:8" x14ac:dyDescent="0.25">
      <c r="A79" s="7" t="s">
        <v>490</v>
      </c>
      <c r="B79" s="24" t="s">
        <v>2996</v>
      </c>
      <c r="C79" s="25">
        <v>3.75</v>
      </c>
      <c r="D79" s="25">
        <v>0.19500000000000001</v>
      </c>
      <c r="E79" s="26">
        <v>17</v>
      </c>
      <c r="F79" s="26">
        <v>3.31</v>
      </c>
      <c r="G79" s="7" t="s">
        <v>15</v>
      </c>
      <c r="H79" s="7" t="s">
        <v>1679</v>
      </c>
    </row>
    <row r="80" spans="1:8" x14ac:dyDescent="0.25">
      <c r="A80" s="7" t="s">
        <v>490</v>
      </c>
      <c r="B80" s="24" t="s">
        <v>3029</v>
      </c>
      <c r="C80" s="25">
        <v>0.75</v>
      </c>
      <c r="D80" s="25">
        <v>0.18099999999999999</v>
      </c>
      <c r="E80" s="26">
        <v>17</v>
      </c>
      <c r="F80" s="26">
        <v>3.07</v>
      </c>
      <c r="G80" s="7" t="s">
        <v>15</v>
      </c>
      <c r="H80" s="7" t="s">
        <v>1679</v>
      </c>
    </row>
    <row r="81" spans="1:8" x14ac:dyDescent="0.25">
      <c r="A81" s="7" t="s">
        <v>490</v>
      </c>
      <c r="B81" s="24" t="s">
        <v>3030</v>
      </c>
      <c r="C81" s="25">
        <v>0.96</v>
      </c>
      <c r="D81" s="25">
        <v>0.17799999999999999</v>
      </c>
      <c r="E81" s="26">
        <v>17</v>
      </c>
      <c r="F81" s="26">
        <v>3.03</v>
      </c>
      <c r="G81" s="7" t="s">
        <v>15</v>
      </c>
      <c r="H81" s="7" t="s">
        <v>1679</v>
      </c>
    </row>
    <row r="82" spans="1:8" x14ac:dyDescent="0.25">
      <c r="A82" s="7" t="s">
        <v>490</v>
      </c>
      <c r="B82" s="24" t="s">
        <v>3005</v>
      </c>
      <c r="C82" s="25">
        <v>0.72</v>
      </c>
      <c r="D82" s="25">
        <v>0.17699999999999999</v>
      </c>
      <c r="E82" s="26">
        <v>17</v>
      </c>
      <c r="F82" s="26">
        <v>3</v>
      </c>
      <c r="G82" s="7" t="s">
        <v>15</v>
      </c>
      <c r="H82" s="7" t="s">
        <v>1679</v>
      </c>
    </row>
    <row r="83" spans="1:8" x14ac:dyDescent="0.25">
      <c r="A83" s="7" t="s">
        <v>490</v>
      </c>
      <c r="B83" s="24" t="s">
        <v>3031</v>
      </c>
      <c r="C83" s="25">
        <v>2.1</v>
      </c>
      <c r="D83" s="25">
        <v>0.17299999999999999</v>
      </c>
      <c r="E83" s="26">
        <v>17</v>
      </c>
      <c r="F83" s="26">
        <v>2.94</v>
      </c>
      <c r="G83" s="7" t="s">
        <v>15</v>
      </c>
      <c r="H83" s="7" t="s">
        <v>1679</v>
      </c>
    </row>
    <row r="84" spans="1:8" x14ac:dyDescent="0.25">
      <c r="A84" s="7" t="s">
        <v>490</v>
      </c>
      <c r="B84" s="24" t="s">
        <v>2988</v>
      </c>
      <c r="C84" s="25">
        <v>1.38</v>
      </c>
      <c r="D84" s="25">
        <v>0.16</v>
      </c>
      <c r="E84" s="26">
        <v>17</v>
      </c>
      <c r="F84" s="26">
        <v>2.72</v>
      </c>
      <c r="G84" s="7" t="s">
        <v>15</v>
      </c>
      <c r="H84" s="7" t="s">
        <v>1679</v>
      </c>
    </row>
    <row r="85" spans="1:8" x14ac:dyDescent="0.25">
      <c r="A85" s="7" t="s">
        <v>490</v>
      </c>
      <c r="B85" s="24" t="s">
        <v>2986</v>
      </c>
      <c r="C85" s="25">
        <v>6.93</v>
      </c>
      <c r="D85" s="25">
        <v>0.14499999999999999</v>
      </c>
      <c r="E85" s="26">
        <v>17</v>
      </c>
      <c r="F85" s="26">
        <v>2.4700000000000002</v>
      </c>
      <c r="G85" s="7" t="s">
        <v>15</v>
      </c>
      <c r="H85" s="7" t="s">
        <v>1679</v>
      </c>
    </row>
    <row r="86" spans="1:8" x14ac:dyDescent="0.25">
      <c r="A86" s="7" t="s">
        <v>490</v>
      </c>
      <c r="B86" s="24" t="s">
        <v>3009</v>
      </c>
      <c r="C86" s="25">
        <v>1.33</v>
      </c>
      <c r="D86" s="25">
        <v>0.13300000000000001</v>
      </c>
      <c r="E86" s="26">
        <v>17</v>
      </c>
      <c r="F86" s="26">
        <v>2.27</v>
      </c>
      <c r="G86" s="7" t="s">
        <v>15</v>
      </c>
      <c r="H86" s="7" t="s">
        <v>1679</v>
      </c>
    </row>
    <row r="87" spans="1:8" x14ac:dyDescent="0.25">
      <c r="A87" s="7" t="s">
        <v>490</v>
      </c>
      <c r="B87" s="24" t="s">
        <v>3032</v>
      </c>
      <c r="C87" s="25">
        <v>0.3</v>
      </c>
      <c r="D87" s="25">
        <v>0.13</v>
      </c>
      <c r="E87" s="26">
        <v>17</v>
      </c>
      <c r="F87" s="26">
        <v>2.21</v>
      </c>
      <c r="G87" s="7" t="s">
        <v>15</v>
      </c>
      <c r="H87" s="7" t="s">
        <v>1679</v>
      </c>
    </row>
    <row r="88" spans="1:8" x14ac:dyDescent="0.25">
      <c r="A88" s="7" t="s">
        <v>490</v>
      </c>
      <c r="B88" s="24" t="s">
        <v>3031</v>
      </c>
      <c r="C88" s="25">
        <v>2.1</v>
      </c>
      <c r="D88" s="25">
        <v>0.123</v>
      </c>
      <c r="E88" s="26">
        <v>17</v>
      </c>
      <c r="F88" s="26">
        <v>2.1</v>
      </c>
      <c r="G88" s="7" t="s">
        <v>15</v>
      </c>
      <c r="H88" s="7" t="s">
        <v>1679</v>
      </c>
    </row>
    <row r="89" spans="1:8" x14ac:dyDescent="0.25">
      <c r="A89" s="7" t="s">
        <v>490</v>
      </c>
      <c r="B89" s="24" t="s">
        <v>3022</v>
      </c>
      <c r="C89" s="25">
        <v>1.58</v>
      </c>
      <c r="D89" s="25">
        <v>0.11700000000000001</v>
      </c>
      <c r="E89" s="26">
        <v>17</v>
      </c>
      <c r="F89" s="26">
        <v>1.99</v>
      </c>
      <c r="G89" s="7" t="s">
        <v>15</v>
      </c>
      <c r="H89" s="7" t="s">
        <v>1679</v>
      </c>
    </row>
    <row r="90" spans="1:8" x14ac:dyDescent="0.25">
      <c r="A90" s="7" t="s">
        <v>490</v>
      </c>
      <c r="B90" s="24" t="s">
        <v>3033</v>
      </c>
      <c r="C90" s="25">
        <v>0.69</v>
      </c>
      <c r="D90" s="25">
        <v>0.115</v>
      </c>
      <c r="E90" s="26">
        <v>17</v>
      </c>
      <c r="F90" s="26">
        <v>1.96</v>
      </c>
      <c r="G90" s="7" t="s">
        <v>15</v>
      </c>
      <c r="H90" s="7" t="s">
        <v>1679</v>
      </c>
    </row>
    <row r="91" spans="1:8" x14ac:dyDescent="0.25">
      <c r="A91" s="7" t="s">
        <v>490</v>
      </c>
      <c r="B91" s="24" t="s">
        <v>3034</v>
      </c>
      <c r="C91" s="25">
        <v>0.11</v>
      </c>
      <c r="D91" s="25">
        <v>0.10299999999999999</v>
      </c>
      <c r="E91" s="26">
        <v>17</v>
      </c>
      <c r="F91" s="26">
        <v>1.75</v>
      </c>
      <c r="G91" s="7" t="s">
        <v>15</v>
      </c>
      <c r="H91" s="7" t="s">
        <v>1679</v>
      </c>
    </row>
    <row r="92" spans="1:8" x14ac:dyDescent="0.25">
      <c r="A92" s="7" t="s">
        <v>490</v>
      </c>
      <c r="B92" s="24" t="s">
        <v>3035</v>
      </c>
      <c r="C92" s="25">
        <v>3.6</v>
      </c>
      <c r="D92" s="25">
        <v>0.10199999999999999</v>
      </c>
      <c r="E92" s="26">
        <v>17</v>
      </c>
      <c r="F92" s="26">
        <v>1.73</v>
      </c>
      <c r="G92" s="7" t="s">
        <v>15</v>
      </c>
      <c r="H92" s="7" t="s">
        <v>1679</v>
      </c>
    </row>
    <row r="93" spans="1:8" x14ac:dyDescent="0.25">
      <c r="A93" s="7" t="s">
        <v>490</v>
      </c>
      <c r="B93" s="24" t="s">
        <v>3036</v>
      </c>
      <c r="C93" s="25">
        <v>0.43</v>
      </c>
      <c r="D93" s="25">
        <v>0.10100000000000001</v>
      </c>
      <c r="E93" s="26">
        <v>17</v>
      </c>
      <c r="F93" s="26">
        <v>1.72</v>
      </c>
      <c r="G93" s="7" t="s">
        <v>15</v>
      </c>
      <c r="H93" s="7" t="s">
        <v>1679</v>
      </c>
    </row>
    <row r="94" spans="1:8" x14ac:dyDescent="0.25">
      <c r="A94" s="7" t="s">
        <v>490</v>
      </c>
      <c r="B94" s="24" t="s">
        <v>2974</v>
      </c>
      <c r="C94" s="25">
        <v>5.78</v>
      </c>
      <c r="D94" s="25">
        <v>9.9000000000000005E-2</v>
      </c>
      <c r="E94" s="26">
        <v>17</v>
      </c>
      <c r="F94" s="26">
        <v>1.68</v>
      </c>
      <c r="G94" s="7" t="s">
        <v>15</v>
      </c>
      <c r="H94" s="7" t="s">
        <v>1679</v>
      </c>
    </row>
    <row r="95" spans="1:8" x14ac:dyDescent="0.25">
      <c r="A95" s="7" t="s">
        <v>490</v>
      </c>
      <c r="B95" s="24" t="s">
        <v>3037</v>
      </c>
      <c r="C95" s="25">
        <v>7.16</v>
      </c>
      <c r="D95" s="25">
        <v>9.7000000000000003E-2</v>
      </c>
      <c r="E95" s="26">
        <v>17</v>
      </c>
      <c r="F95" s="26">
        <v>1.65</v>
      </c>
      <c r="G95" s="7" t="s">
        <v>15</v>
      </c>
      <c r="H95" s="7" t="s">
        <v>1679</v>
      </c>
    </row>
    <row r="96" spans="1:8" x14ac:dyDescent="0.25">
      <c r="A96" s="7" t="s">
        <v>490</v>
      </c>
      <c r="B96" s="24" t="s">
        <v>3038</v>
      </c>
      <c r="C96" s="25">
        <v>4.33</v>
      </c>
      <c r="D96" s="25">
        <v>7.3999999999999996E-2</v>
      </c>
      <c r="E96" s="26">
        <v>17</v>
      </c>
      <c r="F96" s="26">
        <v>1.26</v>
      </c>
      <c r="G96" s="7" t="s">
        <v>15</v>
      </c>
      <c r="H96" s="7" t="s">
        <v>1679</v>
      </c>
    </row>
    <row r="97" spans="1:8" x14ac:dyDescent="0.25">
      <c r="A97" s="7" t="s">
        <v>490</v>
      </c>
      <c r="B97" s="24" t="s">
        <v>3039</v>
      </c>
      <c r="C97" s="25">
        <v>0.31</v>
      </c>
      <c r="D97" s="25">
        <v>6.7000000000000004E-2</v>
      </c>
      <c r="E97" s="26">
        <v>17</v>
      </c>
      <c r="F97" s="26">
        <v>1.1399999999999999</v>
      </c>
      <c r="G97" s="7" t="s">
        <v>15</v>
      </c>
      <c r="H97" s="7" t="s">
        <v>1679</v>
      </c>
    </row>
    <row r="98" spans="1:8" x14ac:dyDescent="0.25">
      <c r="A98" s="7" t="s">
        <v>490</v>
      </c>
      <c r="B98" s="24" t="s">
        <v>3040</v>
      </c>
      <c r="C98" s="25">
        <v>0.24</v>
      </c>
      <c r="D98" s="25">
        <v>4.2999999999999997E-2</v>
      </c>
      <c r="E98" s="26">
        <v>17</v>
      </c>
      <c r="F98" s="26">
        <v>0.74</v>
      </c>
      <c r="G98" s="7" t="s">
        <v>15</v>
      </c>
      <c r="H98" s="7" t="s">
        <v>1679</v>
      </c>
    </row>
    <row r="99" spans="1:8" x14ac:dyDescent="0.25">
      <c r="A99" s="7" t="s">
        <v>490</v>
      </c>
      <c r="B99" s="24" t="s">
        <v>2986</v>
      </c>
      <c r="C99" s="25">
        <v>6.93</v>
      </c>
      <c r="D99" s="25">
        <v>4.2999999999999997E-2</v>
      </c>
      <c r="E99" s="26">
        <v>17</v>
      </c>
      <c r="F99" s="26">
        <v>0.73</v>
      </c>
      <c r="G99" s="7" t="s">
        <v>15</v>
      </c>
      <c r="H99" s="7" t="s">
        <v>1679</v>
      </c>
    </row>
    <row r="100" spans="1:8" x14ac:dyDescent="0.25">
      <c r="A100" s="7" t="s">
        <v>490</v>
      </c>
      <c r="B100" s="24" t="s">
        <v>3041</v>
      </c>
      <c r="C100" s="25">
        <v>0.38</v>
      </c>
      <c r="D100" s="25">
        <v>3.5999999999999997E-2</v>
      </c>
      <c r="E100" s="26">
        <v>17</v>
      </c>
      <c r="F100" s="26">
        <v>0.62</v>
      </c>
      <c r="G100" s="7" t="s">
        <v>15</v>
      </c>
      <c r="H100" s="7" t="s">
        <v>1679</v>
      </c>
    </row>
    <row r="101" spans="1:8" x14ac:dyDescent="0.25">
      <c r="A101" s="7" t="s">
        <v>490</v>
      </c>
      <c r="B101" s="24" t="s">
        <v>2986</v>
      </c>
      <c r="C101" s="25">
        <v>6.93</v>
      </c>
      <c r="D101" s="25">
        <v>3.3000000000000002E-2</v>
      </c>
      <c r="E101" s="26">
        <v>17</v>
      </c>
      <c r="F101" s="26">
        <v>0.56000000000000005</v>
      </c>
      <c r="G101" s="7" t="s">
        <v>15</v>
      </c>
      <c r="H101" s="7" t="s">
        <v>1679</v>
      </c>
    </row>
    <row r="102" spans="1:8" x14ac:dyDescent="0.25">
      <c r="A102" s="7" t="s">
        <v>490</v>
      </c>
      <c r="B102" s="24" t="s">
        <v>2990</v>
      </c>
      <c r="C102" s="25">
        <v>1.02</v>
      </c>
      <c r="D102" s="25">
        <v>3.2000000000000001E-2</v>
      </c>
      <c r="E102" s="26">
        <v>17</v>
      </c>
      <c r="F102" s="26">
        <v>0.55000000000000004</v>
      </c>
      <c r="G102" s="7" t="s">
        <v>15</v>
      </c>
      <c r="H102" s="7" t="s">
        <v>1679</v>
      </c>
    </row>
    <row r="103" spans="1:8" x14ac:dyDescent="0.25">
      <c r="A103" s="7" t="s">
        <v>490</v>
      </c>
      <c r="B103" s="24" t="s">
        <v>3042</v>
      </c>
      <c r="C103" s="25">
        <v>1.01</v>
      </c>
      <c r="D103" s="25">
        <v>2.5000000000000001E-2</v>
      </c>
      <c r="E103" s="26">
        <v>17</v>
      </c>
      <c r="F103" s="26">
        <v>0.43</v>
      </c>
      <c r="G103" s="7" t="s">
        <v>15</v>
      </c>
      <c r="H103" s="7" t="s">
        <v>1679</v>
      </c>
    </row>
    <row r="104" spans="1:8" x14ac:dyDescent="0.25">
      <c r="A104" s="7" t="s">
        <v>490</v>
      </c>
      <c r="B104" s="24" t="s">
        <v>3043</v>
      </c>
      <c r="C104" s="25">
        <v>0.71</v>
      </c>
      <c r="D104" s="25">
        <v>2.3E-2</v>
      </c>
      <c r="E104" s="26">
        <v>17</v>
      </c>
      <c r="F104" s="26">
        <v>0.39</v>
      </c>
      <c r="G104" s="7" t="s">
        <v>15</v>
      </c>
      <c r="H104" s="7" t="s">
        <v>1679</v>
      </c>
    </row>
    <row r="105" spans="1:8" x14ac:dyDescent="0.25">
      <c r="A105" s="7" t="s">
        <v>490</v>
      </c>
      <c r="B105" s="24" t="s">
        <v>3040</v>
      </c>
      <c r="C105" s="25">
        <v>0.24</v>
      </c>
      <c r="D105" s="25">
        <v>1.9E-2</v>
      </c>
      <c r="E105" s="26">
        <v>17</v>
      </c>
      <c r="F105" s="26">
        <v>0.32</v>
      </c>
      <c r="G105" s="7" t="s">
        <v>15</v>
      </c>
      <c r="H105" s="7" t="s">
        <v>1679</v>
      </c>
    </row>
    <row r="106" spans="1:8" x14ac:dyDescent="0.25">
      <c r="A106" s="7" t="s">
        <v>490</v>
      </c>
      <c r="B106" s="24" t="s">
        <v>3017</v>
      </c>
      <c r="C106" s="25">
        <v>0.35</v>
      </c>
      <c r="D106" s="25">
        <v>1.7000000000000001E-2</v>
      </c>
      <c r="E106" s="26">
        <v>17</v>
      </c>
      <c r="F106" s="26">
        <v>0.28999999999999998</v>
      </c>
      <c r="G106" s="7" t="s">
        <v>15</v>
      </c>
      <c r="H106" s="7" t="s">
        <v>1679</v>
      </c>
    </row>
    <row r="107" spans="1:8" x14ac:dyDescent="0.25">
      <c r="A107" s="7" t="s">
        <v>490</v>
      </c>
      <c r="B107" s="24" t="s">
        <v>3044</v>
      </c>
      <c r="C107" s="25">
        <v>0.3</v>
      </c>
      <c r="D107" s="25">
        <v>1.4999999999999999E-2</v>
      </c>
      <c r="E107" s="26">
        <v>17</v>
      </c>
      <c r="F107" s="26">
        <v>0.26</v>
      </c>
      <c r="G107" s="7" t="s">
        <v>15</v>
      </c>
      <c r="H107" s="7" t="s">
        <v>1679</v>
      </c>
    </row>
    <row r="108" spans="1:8" x14ac:dyDescent="0.25">
      <c r="A108" s="7" t="s">
        <v>490</v>
      </c>
      <c r="B108" s="24" t="s">
        <v>3008</v>
      </c>
      <c r="C108" s="25">
        <v>0.48</v>
      </c>
      <c r="D108" s="25">
        <v>1.4E-2</v>
      </c>
      <c r="E108" s="26">
        <v>17</v>
      </c>
      <c r="F108" s="26">
        <v>0.23</v>
      </c>
      <c r="G108" s="7" t="s">
        <v>15</v>
      </c>
      <c r="H108" s="7" t="s">
        <v>1679</v>
      </c>
    </row>
    <row r="109" spans="1:8" x14ac:dyDescent="0.25">
      <c r="A109" s="7" t="s">
        <v>490</v>
      </c>
      <c r="B109" s="24" t="s">
        <v>3019</v>
      </c>
      <c r="C109" s="25">
        <v>0.33</v>
      </c>
      <c r="D109" s="25">
        <v>1.2E-2</v>
      </c>
      <c r="E109" s="26">
        <v>17</v>
      </c>
      <c r="F109" s="26">
        <v>0.2</v>
      </c>
      <c r="G109" s="7" t="s">
        <v>15</v>
      </c>
      <c r="H109" s="7" t="s">
        <v>1679</v>
      </c>
    </row>
    <row r="110" spans="1:8" x14ac:dyDescent="0.25">
      <c r="A110" s="7" t="s">
        <v>490</v>
      </c>
      <c r="B110" s="24" t="s">
        <v>3000</v>
      </c>
      <c r="C110" s="25">
        <v>0.72</v>
      </c>
      <c r="D110" s="25">
        <v>1.0999999999999999E-2</v>
      </c>
      <c r="E110" s="26">
        <v>17</v>
      </c>
      <c r="F110" s="26">
        <v>0.19</v>
      </c>
      <c r="G110" s="7" t="s">
        <v>15</v>
      </c>
      <c r="H110" s="7" t="s">
        <v>1679</v>
      </c>
    </row>
    <row r="111" spans="1:8" x14ac:dyDescent="0.25">
      <c r="A111" s="7" t="s">
        <v>490</v>
      </c>
      <c r="B111" s="24" t="s">
        <v>3023</v>
      </c>
      <c r="C111" s="25">
        <v>0.28000000000000003</v>
      </c>
      <c r="D111" s="25">
        <v>0.01</v>
      </c>
      <c r="E111" s="26">
        <v>17</v>
      </c>
      <c r="F111" s="26">
        <v>0.18</v>
      </c>
      <c r="G111" s="7" t="s">
        <v>15</v>
      </c>
      <c r="H111" s="7" t="s">
        <v>1679</v>
      </c>
    </row>
    <row r="112" spans="1:8" x14ac:dyDescent="0.25">
      <c r="A112" s="7"/>
      <c r="B112" s="24"/>
      <c r="C112" s="27">
        <f>SUM(C8:C111)</f>
        <v>277.04000000000008</v>
      </c>
      <c r="D112" s="27">
        <f>SUM(D8:D111)</f>
        <v>67.536999999999992</v>
      </c>
      <c r="E112" s="26"/>
      <c r="F112" s="28">
        <f>SUM(F8:F111)</f>
        <v>1148.0800000000006</v>
      </c>
      <c r="G112" s="7"/>
      <c r="H112" s="13" t="s">
        <v>19</v>
      </c>
    </row>
    <row r="113" spans="1:8" x14ac:dyDescent="0.25">
      <c r="A113" s="7" t="s">
        <v>490</v>
      </c>
      <c r="B113" s="24" t="s">
        <v>3018</v>
      </c>
      <c r="C113" s="25">
        <v>2.89</v>
      </c>
      <c r="D113" s="25">
        <v>1.4550000000000001</v>
      </c>
      <c r="E113" s="26">
        <v>17</v>
      </c>
      <c r="F113" s="26">
        <v>24.74</v>
      </c>
      <c r="G113" s="7" t="s">
        <v>15</v>
      </c>
      <c r="H113" s="7" t="s">
        <v>3045</v>
      </c>
    </row>
    <row r="114" spans="1:8" x14ac:dyDescent="0.25">
      <c r="A114" s="7" t="s">
        <v>490</v>
      </c>
      <c r="B114" s="24" t="s">
        <v>3018</v>
      </c>
      <c r="C114" s="25">
        <v>2.89</v>
      </c>
      <c r="D114" s="25">
        <v>0.501</v>
      </c>
      <c r="E114" s="26">
        <v>17</v>
      </c>
      <c r="F114" s="26">
        <v>8.5299999999999994</v>
      </c>
      <c r="G114" s="7" t="s">
        <v>15</v>
      </c>
      <c r="H114" s="7" t="s">
        <v>3045</v>
      </c>
    </row>
    <row r="115" spans="1:8" x14ac:dyDescent="0.25">
      <c r="A115" s="7" t="s">
        <v>490</v>
      </c>
      <c r="B115" s="24" t="s">
        <v>3003</v>
      </c>
      <c r="C115" s="25">
        <v>0.94</v>
      </c>
      <c r="D115" s="25">
        <v>0.16400000000000001</v>
      </c>
      <c r="E115" s="26">
        <v>17</v>
      </c>
      <c r="F115" s="26">
        <v>2.79</v>
      </c>
      <c r="G115" s="7" t="s">
        <v>15</v>
      </c>
      <c r="H115" s="7" t="s">
        <v>3045</v>
      </c>
    </row>
    <row r="116" spans="1:8" x14ac:dyDescent="0.25">
      <c r="A116" s="7"/>
      <c r="B116" s="24"/>
      <c r="C116" s="27">
        <f>SUM(C113:C115)</f>
        <v>6.7200000000000006</v>
      </c>
      <c r="D116" s="27">
        <f>SUM(D113:D115)</f>
        <v>2.12</v>
      </c>
      <c r="E116" s="26"/>
      <c r="F116" s="28">
        <f>SUM(F113:F115)</f>
        <v>36.059999999999995</v>
      </c>
      <c r="G116" s="7"/>
      <c r="H116" s="13" t="s">
        <v>19</v>
      </c>
    </row>
    <row r="117" spans="1:8" x14ac:dyDescent="0.25">
      <c r="A117" s="7" t="s">
        <v>490</v>
      </c>
      <c r="B117" s="24" t="s">
        <v>3046</v>
      </c>
      <c r="C117" s="25">
        <v>3.27</v>
      </c>
      <c r="D117" s="25">
        <v>0.46700000000000003</v>
      </c>
      <c r="E117" s="26">
        <v>17</v>
      </c>
      <c r="F117" s="26">
        <v>7.94</v>
      </c>
      <c r="G117" s="7" t="s">
        <v>15</v>
      </c>
      <c r="H117" s="7" t="s">
        <v>3047</v>
      </c>
    </row>
    <row r="118" spans="1:8" x14ac:dyDescent="0.25">
      <c r="A118" s="7" t="s">
        <v>490</v>
      </c>
      <c r="B118" s="24" t="s">
        <v>3048</v>
      </c>
      <c r="C118" s="25">
        <v>3.65</v>
      </c>
      <c r="D118" s="25">
        <v>0.36199999999999999</v>
      </c>
      <c r="E118" s="26">
        <v>17</v>
      </c>
      <c r="F118" s="26">
        <v>6.15</v>
      </c>
      <c r="G118" s="7" t="s">
        <v>15</v>
      </c>
      <c r="H118" s="7" t="s">
        <v>3047</v>
      </c>
    </row>
    <row r="119" spans="1:8" x14ac:dyDescent="0.25">
      <c r="A119" s="7" t="s">
        <v>490</v>
      </c>
      <c r="B119" s="24" t="s">
        <v>3049</v>
      </c>
      <c r="C119" s="25">
        <v>7.43</v>
      </c>
      <c r="D119" s="25">
        <v>0.32200000000000001</v>
      </c>
      <c r="E119" s="26">
        <v>17</v>
      </c>
      <c r="F119" s="26">
        <v>5.47</v>
      </c>
      <c r="G119" s="7" t="s">
        <v>15</v>
      </c>
      <c r="H119" s="7" t="s">
        <v>3047</v>
      </c>
    </row>
    <row r="120" spans="1:8" x14ac:dyDescent="0.25">
      <c r="A120" s="7" t="s">
        <v>490</v>
      </c>
      <c r="B120" s="24" t="s">
        <v>3050</v>
      </c>
      <c r="C120" s="25">
        <v>0.3</v>
      </c>
      <c r="D120" s="25">
        <v>0.30299999999999999</v>
      </c>
      <c r="E120" s="26">
        <v>17</v>
      </c>
      <c r="F120" s="26">
        <v>5.15</v>
      </c>
      <c r="G120" s="7" t="s">
        <v>15</v>
      </c>
      <c r="H120" s="7" t="s">
        <v>3047</v>
      </c>
    </row>
    <row r="121" spans="1:8" x14ac:dyDescent="0.25">
      <c r="A121" s="7" t="s">
        <v>490</v>
      </c>
      <c r="B121" s="24" t="s">
        <v>2991</v>
      </c>
      <c r="C121" s="25">
        <v>25.48</v>
      </c>
      <c r="D121" s="25">
        <v>0.23400000000000001</v>
      </c>
      <c r="E121" s="26">
        <v>17</v>
      </c>
      <c r="F121" s="26">
        <v>3.98</v>
      </c>
      <c r="G121" s="7" t="s">
        <v>15</v>
      </c>
      <c r="H121" s="7" t="s">
        <v>3047</v>
      </c>
    </row>
    <row r="122" spans="1:8" x14ac:dyDescent="0.25">
      <c r="A122" s="7" t="s">
        <v>490</v>
      </c>
      <c r="B122" s="24" t="s">
        <v>3002</v>
      </c>
      <c r="C122" s="25">
        <v>0.83</v>
      </c>
      <c r="D122" s="25">
        <v>0.23200000000000001</v>
      </c>
      <c r="E122" s="26">
        <v>17</v>
      </c>
      <c r="F122" s="26">
        <v>3.94</v>
      </c>
      <c r="G122" s="7" t="s">
        <v>15</v>
      </c>
      <c r="H122" s="7" t="s">
        <v>3047</v>
      </c>
    </row>
    <row r="123" spans="1:8" x14ac:dyDescent="0.25">
      <c r="A123" s="7" t="s">
        <v>490</v>
      </c>
      <c r="B123" s="24" t="s">
        <v>3003</v>
      </c>
      <c r="C123" s="25">
        <v>0.94</v>
      </c>
      <c r="D123" s="25">
        <v>0.16</v>
      </c>
      <c r="E123" s="26">
        <v>17</v>
      </c>
      <c r="F123" s="26">
        <v>2.72</v>
      </c>
      <c r="G123" s="7" t="s">
        <v>15</v>
      </c>
      <c r="H123" s="7" t="s">
        <v>3047</v>
      </c>
    </row>
    <row r="124" spans="1:8" x14ac:dyDescent="0.25">
      <c r="A124" s="7" t="s">
        <v>490</v>
      </c>
      <c r="B124" s="24" t="s">
        <v>3051</v>
      </c>
      <c r="C124" s="25">
        <v>0.37</v>
      </c>
      <c r="D124" s="25">
        <v>0.14000000000000001</v>
      </c>
      <c r="E124" s="26">
        <v>17</v>
      </c>
      <c r="F124" s="26">
        <v>2.38</v>
      </c>
      <c r="G124" s="7" t="s">
        <v>15</v>
      </c>
      <c r="H124" s="7" t="s">
        <v>3047</v>
      </c>
    </row>
    <row r="125" spans="1:8" x14ac:dyDescent="0.25">
      <c r="A125" s="7" t="s">
        <v>490</v>
      </c>
      <c r="B125" s="24" t="s">
        <v>3052</v>
      </c>
      <c r="C125" s="25">
        <v>1.41</v>
      </c>
      <c r="D125" s="25">
        <v>0.121</v>
      </c>
      <c r="E125" s="26">
        <v>17</v>
      </c>
      <c r="F125" s="26">
        <v>2.0499999999999998</v>
      </c>
      <c r="G125" s="7" t="s">
        <v>15</v>
      </c>
      <c r="H125" s="7" t="s">
        <v>3047</v>
      </c>
    </row>
    <row r="126" spans="1:8" x14ac:dyDescent="0.25">
      <c r="A126" s="7" t="s">
        <v>490</v>
      </c>
      <c r="B126" s="24" t="s">
        <v>3053</v>
      </c>
      <c r="C126" s="25">
        <v>0.69</v>
      </c>
      <c r="D126" s="25">
        <v>0.106</v>
      </c>
      <c r="E126" s="26">
        <v>17</v>
      </c>
      <c r="F126" s="26">
        <v>1.81</v>
      </c>
      <c r="G126" s="7" t="s">
        <v>15</v>
      </c>
      <c r="H126" s="7" t="s">
        <v>3047</v>
      </c>
    </row>
    <row r="127" spans="1:8" x14ac:dyDescent="0.25">
      <c r="A127" s="7" t="s">
        <v>490</v>
      </c>
      <c r="B127" s="24" t="s">
        <v>3051</v>
      </c>
      <c r="C127" s="25">
        <v>0.37</v>
      </c>
      <c r="D127" s="25">
        <v>6.6000000000000003E-2</v>
      </c>
      <c r="E127" s="26">
        <v>17</v>
      </c>
      <c r="F127" s="26">
        <v>1.1299999999999999</v>
      </c>
      <c r="G127" s="7" t="s">
        <v>15</v>
      </c>
      <c r="H127" s="7" t="s">
        <v>3047</v>
      </c>
    </row>
    <row r="128" spans="1:8" x14ac:dyDescent="0.25">
      <c r="A128" s="7" t="s">
        <v>490</v>
      </c>
      <c r="B128" s="24" t="s">
        <v>3051</v>
      </c>
      <c r="C128" s="25">
        <v>0.37</v>
      </c>
      <c r="D128" s="25">
        <v>0.06</v>
      </c>
      <c r="E128" s="26">
        <v>17</v>
      </c>
      <c r="F128" s="26">
        <v>1.03</v>
      </c>
      <c r="G128" s="7" t="s">
        <v>15</v>
      </c>
      <c r="H128" s="7" t="s">
        <v>3047</v>
      </c>
    </row>
    <row r="129" spans="1:8" x14ac:dyDescent="0.25">
      <c r="A129" s="7" t="s">
        <v>490</v>
      </c>
      <c r="B129" s="24" t="s">
        <v>3052</v>
      </c>
      <c r="C129" s="25">
        <v>1.41</v>
      </c>
      <c r="D129" s="25">
        <v>1.2E-2</v>
      </c>
      <c r="E129" s="26">
        <v>17</v>
      </c>
      <c r="F129" s="26">
        <v>0.2</v>
      </c>
      <c r="G129" s="7" t="s">
        <v>15</v>
      </c>
      <c r="H129" s="7" t="s">
        <v>3047</v>
      </c>
    </row>
    <row r="130" spans="1:8" x14ac:dyDescent="0.25">
      <c r="A130" s="7"/>
      <c r="B130" s="24"/>
      <c r="C130" s="27">
        <f>SUM(C117:C129)</f>
        <v>46.519999999999982</v>
      </c>
      <c r="D130" s="27">
        <f>SUM(D117:D129)</f>
        <v>2.585</v>
      </c>
      <c r="E130" s="26"/>
      <c r="F130" s="28">
        <f>SUM(F117:F129)</f>
        <v>43.95000000000001</v>
      </c>
      <c r="G130" s="7"/>
      <c r="H130" s="13" t="s">
        <v>19</v>
      </c>
    </row>
    <row r="131" spans="1:8" x14ac:dyDescent="0.25">
      <c r="A131" s="7" t="s">
        <v>490</v>
      </c>
      <c r="B131" s="24" t="s">
        <v>3011</v>
      </c>
      <c r="C131" s="25">
        <v>5.94</v>
      </c>
      <c r="D131" s="25">
        <v>0.85899999999999999</v>
      </c>
      <c r="E131" s="26">
        <v>17</v>
      </c>
      <c r="F131" s="26">
        <v>14.6</v>
      </c>
      <c r="G131" s="7" t="s">
        <v>15</v>
      </c>
      <c r="H131" s="7" t="s">
        <v>3054</v>
      </c>
    </row>
    <row r="132" spans="1:8" x14ac:dyDescent="0.25">
      <c r="A132" s="7" t="s">
        <v>490</v>
      </c>
      <c r="B132" s="24" t="s">
        <v>3011</v>
      </c>
      <c r="C132" s="25">
        <v>5.94</v>
      </c>
      <c r="D132" s="25">
        <v>0.53900000000000003</v>
      </c>
      <c r="E132" s="26">
        <v>17</v>
      </c>
      <c r="F132" s="26">
        <v>9.16</v>
      </c>
      <c r="G132" s="7" t="s">
        <v>15</v>
      </c>
      <c r="H132" s="7" t="s">
        <v>3054</v>
      </c>
    </row>
    <row r="133" spans="1:8" x14ac:dyDescent="0.25">
      <c r="A133" s="7" t="s">
        <v>490</v>
      </c>
      <c r="B133" s="24" t="s">
        <v>3039</v>
      </c>
      <c r="C133" s="25">
        <v>0.31</v>
      </c>
      <c r="D133" s="25">
        <v>0.14000000000000001</v>
      </c>
      <c r="E133" s="26">
        <v>17</v>
      </c>
      <c r="F133" s="26">
        <v>2.37</v>
      </c>
      <c r="G133" s="7" t="s">
        <v>15</v>
      </c>
      <c r="H133" s="7" t="s">
        <v>3054</v>
      </c>
    </row>
    <row r="134" spans="1:8" x14ac:dyDescent="0.25">
      <c r="A134" s="7" t="s">
        <v>490</v>
      </c>
      <c r="B134" s="24" t="s">
        <v>3040</v>
      </c>
      <c r="C134" s="25">
        <v>0.24</v>
      </c>
      <c r="D134" s="25">
        <v>4.2999999999999997E-2</v>
      </c>
      <c r="E134" s="26">
        <v>17</v>
      </c>
      <c r="F134" s="26">
        <v>0.73</v>
      </c>
      <c r="G134" s="7" t="s">
        <v>15</v>
      </c>
      <c r="H134" s="7" t="s">
        <v>3054</v>
      </c>
    </row>
    <row r="135" spans="1:8" x14ac:dyDescent="0.25">
      <c r="A135" s="14"/>
      <c r="B135" s="29"/>
      <c r="C135" s="30">
        <f>SUM(C131:C134)</f>
        <v>12.430000000000001</v>
      </c>
      <c r="D135" s="30">
        <f>SUM(D131:D134)</f>
        <v>1.5810000000000002</v>
      </c>
      <c r="E135" s="29"/>
      <c r="F135" s="32">
        <f>SUM(F131:F134)</f>
        <v>26.86</v>
      </c>
      <c r="G135" s="14"/>
      <c r="H135" s="13" t="s">
        <v>19</v>
      </c>
    </row>
    <row r="136" spans="1:8" x14ac:dyDescent="0.25">
      <c r="A136" s="14"/>
      <c r="B136" s="29"/>
      <c r="C136" s="30">
        <f>SUM(C112+C116+C130+C135)</f>
        <v>342.71000000000009</v>
      </c>
      <c r="D136" s="30">
        <f>SUM(D112+D116+D130+D135)</f>
        <v>73.822999999999993</v>
      </c>
      <c r="E136" s="29"/>
      <c r="F136" s="32">
        <f>SUM(F112+F116+F130+F135)</f>
        <v>1254.9500000000005</v>
      </c>
      <c r="G136" s="14"/>
      <c r="H136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"/>
  <sheetViews>
    <sheetView workbookViewId="0">
      <selection sqref="A1:XFD1048576"/>
    </sheetView>
  </sheetViews>
  <sheetFormatPr defaultRowHeight="15.75" x14ac:dyDescent="0.25"/>
  <cols>
    <col min="1" max="1" width="27.28515625" style="3" customWidth="1"/>
    <col min="2" max="2" width="13.28515625" style="20" customWidth="1"/>
    <col min="3" max="3" width="11" style="20" customWidth="1"/>
    <col min="4" max="4" width="11.7109375" style="20" customWidth="1"/>
    <col min="5" max="5" width="16.140625" style="20" customWidth="1"/>
    <col min="6" max="6" width="13.5703125" style="20" customWidth="1"/>
    <col min="7" max="7" width="16.42578125" style="3" customWidth="1"/>
    <col min="8" max="8" width="40.140625" style="3" customWidth="1"/>
    <col min="9" max="256" width="9.140625" style="3"/>
    <col min="257" max="257" width="27.28515625" style="3" customWidth="1"/>
    <col min="258" max="258" width="13.28515625" style="3" customWidth="1"/>
    <col min="259" max="259" width="11" style="3" customWidth="1"/>
    <col min="260" max="260" width="11.7109375" style="3" customWidth="1"/>
    <col min="261" max="261" width="16.140625" style="3" customWidth="1"/>
    <col min="262" max="262" width="13.5703125" style="3" customWidth="1"/>
    <col min="263" max="263" width="16.42578125" style="3" customWidth="1"/>
    <col min="264" max="264" width="40.140625" style="3" customWidth="1"/>
    <col min="265" max="512" width="9.140625" style="3"/>
    <col min="513" max="513" width="27.28515625" style="3" customWidth="1"/>
    <col min="514" max="514" width="13.28515625" style="3" customWidth="1"/>
    <col min="515" max="515" width="11" style="3" customWidth="1"/>
    <col min="516" max="516" width="11.7109375" style="3" customWidth="1"/>
    <col min="517" max="517" width="16.140625" style="3" customWidth="1"/>
    <col min="518" max="518" width="13.5703125" style="3" customWidth="1"/>
    <col min="519" max="519" width="16.42578125" style="3" customWidth="1"/>
    <col min="520" max="520" width="40.140625" style="3" customWidth="1"/>
    <col min="521" max="768" width="9.140625" style="3"/>
    <col min="769" max="769" width="27.28515625" style="3" customWidth="1"/>
    <col min="770" max="770" width="13.28515625" style="3" customWidth="1"/>
    <col min="771" max="771" width="11" style="3" customWidth="1"/>
    <col min="772" max="772" width="11.7109375" style="3" customWidth="1"/>
    <col min="773" max="773" width="16.140625" style="3" customWidth="1"/>
    <col min="774" max="774" width="13.5703125" style="3" customWidth="1"/>
    <col min="775" max="775" width="16.42578125" style="3" customWidth="1"/>
    <col min="776" max="776" width="40.140625" style="3" customWidth="1"/>
    <col min="777" max="1024" width="9.140625" style="3"/>
    <col min="1025" max="1025" width="27.28515625" style="3" customWidth="1"/>
    <col min="1026" max="1026" width="13.28515625" style="3" customWidth="1"/>
    <col min="1027" max="1027" width="11" style="3" customWidth="1"/>
    <col min="1028" max="1028" width="11.7109375" style="3" customWidth="1"/>
    <col min="1029" max="1029" width="16.140625" style="3" customWidth="1"/>
    <col min="1030" max="1030" width="13.5703125" style="3" customWidth="1"/>
    <col min="1031" max="1031" width="16.42578125" style="3" customWidth="1"/>
    <col min="1032" max="1032" width="40.140625" style="3" customWidth="1"/>
    <col min="1033" max="1280" width="9.140625" style="3"/>
    <col min="1281" max="1281" width="27.28515625" style="3" customWidth="1"/>
    <col min="1282" max="1282" width="13.28515625" style="3" customWidth="1"/>
    <col min="1283" max="1283" width="11" style="3" customWidth="1"/>
    <col min="1284" max="1284" width="11.7109375" style="3" customWidth="1"/>
    <col min="1285" max="1285" width="16.140625" style="3" customWidth="1"/>
    <col min="1286" max="1286" width="13.5703125" style="3" customWidth="1"/>
    <col min="1287" max="1287" width="16.42578125" style="3" customWidth="1"/>
    <col min="1288" max="1288" width="40.140625" style="3" customWidth="1"/>
    <col min="1289" max="1536" width="9.140625" style="3"/>
    <col min="1537" max="1537" width="27.28515625" style="3" customWidth="1"/>
    <col min="1538" max="1538" width="13.28515625" style="3" customWidth="1"/>
    <col min="1539" max="1539" width="11" style="3" customWidth="1"/>
    <col min="1540" max="1540" width="11.7109375" style="3" customWidth="1"/>
    <col min="1541" max="1541" width="16.140625" style="3" customWidth="1"/>
    <col min="1542" max="1542" width="13.5703125" style="3" customWidth="1"/>
    <col min="1543" max="1543" width="16.42578125" style="3" customWidth="1"/>
    <col min="1544" max="1544" width="40.140625" style="3" customWidth="1"/>
    <col min="1545" max="1792" width="9.140625" style="3"/>
    <col min="1793" max="1793" width="27.28515625" style="3" customWidth="1"/>
    <col min="1794" max="1794" width="13.28515625" style="3" customWidth="1"/>
    <col min="1795" max="1795" width="11" style="3" customWidth="1"/>
    <col min="1796" max="1796" width="11.7109375" style="3" customWidth="1"/>
    <col min="1797" max="1797" width="16.140625" style="3" customWidth="1"/>
    <col min="1798" max="1798" width="13.5703125" style="3" customWidth="1"/>
    <col min="1799" max="1799" width="16.42578125" style="3" customWidth="1"/>
    <col min="1800" max="1800" width="40.140625" style="3" customWidth="1"/>
    <col min="1801" max="2048" width="9.140625" style="3"/>
    <col min="2049" max="2049" width="27.28515625" style="3" customWidth="1"/>
    <col min="2050" max="2050" width="13.28515625" style="3" customWidth="1"/>
    <col min="2051" max="2051" width="11" style="3" customWidth="1"/>
    <col min="2052" max="2052" width="11.7109375" style="3" customWidth="1"/>
    <col min="2053" max="2053" width="16.140625" style="3" customWidth="1"/>
    <col min="2054" max="2054" width="13.5703125" style="3" customWidth="1"/>
    <col min="2055" max="2055" width="16.42578125" style="3" customWidth="1"/>
    <col min="2056" max="2056" width="40.140625" style="3" customWidth="1"/>
    <col min="2057" max="2304" width="9.140625" style="3"/>
    <col min="2305" max="2305" width="27.28515625" style="3" customWidth="1"/>
    <col min="2306" max="2306" width="13.28515625" style="3" customWidth="1"/>
    <col min="2307" max="2307" width="11" style="3" customWidth="1"/>
    <col min="2308" max="2308" width="11.7109375" style="3" customWidth="1"/>
    <col min="2309" max="2309" width="16.140625" style="3" customWidth="1"/>
    <col min="2310" max="2310" width="13.5703125" style="3" customWidth="1"/>
    <col min="2311" max="2311" width="16.42578125" style="3" customWidth="1"/>
    <col min="2312" max="2312" width="40.140625" style="3" customWidth="1"/>
    <col min="2313" max="2560" width="9.140625" style="3"/>
    <col min="2561" max="2561" width="27.28515625" style="3" customWidth="1"/>
    <col min="2562" max="2562" width="13.28515625" style="3" customWidth="1"/>
    <col min="2563" max="2563" width="11" style="3" customWidth="1"/>
    <col min="2564" max="2564" width="11.7109375" style="3" customWidth="1"/>
    <col min="2565" max="2565" width="16.140625" style="3" customWidth="1"/>
    <col min="2566" max="2566" width="13.5703125" style="3" customWidth="1"/>
    <col min="2567" max="2567" width="16.42578125" style="3" customWidth="1"/>
    <col min="2568" max="2568" width="40.140625" style="3" customWidth="1"/>
    <col min="2569" max="2816" width="9.140625" style="3"/>
    <col min="2817" max="2817" width="27.28515625" style="3" customWidth="1"/>
    <col min="2818" max="2818" width="13.28515625" style="3" customWidth="1"/>
    <col min="2819" max="2819" width="11" style="3" customWidth="1"/>
    <col min="2820" max="2820" width="11.7109375" style="3" customWidth="1"/>
    <col min="2821" max="2821" width="16.140625" style="3" customWidth="1"/>
    <col min="2822" max="2822" width="13.5703125" style="3" customWidth="1"/>
    <col min="2823" max="2823" width="16.42578125" style="3" customWidth="1"/>
    <col min="2824" max="2824" width="40.140625" style="3" customWidth="1"/>
    <col min="2825" max="3072" width="9.140625" style="3"/>
    <col min="3073" max="3073" width="27.28515625" style="3" customWidth="1"/>
    <col min="3074" max="3074" width="13.28515625" style="3" customWidth="1"/>
    <col min="3075" max="3075" width="11" style="3" customWidth="1"/>
    <col min="3076" max="3076" width="11.7109375" style="3" customWidth="1"/>
    <col min="3077" max="3077" width="16.140625" style="3" customWidth="1"/>
    <col min="3078" max="3078" width="13.5703125" style="3" customWidth="1"/>
    <col min="3079" max="3079" width="16.42578125" style="3" customWidth="1"/>
    <col min="3080" max="3080" width="40.140625" style="3" customWidth="1"/>
    <col min="3081" max="3328" width="9.140625" style="3"/>
    <col min="3329" max="3329" width="27.28515625" style="3" customWidth="1"/>
    <col min="3330" max="3330" width="13.28515625" style="3" customWidth="1"/>
    <col min="3331" max="3331" width="11" style="3" customWidth="1"/>
    <col min="3332" max="3332" width="11.7109375" style="3" customWidth="1"/>
    <col min="3333" max="3333" width="16.140625" style="3" customWidth="1"/>
    <col min="3334" max="3334" width="13.5703125" style="3" customWidth="1"/>
    <col min="3335" max="3335" width="16.42578125" style="3" customWidth="1"/>
    <col min="3336" max="3336" width="40.140625" style="3" customWidth="1"/>
    <col min="3337" max="3584" width="9.140625" style="3"/>
    <col min="3585" max="3585" width="27.28515625" style="3" customWidth="1"/>
    <col min="3586" max="3586" width="13.28515625" style="3" customWidth="1"/>
    <col min="3587" max="3587" width="11" style="3" customWidth="1"/>
    <col min="3588" max="3588" width="11.7109375" style="3" customWidth="1"/>
    <col min="3589" max="3589" width="16.140625" style="3" customWidth="1"/>
    <col min="3590" max="3590" width="13.5703125" style="3" customWidth="1"/>
    <col min="3591" max="3591" width="16.42578125" style="3" customWidth="1"/>
    <col min="3592" max="3592" width="40.140625" style="3" customWidth="1"/>
    <col min="3593" max="3840" width="9.140625" style="3"/>
    <col min="3841" max="3841" width="27.28515625" style="3" customWidth="1"/>
    <col min="3842" max="3842" width="13.28515625" style="3" customWidth="1"/>
    <col min="3843" max="3843" width="11" style="3" customWidth="1"/>
    <col min="3844" max="3844" width="11.7109375" style="3" customWidth="1"/>
    <col min="3845" max="3845" width="16.140625" style="3" customWidth="1"/>
    <col min="3846" max="3846" width="13.5703125" style="3" customWidth="1"/>
    <col min="3847" max="3847" width="16.42578125" style="3" customWidth="1"/>
    <col min="3848" max="3848" width="40.140625" style="3" customWidth="1"/>
    <col min="3849" max="4096" width="9.140625" style="3"/>
    <col min="4097" max="4097" width="27.28515625" style="3" customWidth="1"/>
    <col min="4098" max="4098" width="13.28515625" style="3" customWidth="1"/>
    <col min="4099" max="4099" width="11" style="3" customWidth="1"/>
    <col min="4100" max="4100" width="11.7109375" style="3" customWidth="1"/>
    <col min="4101" max="4101" width="16.140625" style="3" customWidth="1"/>
    <col min="4102" max="4102" width="13.5703125" style="3" customWidth="1"/>
    <col min="4103" max="4103" width="16.42578125" style="3" customWidth="1"/>
    <col min="4104" max="4104" width="40.140625" style="3" customWidth="1"/>
    <col min="4105" max="4352" width="9.140625" style="3"/>
    <col min="4353" max="4353" width="27.28515625" style="3" customWidth="1"/>
    <col min="4354" max="4354" width="13.28515625" style="3" customWidth="1"/>
    <col min="4355" max="4355" width="11" style="3" customWidth="1"/>
    <col min="4356" max="4356" width="11.7109375" style="3" customWidth="1"/>
    <col min="4357" max="4357" width="16.140625" style="3" customWidth="1"/>
    <col min="4358" max="4358" width="13.5703125" style="3" customWidth="1"/>
    <col min="4359" max="4359" width="16.42578125" style="3" customWidth="1"/>
    <col min="4360" max="4360" width="40.140625" style="3" customWidth="1"/>
    <col min="4361" max="4608" width="9.140625" style="3"/>
    <col min="4609" max="4609" width="27.28515625" style="3" customWidth="1"/>
    <col min="4610" max="4610" width="13.28515625" style="3" customWidth="1"/>
    <col min="4611" max="4611" width="11" style="3" customWidth="1"/>
    <col min="4612" max="4612" width="11.7109375" style="3" customWidth="1"/>
    <col min="4613" max="4613" width="16.140625" style="3" customWidth="1"/>
    <col min="4614" max="4614" width="13.5703125" style="3" customWidth="1"/>
    <col min="4615" max="4615" width="16.42578125" style="3" customWidth="1"/>
    <col min="4616" max="4616" width="40.140625" style="3" customWidth="1"/>
    <col min="4617" max="4864" width="9.140625" style="3"/>
    <col min="4865" max="4865" width="27.28515625" style="3" customWidth="1"/>
    <col min="4866" max="4866" width="13.28515625" style="3" customWidth="1"/>
    <col min="4867" max="4867" width="11" style="3" customWidth="1"/>
    <col min="4868" max="4868" width="11.7109375" style="3" customWidth="1"/>
    <col min="4869" max="4869" width="16.140625" style="3" customWidth="1"/>
    <col min="4870" max="4870" width="13.5703125" style="3" customWidth="1"/>
    <col min="4871" max="4871" width="16.42578125" style="3" customWidth="1"/>
    <col min="4872" max="4872" width="40.140625" style="3" customWidth="1"/>
    <col min="4873" max="5120" width="9.140625" style="3"/>
    <col min="5121" max="5121" width="27.28515625" style="3" customWidth="1"/>
    <col min="5122" max="5122" width="13.28515625" style="3" customWidth="1"/>
    <col min="5123" max="5123" width="11" style="3" customWidth="1"/>
    <col min="5124" max="5124" width="11.7109375" style="3" customWidth="1"/>
    <col min="5125" max="5125" width="16.140625" style="3" customWidth="1"/>
    <col min="5126" max="5126" width="13.5703125" style="3" customWidth="1"/>
    <col min="5127" max="5127" width="16.42578125" style="3" customWidth="1"/>
    <col min="5128" max="5128" width="40.140625" style="3" customWidth="1"/>
    <col min="5129" max="5376" width="9.140625" style="3"/>
    <col min="5377" max="5377" width="27.28515625" style="3" customWidth="1"/>
    <col min="5378" max="5378" width="13.28515625" style="3" customWidth="1"/>
    <col min="5379" max="5379" width="11" style="3" customWidth="1"/>
    <col min="5380" max="5380" width="11.7109375" style="3" customWidth="1"/>
    <col min="5381" max="5381" width="16.140625" style="3" customWidth="1"/>
    <col min="5382" max="5382" width="13.5703125" style="3" customWidth="1"/>
    <col min="5383" max="5383" width="16.42578125" style="3" customWidth="1"/>
    <col min="5384" max="5384" width="40.140625" style="3" customWidth="1"/>
    <col min="5385" max="5632" width="9.140625" style="3"/>
    <col min="5633" max="5633" width="27.28515625" style="3" customWidth="1"/>
    <col min="5634" max="5634" width="13.28515625" style="3" customWidth="1"/>
    <col min="5635" max="5635" width="11" style="3" customWidth="1"/>
    <col min="5636" max="5636" width="11.7109375" style="3" customWidth="1"/>
    <col min="5637" max="5637" width="16.140625" style="3" customWidth="1"/>
    <col min="5638" max="5638" width="13.5703125" style="3" customWidth="1"/>
    <col min="5639" max="5639" width="16.42578125" style="3" customWidth="1"/>
    <col min="5640" max="5640" width="40.140625" style="3" customWidth="1"/>
    <col min="5641" max="5888" width="9.140625" style="3"/>
    <col min="5889" max="5889" width="27.28515625" style="3" customWidth="1"/>
    <col min="5890" max="5890" width="13.28515625" style="3" customWidth="1"/>
    <col min="5891" max="5891" width="11" style="3" customWidth="1"/>
    <col min="5892" max="5892" width="11.7109375" style="3" customWidth="1"/>
    <col min="5893" max="5893" width="16.140625" style="3" customWidth="1"/>
    <col min="5894" max="5894" width="13.5703125" style="3" customWidth="1"/>
    <col min="5895" max="5895" width="16.42578125" style="3" customWidth="1"/>
    <col min="5896" max="5896" width="40.140625" style="3" customWidth="1"/>
    <col min="5897" max="6144" width="9.140625" style="3"/>
    <col min="6145" max="6145" width="27.28515625" style="3" customWidth="1"/>
    <col min="6146" max="6146" width="13.28515625" style="3" customWidth="1"/>
    <col min="6147" max="6147" width="11" style="3" customWidth="1"/>
    <col min="6148" max="6148" width="11.7109375" style="3" customWidth="1"/>
    <col min="6149" max="6149" width="16.140625" style="3" customWidth="1"/>
    <col min="6150" max="6150" width="13.5703125" style="3" customWidth="1"/>
    <col min="6151" max="6151" width="16.42578125" style="3" customWidth="1"/>
    <col min="6152" max="6152" width="40.140625" style="3" customWidth="1"/>
    <col min="6153" max="6400" width="9.140625" style="3"/>
    <col min="6401" max="6401" width="27.28515625" style="3" customWidth="1"/>
    <col min="6402" max="6402" width="13.28515625" style="3" customWidth="1"/>
    <col min="6403" max="6403" width="11" style="3" customWidth="1"/>
    <col min="6404" max="6404" width="11.7109375" style="3" customWidth="1"/>
    <col min="6405" max="6405" width="16.140625" style="3" customWidth="1"/>
    <col min="6406" max="6406" width="13.5703125" style="3" customWidth="1"/>
    <col min="6407" max="6407" width="16.42578125" style="3" customWidth="1"/>
    <col min="6408" max="6408" width="40.140625" style="3" customWidth="1"/>
    <col min="6409" max="6656" width="9.140625" style="3"/>
    <col min="6657" max="6657" width="27.28515625" style="3" customWidth="1"/>
    <col min="6658" max="6658" width="13.28515625" style="3" customWidth="1"/>
    <col min="6659" max="6659" width="11" style="3" customWidth="1"/>
    <col min="6660" max="6660" width="11.7109375" style="3" customWidth="1"/>
    <col min="6661" max="6661" width="16.140625" style="3" customWidth="1"/>
    <col min="6662" max="6662" width="13.5703125" style="3" customWidth="1"/>
    <col min="6663" max="6663" width="16.42578125" style="3" customWidth="1"/>
    <col min="6664" max="6664" width="40.140625" style="3" customWidth="1"/>
    <col min="6665" max="6912" width="9.140625" style="3"/>
    <col min="6913" max="6913" width="27.28515625" style="3" customWidth="1"/>
    <col min="6914" max="6914" width="13.28515625" style="3" customWidth="1"/>
    <col min="6915" max="6915" width="11" style="3" customWidth="1"/>
    <col min="6916" max="6916" width="11.7109375" style="3" customWidth="1"/>
    <col min="6917" max="6917" width="16.140625" style="3" customWidth="1"/>
    <col min="6918" max="6918" width="13.5703125" style="3" customWidth="1"/>
    <col min="6919" max="6919" width="16.42578125" style="3" customWidth="1"/>
    <col min="6920" max="6920" width="40.140625" style="3" customWidth="1"/>
    <col min="6921" max="7168" width="9.140625" style="3"/>
    <col min="7169" max="7169" width="27.28515625" style="3" customWidth="1"/>
    <col min="7170" max="7170" width="13.28515625" style="3" customWidth="1"/>
    <col min="7171" max="7171" width="11" style="3" customWidth="1"/>
    <col min="7172" max="7172" width="11.7109375" style="3" customWidth="1"/>
    <col min="7173" max="7173" width="16.140625" style="3" customWidth="1"/>
    <col min="7174" max="7174" width="13.5703125" style="3" customWidth="1"/>
    <col min="7175" max="7175" width="16.42578125" style="3" customWidth="1"/>
    <col min="7176" max="7176" width="40.140625" style="3" customWidth="1"/>
    <col min="7177" max="7424" width="9.140625" style="3"/>
    <col min="7425" max="7425" width="27.28515625" style="3" customWidth="1"/>
    <col min="7426" max="7426" width="13.28515625" style="3" customWidth="1"/>
    <col min="7427" max="7427" width="11" style="3" customWidth="1"/>
    <col min="7428" max="7428" width="11.7109375" style="3" customWidth="1"/>
    <col min="7429" max="7429" width="16.140625" style="3" customWidth="1"/>
    <col min="7430" max="7430" width="13.5703125" style="3" customWidth="1"/>
    <col min="7431" max="7431" width="16.42578125" style="3" customWidth="1"/>
    <col min="7432" max="7432" width="40.140625" style="3" customWidth="1"/>
    <col min="7433" max="7680" width="9.140625" style="3"/>
    <col min="7681" max="7681" width="27.28515625" style="3" customWidth="1"/>
    <col min="7682" max="7682" width="13.28515625" style="3" customWidth="1"/>
    <col min="7683" max="7683" width="11" style="3" customWidth="1"/>
    <col min="7684" max="7684" width="11.7109375" style="3" customWidth="1"/>
    <col min="7685" max="7685" width="16.140625" style="3" customWidth="1"/>
    <col min="7686" max="7686" width="13.5703125" style="3" customWidth="1"/>
    <col min="7687" max="7687" width="16.42578125" style="3" customWidth="1"/>
    <col min="7688" max="7688" width="40.140625" style="3" customWidth="1"/>
    <col min="7689" max="7936" width="9.140625" style="3"/>
    <col min="7937" max="7937" width="27.28515625" style="3" customWidth="1"/>
    <col min="7938" max="7938" width="13.28515625" style="3" customWidth="1"/>
    <col min="7939" max="7939" width="11" style="3" customWidth="1"/>
    <col min="7940" max="7940" width="11.7109375" style="3" customWidth="1"/>
    <col min="7941" max="7941" width="16.140625" style="3" customWidth="1"/>
    <col min="7942" max="7942" width="13.5703125" style="3" customWidth="1"/>
    <col min="7943" max="7943" width="16.42578125" style="3" customWidth="1"/>
    <col min="7944" max="7944" width="40.140625" style="3" customWidth="1"/>
    <col min="7945" max="8192" width="9.140625" style="3"/>
    <col min="8193" max="8193" width="27.28515625" style="3" customWidth="1"/>
    <col min="8194" max="8194" width="13.28515625" style="3" customWidth="1"/>
    <col min="8195" max="8195" width="11" style="3" customWidth="1"/>
    <col min="8196" max="8196" width="11.7109375" style="3" customWidth="1"/>
    <col min="8197" max="8197" width="16.140625" style="3" customWidth="1"/>
    <col min="8198" max="8198" width="13.5703125" style="3" customWidth="1"/>
    <col min="8199" max="8199" width="16.42578125" style="3" customWidth="1"/>
    <col min="8200" max="8200" width="40.140625" style="3" customWidth="1"/>
    <col min="8201" max="8448" width="9.140625" style="3"/>
    <col min="8449" max="8449" width="27.28515625" style="3" customWidth="1"/>
    <col min="8450" max="8450" width="13.28515625" style="3" customWidth="1"/>
    <col min="8451" max="8451" width="11" style="3" customWidth="1"/>
    <col min="8452" max="8452" width="11.7109375" style="3" customWidth="1"/>
    <col min="8453" max="8453" width="16.140625" style="3" customWidth="1"/>
    <col min="8454" max="8454" width="13.5703125" style="3" customWidth="1"/>
    <col min="8455" max="8455" width="16.42578125" style="3" customWidth="1"/>
    <col min="8456" max="8456" width="40.140625" style="3" customWidth="1"/>
    <col min="8457" max="8704" width="9.140625" style="3"/>
    <col min="8705" max="8705" width="27.28515625" style="3" customWidth="1"/>
    <col min="8706" max="8706" width="13.28515625" style="3" customWidth="1"/>
    <col min="8707" max="8707" width="11" style="3" customWidth="1"/>
    <col min="8708" max="8708" width="11.7109375" style="3" customWidth="1"/>
    <col min="8709" max="8709" width="16.140625" style="3" customWidth="1"/>
    <col min="8710" max="8710" width="13.5703125" style="3" customWidth="1"/>
    <col min="8711" max="8711" width="16.42578125" style="3" customWidth="1"/>
    <col min="8712" max="8712" width="40.140625" style="3" customWidth="1"/>
    <col min="8713" max="8960" width="9.140625" style="3"/>
    <col min="8961" max="8961" width="27.28515625" style="3" customWidth="1"/>
    <col min="8962" max="8962" width="13.28515625" style="3" customWidth="1"/>
    <col min="8963" max="8963" width="11" style="3" customWidth="1"/>
    <col min="8964" max="8964" width="11.7109375" style="3" customWidth="1"/>
    <col min="8965" max="8965" width="16.140625" style="3" customWidth="1"/>
    <col min="8966" max="8966" width="13.5703125" style="3" customWidth="1"/>
    <col min="8967" max="8967" width="16.42578125" style="3" customWidth="1"/>
    <col min="8968" max="8968" width="40.140625" style="3" customWidth="1"/>
    <col min="8969" max="9216" width="9.140625" style="3"/>
    <col min="9217" max="9217" width="27.28515625" style="3" customWidth="1"/>
    <col min="9218" max="9218" width="13.28515625" style="3" customWidth="1"/>
    <col min="9219" max="9219" width="11" style="3" customWidth="1"/>
    <col min="9220" max="9220" width="11.7109375" style="3" customWidth="1"/>
    <col min="9221" max="9221" width="16.140625" style="3" customWidth="1"/>
    <col min="9222" max="9222" width="13.5703125" style="3" customWidth="1"/>
    <col min="9223" max="9223" width="16.42578125" style="3" customWidth="1"/>
    <col min="9224" max="9224" width="40.140625" style="3" customWidth="1"/>
    <col min="9225" max="9472" width="9.140625" style="3"/>
    <col min="9473" max="9473" width="27.28515625" style="3" customWidth="1"/>
    <col min="9474" max="9474" width="13.28515625" style="3" customWidth="1"/>
    <col min="9475" max="9475" width="11" style="3" customWidth="1"/>
    <col min="9476" max="9476" width="11.7109375" style="3" customWidth="1"/>
    <col min="9477" max="9477" width="16.140625" style="3" customWidth="1"/>
    <col min="9478" max="9478" width="13.5703125" style="3" customWidth="1"/>
    <col min="9479" max="9479" width="16.42578125" style="3" customWidth="1"/>
    <col min="9480" max="9480" width="40.140625" style="3" customWidth="1"/>
    <col min="9481" max="9728" width="9.140625" style="3"/>
    <col min="9729" max="9729" width="27.28515625" style="3" customWidth="1"/>
    <col min="9730" max="9730" width="13.28515625" style="3" customWidth="1"/>
    <col min="9731" max="9731" width="11" style="3" customWidth="1"/>
    <col min="9732" max="9732" width="11.7109375" style="3" customWidth="1"/>
    <col min="9733" max="9733" width="16.140625" style="3" customWidth="1"/>
    <col min="9734" max="9734" width="13.5703125" style="3" customWidth="1"/>
    <col min="9735" max="9735" width="16.42578125" style="3" customWidth="1"/>
    <col min="9736" max="9736" width="40.140625" style="3" customWidth="1"/>
    <col min="9737" max="9984" width="9.140625" style="3"/>
    <col min="9985" max="9985" width="27.28515625" style="3" customWidth="1"/>
    <col min="9986" max="9986" width="13.28515625" style="3" customWidth="1"/>
    <col min="9987" max="9987" width="11" style="3" customWidth="1"/>
    <col min="9988" max="9988" width="11.7109375" style="3" customWidth="1"/>
    <col min="9989" max="9989" width="16.140625" style="3" customWidth="1"/>
    <col min="9990" max="9990" width="13.5703125" style="3" customWidth="1"/>
    <col min="9991" max="9991" width="16.42578125" style="3" customWidth="1"/>
    <col min="9992" max="9992" width="40.140625" style="3" customWidth="1"/>
    <col min="9993" max="10240" width="9.140625" style="3"/>
    <col min="10241" max="10241" width="27.28515625" style="3" customWidth="1"/>
    <col min="10242" max="10242" width="13.28515625" style="3" customWidth="1"/>
    <col min="10243" max="10243" width="11" style="3" customWidth="1"/>
    <col min="10244" max="10244" width="11.7109375" style="3" customWidth="1"/>
    <col min="10245" max="10245" width="16.140625" style="3" customWidth="1"/>
    <col min="10246" max="10246" width="13.5703125" style="3" customWidth="1"/>
    <col min="10247" max="10247" width="16.42578125" style="3" customWidth="1"/>
    <col min="10248" max="10248" width="40.140625" style="3" customWidth="1"/>
    <col min="10249" max="10496" width="9.140625" style="3"/>
    <col min="10497" max="10497" width="27.28515625" style="3" customWidth="1"/>
    <col min="10498" max="10498" width="13.28515625" style="3" customWidth="1"/>
    <col min="10499" max="10499" width="11" style="3" customWidth="1"/>
    <col min="10500" max="10500" width="11.7109375" style="3" customWidth="1"/>
    <col min="10501" max="10501" width="16.140625" style="3" customWidth="1"/>
    <col min="10502" max="10502" width="13.5703125" style="3" customWidth="1"/>
    <col min="10503" max="10503" width="16.42578125" style="3" customWidth="1"/>
    <col min="10504" max="10504" width="40.140625" style="3" customWidth="1"/>
    <col min="10505" max="10752" width="9.140625" style="3"/>
    <col min="10753" max="10753" width="27.28515625" style="3" customWidth="1"/>
    <col min="10754" max="10754" width="13.28515625" style="3" customWidth="1"/>
    <col min="10755" max="10755" width="11" style="3" customWidth="1"/>
    <col min="10756" max="10756" width="11.7109375" style="3" customWidth="1"/>
    <col min="10757" max="10757" width="16.140625" style="3" customWidth="1"/>
    <col min="10758" max="10758" width="13.5703125" style="3" customWidth="1"/>
    <col min="10759" max="10759" width="16.42578125" style="3" customWidth="1"/>
    <col min="10760" max="10760" width="40.140625" style="3" customWidth="1"/>
    <col min="10761" max="11008" width="9.140625" style="3"/>
    <col min="11009" max="11009" width="27.28515625" style="3" customWidth="1"/>
    <col min="11010" max="11010" width="13.28515625" style="3" customWidth="1"/>
    <col min="11011" max="11011" width="11" style="3" customWidth="1"/>
    <col min="11012" max="11012" width="11.7109375" style="3" customWidth="1"/>
    <col min="11013" max="11013" width="16.140625" style="3" customWidth="1"/>
    <col min="11014" max="11014" width="13.5703125" style="3" customWidth="1"/>
    <col min="11015" max="11015" width="16.42578125" style="3" customWidth="1"/>
    <col min="11016" max="11016" width="40.140625" style="3" customWidth="1"/>
    <col min="11017" max="11264" width="9.140625" style="3"/>
    <col min="11265" max="11265" width="27.28515625" style="3" customWidth="1"/>
    <col min="11266" max="11266" width="13.28515625" style="3" customWidth="1"/>
    <col min="11267" max="11267" width="11" style="3" customWidth="1"/>
    <col min="11268" max="11268" width="11.7109375" style="3" customWidth="1"/>
    <col min="11269" max="11269" width="16.140625" style="3" customWidth="1"/>
    <col min="11270" max="11270" width="13.5703125" style="3" customWidth="1"/>
    <col min="11271" max="11271" width="16.42578125" style="3" customWidth="1"/>
    <col min="11272" max="11272" width="40.140625" style="3" customWidth="1"/>
    <col min="11273" max="11520" width="9.140625" style="3"/>
    <col min="11521" max="11521" width="27.28515625" style="3" customWidth="1"/>
    <col min="11522" max="11522" width="13.28515625" style="3" customWidth="1"/>
    <col min="11523" max="11523" width="11" style="3" customWidth="1"/>
    <col min="11524" max="11524" width="11.7109375" style="3" customWidth="1"/>
    <col min="11525" max="11525" width="16.140625" style="3" customWidth="1"/>
    <col min="11526" max="11526" width="13.5703125" style="3" customWidth="1"/>
    <col min="11527" max="11527" width="16.42578125" style="3" customWidth="1"/>
    <col min="11528" max="11528" width="40.140625" style="3" customWidth="1"/>
    <col min="11529" max="11776" width="9.140625" style="3"/>
    <col min="11777" max="11777" width="27.28515625" style="3" customWidth="1"/>
    <col min="11778" max="11778" width="13.28515625" style="3" customWidth="1"/>
    <col min="11779" max="11779" width="11" style="3" customWidth="1"/>
    <col min="11780" max="11780" width="11.7109375" style="3" customWidth="1"/>
    <col min="11781" max="11781" width="16.140625" style="3" customWidth="1"/>
    <col min="11782" max="11782" width="13.5703125" style="3" customWidth="1"/>
    <col min="11783" max="11783" width="16.42578125" style="3" customWidth="1"/>
    <col min="11784" max="11784" width="40.140625" style="3" customWidth="1"/>
    <col min="11785" max="12032" width="9.140625" style="3"/>
    <col min="12033" max="12033" width="27.28515625" style="3" customWidth="1"/>
    <col min="12034" max="12034" width="13.28515625" style="3" customWidth="1"/>
    <col min="12035" max="12035" width="11" style="3" customWidth="1"/>
    <col min="12036" max="12036" width="11.7109375" style="3" customWidth="1"/>
    <col min="12037" max="12037" width="16.140625" style="3" customWidth="1"/>
    <col min="12038" max="12038" width="13.5703125" style="3" customWidth="1"/>
    <col min="12039" max="12039" width="16.42578125" style="3" customWidth="1"/>
    <col min="12040" max="12040" width="40.140625" style="3" customWidth="1"/>
    <col min="12041" max="12288" width="9.140625" style="3"/>
    <col min="12289" max="12289" width="27.28515625" style="3" customWidth="1"/>
    <col min="12290" max="12290" width="13.28515625" style="3" customWidth="1"/>
    <col min="12291" max="12291" width="11" style="3" customWidth="1"/>
    <col min="12292" max="12292" width="11.7109375" style="3" customWidth="1"/>
    <col min="12293" max="12293" width="16.140625" style="3" customWidth="1"/>
    <col min="12294" max="12294" width="13.5703125" style="3" customWidth="1"/>
    <col min="12295" max="12295" width="16.42578125" style="3" customWidth="1"/>
    <col min="12296" max="12296" width="40.140625" style="3" customWidth="1"/>
    <col min="12297" max="12544" width="9.140625" style="3"/>
    <col min="12545" max="12545" width="27.28515625" style="3" customWidth="1"/>
    <col min="12546" max="12546" width="13.28515625" style="3" customWidth="1"/>
    <col min="12547" max="12547" width="11" style="3" customWidth="1"/>
    <col min="12548" max="12548" width="11.7109375" style="3" customWidth="1"/>
    <col min="12549" max="12549" width="16.140625" style="3" customWidth="1"/>
    <col min="12550" max="12550" width="13.5703125" style="3" customWidth="1"/>
    <col min="12551" max="12551" width="16.42578125" style="3" customWidth="1"/>
    <col min="12552" max="12552" width="40.140625" style="3" customWidth="1"/>
    <col min="12553" max="12800" width="9.140625" style="3"/>
    <col min="12801" max="12801" width="27.28515625" style="3" customWidth="1"/>
    <col min="12802" max="12802" width="13.28515625" style="3" customWidth="1"/>
    <col min="12803" max="12803" width="11" style="3" customWidth="1"/>
    <col min="12804" max="12804" width="11.7109375" style="3" customWidth="1"/>
    <col min="12805" max="12805" width="16.140625" style="3" customWidth="1"/>
    <col min="12806" max="12806" width="13.5703125" style="3" customWidth="1"/>
    <col min="12807" max="12807" width="16.42578125" style="3" customWidth="1"/>
    <col min="12808" max="12808" width="40.140625" style="3" customWidth="1"/>
    <col min="12809" max="13056" width="9.140625" style="3"/>
    <col min="13057" max="13057" width="27.28515625" style="3" customWidth="1"/>
    <col min="13058" max="13058" width="13.28515625" style="3" customWidth="1"/>
    <col min="13059" max="13059" width="11" style="3" customWidth="1"/>
    <col min="13060" max="13060" width="11.7109375" style="3" customWidth="1"/>
    <col min="13061" max="13061" width="16.140625" style="3" customWidth="1"/>
    <col min="13062" max="13062" width="13.5703125" style="3" customWidth="1"/>
    <col min="13063" max="13063" width="16.42578125" style="3" customWidth="1"/>
    <col min="13064" max="13064" width="40.140625" style="3" customWidth="1"/>
    <col min="13065" max="13312" width="9.140625" style="3"/>
    <col min="13313" max="13313" width="27.28515625" style="3" customWidth="1"/>
    <col min="13314" max="13314" width="13.28515625" style="3" customWidth="1"/>
    <col min="13315" max="13315" width="11" style="3" customWidth="1"/>
    <col min="13316" max="13316" width="11.7109375" style="3" customWidth="1"/>
    <col min="13317" max="13317" width="16.140625" style="3" customWidth="1"/>
    <col min="13318" max="13318" width="13.5703125" style="3" customWidth="1"/>
    <col min="13319" max="13319" width="16.42578125" style="3" customWidth="1"/>
    <col min="13320" max="13320" width="40.140625" style="3" customWidth="1"/>
    <col min="13321" max="13568" width="9.140625" style="3"/>
    <col min="13569" max="13569" width="27.28515625" style="3" customWidth="1"/>
    <col min="13570" max="13570" width="13.28515625" style="3" customWidth="1"/>
    <col min="13571" max="13571" width="11" style="3" customWidth="1"/>
    <col min="13572" max="13572" width="11.7109375" style="3" customWidth="1"/>
    <col min="13573" max="13573" width="16.140625" style="3" customWidth="1"/>
    <col min="13574" max="13574" width="13.5703125" style="3" customWidth="1"/>
    <col min="13575" max="13575" width="16.42578125" style="3" customWidth="1"/>
    <col min="13576" max="13576" width="40.140625" style="3" customWidth="1"/>
    <col min="13577" max="13824" width="9.140625" style="3"/>
    <col min="13825" max="13825" width="27.28515625" style="3" customWidth="1"/>
    <col min="13826" max="13826" width="13.28515625" style="3" customWidth="1"/>
    <col min="13827" max="13827" width="11" style="3" customWidth="1"/>
    <col min="13828" max="13828" width="11.7109375" style="3" customWidth="1"/>
    <col min="13829" max="13829" width="16.140625" style="3" customWidth="1"/>
    <col min="13830" max="13830" width="13.5703125" style="3" customWidth="1"/>
    <col min="13831" max="13831" width="16.42578125" style="3" customWidth="1"/>
    <col min="13832" max="13832" width="40.140625" style="3" customWidth="1"/>
    <col min="13833" max="14080" width="9.140625" style="3"/>
    <col min="14081" max="14081" width="27.28515625" style="3" customWidth="1"/>
    <col min="14082" max="14082" width="13.28515625" style="3" customWidth="1"/>
    <col min="14083" max="14083" width="11" style="3" customWidth="1"/>
    <col min="14084" max="14084" width="11.7109375" style="3" customWidth="1"/>
    <col min="14085" max="14085" width="16.140625" style="3" customWidth="1"/>
    <col min="14086" max="14086" width="13.5703125" style="3" customWidth="1"/>
    <col min="14087" max="14087" width="16.42578125" style="3" customWidth="1"/>
    <col min="14088" max="14088" width="40.140625" style="3" customWidth="1"/>
    <col min="14089" max="14336" width="9.140625" style="3"/>
    <col min="14337" max="14337" width="27.28515625" style="3" customWidth="1"/>
    <col min="14338" max="14338" width="13.28515625" style="3" customWidth="1"/>
    <col min="14339" max="14339" width="11" style="3" customWidth="1"/>
    <col min="14340" max="14340" width="11.7109375" style="3" customWidth="1"/>
    <col min="14341" max="14341" width="16.140625" style="3" customWidth="1"/>
    <col min="14342" max="14342" width="13.5703125" style="3" customWidth="1"/>
    <col min="14343" max="14343" width="16.42578125" style="3" customWidth="1"/>
    <col min="14344" max="14344" width="40.140625" style="3" customWidth="1"/>
    <col min="14345" max="14592" width="9.140625" style="3"/>
    <col min="14593" max="14593" width="27.28515625" style="3" customWidth="1"/>
    <col min="14594" max="14594" width="13.28515625" style="3" customWidth="1"/>
    <col min="14595" max="14595" width="11" style="3" customWidth="1"/>
    <col min="14596" max="14596" width="11.7109375" style="3" customWidth="1"/>
    <col min="14597" max="14597" width="16.140625" style="3" customWidth="1"/>
    <col min="14598" max="14598" width="13.5703125" style="3" customWidth="1"/>
    <col min="14599" max="14599" width="16.42578125" style="3" customWidth="1"/>
    <col min="14600" max="14600" width="40.140625" style="3" customWidth="1"/>
    <col min="14601" max="14848" width="9.140625" style="3"/>
    <col min="14849" max="14849" width="27.28515625" style="3" customWidth="1"/>
    <col min="14850" max="14850" width="13.28515625" style="3" customWidth="1"/>
    <col min="14851" max="14851" width="11" style="3" customWidth="1"/>
    <col min="14852" max="14852" width="11.7109375" style="3" customWidth="1"/>
    <col min="14853" max="14853" width="16.140625" style="3" customWidth="1"/>
    <col min="14854" max="14854" width="13.5703125" style="3" customWidth="1"/>
    <col min="14855" max="14855" width="16.42578125" style="3" customWidth="1"/>
    <col min="14856" max="14856" width="40.140625" style="3" customWidth="1"/>
    <col min="14857" max="15104" width="9.140625" style="3"/>
    <col min="15105" max="15105" width="27.28515625" style="3" customWidth="1"/>
    <col min="15106" max="15106" width="13.28515625" style="3" customWidth="1"/>
    <col min="15107" max="15107" width="11" style="3" customWidth="1"/>
    <col min="15108" max="15108" width="11.7109375" style="3" customWidth="1"/>
    <col min="15109" max="15109" width="16.140625" style="3" customWidth="1"/>
    <col min="15110" max="15110" width="13.5703125" style="3" customWidth="1"/>
    <col min="15111" max="15111" width="16.42578125" style="3" customWidth="1"/>
    <col min="15112" max="15112" width="40.140625" style="3" customWidth="1"/>
    <col min="15113" max="15360" width="9.140625" style="3"/>
    <col min="15361" max="15361" width="27.28515625" style="3" customWidth="1"/>
    <col min="15362" max="15362" width="13.28515625" style="3" customWidth="1"/>
    <col min="15363" max="15363" width="11" style="3" customWidth="1"/>
    <col min="15364" max="15364" width="11.7109375" style="3" customWidth="1"/>
    <col min="15365" max="15365" width="16.140625" style="3" customWidth="1"/>
    <col min="15366" max="15366" width="13.5703125" style="3" customWidth="1"/>
    <col min="15367" max="15367" width="16.42578125" style="3" customWidth="1"/>
    <col min="15368" max="15368" width="40.140625" style="3" customWidth="1"/>
    <col min="15369" max="15616" width="9.140625" style="3"/>
    <col min="15617" max="15617" width="27.28515625" style="3" customWidth="1"/>
    <col min="15618" max="15618" width="13.28515625" style="3" customWidth="1"/>
    <col min="15619" max="15619" width="11" style="3" customWidth="1"/>
    <col min="15620" max="15620" width="11.7109375" style="3" customWidth="1"/>
    <col min="15621" max="15621" width="16.140625" style="3" customWidth="1"/>
    <col min="15622" max="15622" width="13.5703125" style="3" customWidth="1"/>
    <col min="15623" max="15623" width="16.42578125" style="3" customWidth="1"/>
    <col min="15624" max="15624" width="40.140625" style="3" customWidth="1"/>
    <col min="15625" max="15872" width="9.140625" style="3"/>
    <col min="15873" max="15873" width="27.28515625" style="3" customWidth="1"/>
    <col min="15874" max="15874" width="13.28515625" style="3" customWidth="1"/>
    <col min="15875" max="15875" width="11" style="3" customWidth="1"/>
    <col min="15876" max="15876" width="11.7109375" style="3" customWidth="1"/>
    <col min="15877" max="15877" width="16.140625" style="3" customWidth="1"/>
    <col min="15878" max="15878" width="13.5703125" style="3" customWidth="1"/>
    <col min="15879" max="15879" width="16.42578125" style="3" customWidth="1"/>
    <col min="15880" max="15880" width="40.140625" style="3" customWidth="1"/>
    <col min="15881" max="16128" width="9.140625" style="3"/>
    <col min="16129" max="16129" width="27.28515625" style="3" customWidth="1"/>
    <col min="16130" max="16130" width="13.28515625" style="3" customWidth="1"/>
    <col min="16131" max="16131" width="11" style="3" customWidth="1"/>
    <col min="16132" max="16132" width="11.7109375" style="3" customWidth="1"/>
    <col min="16133" max="16133" width="16.140625" style="3" customWidth="1"/>
    <col min="16134" max="16134" width="13.5703125" style="3" customWidth="1"/>
    <col min="16135" max="16135" width="16.42578125" style="3" customWidth="1"/>
    <col min="16136" max="16136" width="40.1406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3055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3056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/>
      <c r="DD4" s="84"/>
      <c r="DE4" s="2"/>
      <c r="DF4" s="2"/>
      <c r="DG4" s="1"/>
      <c r="DH4" s="1"/>
      <c r="DI4" s="1"/>
      <c r="DJ4" s="2"/>
      <c r="DK4" s="84"/>
      <c r="DL4" s="84"/>
      <c r="DM4" s="2"/>
      <c r="DN4" s="2"/>
      <c r="DO4" s="1"/>
      <c r="DP4" s="1"/>
      <c r="DQ4" s="1"/>
      <c r="DR4" s="2"/>
      <c r="DS4" s="84"/>
      <c r="DT4" s="84"/>
      <c r="DU4" s="2"/>
      <c r="DV4" s="2"/>
      <c r="DW4" s="1"/>
      <c r="DX4" s="1"/>
      <c r="DY4" s="1"/>
      <c r="DZ4" s="2"/>
      <c r="EA4" s="84"/>
      <c r="EB4" s="84"/>
      <c r="EC4" s="2"/>
      <c r="ED4" s="2"/>
      <c r="EE4" s="1"/>
      <c r="EF4" s="1"/>
      <c r="EG4" s="1"/>
      <c r="EH4" s="2"/>
      <c r="EI4" s="84"/>
      <c r="EJ4" s="84"/>
      <c r="EK4" s="2"/>
      <c r="EL4" s="2"/>
      <c r="EM4" s="1"/>
      <c r="EN4" s="1"/>
      <c r="EO4" s="1"/>
      <c r="EP4" s="2"/>
      <c r="EQ4" s="84"/>
      <c r="ER4" s="84"/>
      <c r="ES4" s="2"/>
      <c r="ET4" s="2"/>
      <c r="EU4" s="1"/>
      <c r="EV4" s="1"/>
      <c r="EW4" s="1"/>
      <c r="EX4" s="2"/>
      <c r="EY4" s="84"/>
      <c r="EZ4" s="84"/>
      <c r="FA4" s="2"/>
      <c r="FB4" s="2"/>
      <c r="FC4" s="1"/>
      <c r="FD4" s="1"/>
      <c r="FE4" s="1"/>
      <c r="FF4" s="2"/>
      <c r="FG4" s="84"/>
      <c r="FH4" s="84"/>
      <c r="FI4" s="2"/>
      <c r="FJ4" s="2"/>
      <c r="FK4" s="1"/>
      <c r="FL4" s="1"/>
      <c r="FM4" s="1"/>
      <c r="FN4" s="2"/>
      <c r="FO4" s="84"/>
      <c r="FP4" s="84"/>
      <c r="FQ4" s="2"/>
      <c r="FR4" s="2"/>
      <c r="FS4" s="1"/>
      <c r="FT4" s="1"/>
      <c r="FU4" s="1"/>
      <c r="FV4" s="2"/>
      <c r="FW4" s="84"/>
      <c r="FX4" s="84"/>
      <c r="FY4" s="2"/>
      <c r="FZ4" s="2"/>
      <c r="GA4" s="1"/>
      <c r="GB4" s="1"/>
      <c r="GC4" s="1"/>
      <c r="GD4" s="2"/>
      <c r="GE4" s="84"/>
      <c r="GF4" s="84"/>
      <c r="GG4" s="2"/>
      <c r="GH4" s="2"/>
      <c r="GI4" s="1"/>
      <c r="GJ4" s="1"/>
      <c r="GK4" s="1"/>
      <c r="GL4" s="2"/>
      <c r="GM4" s="84"/>
      <c r="GN4" s="84"/>
      <c r="GO4" s="2"/>
      <c r="GP4" s="2"/>
      <c r="GQ4" s="1"/>
      <c r="GR4" s="1"/>
      <c r="GS4" s="1"/>
      <c r="GT4" s="2"/>
      <c r="GU4" s="84"/>
      <c r="GV4" s="84"/>
      <c r="GW4" s="2"/>
      <c r="GX4" s="2"/>
      <c r="GY4" s="1"/>
      <c r="GZ4" s="1"/>
      <c r="HA4" s="1"/>
      <c r="HB4" s="2"/>
      <c r="HC4" s="84"/>
      <c r="HD4" s="84"/>
      <c r="HE4" s="2"/>
      <c r="HF4" s="2"/>
      <c r="HG4" s="1"/>
      <c r="HH4" s="1"/>
      <c r="HI4" s="1"/>
      <c r="HJ4" s="2"/>
      <c r="HK4" s="84"/>
      <c r="HL4" s="84"/>
      <c r="HM4" s="2"/>
      <c r="HN4" s="2"/>
      <c r="HO4" s="1"/>
      <c r="HP4" s="1"/>
      <c r="HQ4" s="1"/>
      <c r="HR4" s="2"/>
      <c r="HS4" s="84"/>
      <c r="HT4" s="84"/>
      <c r="HU4" s="2"/>
      <c r="HV4" s="2"/>
      <c r="HW4" s="1"/>
      <c r="HX4" s="1"/>
      <c r="HY4" s="1"/>
      <c r="HZ4" s="2"/>
      <c r="IA4" s="84"/>
      <c r="IB4" s="84"/>
      <c r="IC4" s="2"/>
      <c r="ID4" s="2"/>
      <c r="IE4" s="1"/>
      <c r="IF4" s="1"/>
      <c r="IG4" s="1"/>
      <c r="IH4" s="2"/>
      <c r="II4" s="84"/>
      <c r="IJ4" s="84"/>
      <c r="IK4" s="2"/>
      <c r="IL4" s="2"/>
      <c r="IM4" s="1"/>
      <c r="IN4" s="1"/>
      <c r="IO4" s="1"/>
      <c r="IP4" s="2"/>
      <c r="IQ4" s="84"/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/>
      <c r="DD5" s="83"/>
      <c r="DE5" s="2"/>
      <c r="DF5" s="2"/>
      <c r="DG5" s="1"/>
      <c r="DH5" s="1"/>
      <c r="DI5" s="1"/>
      <c r="DJ5" s="2"/>
      <c r="DK5" s="83"/>
      <c r="DL5" s="83"/>
      <c r="DM5" s="2"/>
      <c r="DN5" s="2"/>
      <c r="DO5" s="1"/>
      <c r="DP5" s="1"/>
      <c r="DQ5" s="1"/>
      <c r="DR5" s="2"/>
      <c r="DS5" s="83"/>
      <c r="DT5" s="83"/>
      <c r="DU5" s="2"/>
      <c r="DV5" s="2"/>
      <c r="DW5" s="1"/>
      <c r="DX5" s="1"/>
      <c r="DY5" s="1"/>
      <c r="DZ5" s="2"/>
      <c r="EA5" s="83"/>
      <c r="EB5" s="83"/>
      <c r="EC5" s="2"/>
      <c r="ED5" s="2"/>
      <c r="EE5" s="1"/>
      <c r="EF5" s="1"/>
      <c r="EG5" s="1"/>
      <c r="EH5" s="2"/>
      <c r="EI5" s="83"/>
      <c r="EJ5" s="83"/>
      <c r="EK5" s="2"/>
      <c r="EL5" s="2"/>
      <c r="EM5" s="1"/>
      <c r="EN5" s="1"/>
      <c r="EO5" s="1"/>
      <c r="EP5" s="2"/>
      <c r="EQ5" s="83"/>
      <c r="ER5" s="83"/>
      <c r="ES5" s="2"/>
      <c r="ET5" s="2"/>
      <c r="EU5" s="1"/>
      <c r="EV5" s="1"/>
      <c r="EW5" s="1"/>
      <c r="EX5" s="2"/>
      <c r="EY5" s="83"/>
      <c r="EZ5" s="83"/>
      <c r="FA5" s="2"/>
      <c r="FB5" s="2"/>
      <c r="FC5" s="1"/>
      <c r="FD5" s="1"/>
      <c r="FE5" s="1"/>
      <c r="FF5" s="2"/>
      <c r="FG5" s="83"/>
      <c r="FH5" s="83"/>
      <c r="FI5" s="2"/>
      <c r="FJ5" s="2"/>
      <c r="FK5" s="1"/>
      <c r="FL5" s="1"/>
      <c r="FM5" s="1"/>
      <c r="FN5" s="2"/>
      <c r="FO5" s="83"/>
      <c r="FP5" s="83"/>
      <c r="FQ5" s="2"/>
      <c r="FR5" s="2"/>
      <c r="FS5" s="1"/>
      <c r="FT5" s="1"/>
      <c r="FU5" s="1"/>
      <c r="FV5" s="2"/>
      <c r="FW5" s="83"/>
      <c r="FX5" s="83"/>
      <c r="FY5" s="2"/>
      <c r="FZ5" s="2"/>
      <c r="GA5" s="1"/>
      <c r="GB5" s="1"/>
      <c r="GC5" s="1"/>
      <c r="GD5" s="2"/>
      <c r="GE5" s="83"/>
      <c r="GF5" s="83"/>
      <c r="GG5" s="2"/>
      <c r="GH5" s="2"/>
      <c r="GI5" s="1"/>
      <c r="GJ5" s="1"/>
      <c r="GK5" s="1"/>
      <c r="GL5" s="2"/>
      <c r="GM5" s="83"/>
      <c r="GN5" s="83"/>
      <c r="GO5" s="2"/>
      <c r="GP5" s="2"/>
      <c r="GQ5" s="1"/>
      <c r="GR5" s="1"/>
      <c r="GS5" s="1"/>
      <c r="GT5" s="2"/>
      <c r="GU5" s="83"/>
      <c r="GV5" s="83"/>
      <c r="GW5" s="2"/>
      <c r="GX5" s="2"/>
      <c r="GY5" s="1"/>
      <c r="GZ5" s="1"/>
      <c r="HA5" s="1"/>
      <c r="HB5" s="2"/>
      <c r="HC5" s="83"/>
      <c r="HD5" s="83"/>
      <c r="HE5" s="2"/>
      <c r="HF5" s="2"/>
      <c r="HG5" s="1"/>
      <c r="HH5" s="1"/>
      <c r="HI5" s="1"/>
      <c r="HJ5" s="2"/>
      <c r="HK5" s="83"/>
      <c r="HL5" s="83"/>
      <c r="HM5" s="2"/>
      <c r="HN5" s="2"/>
      <c r="HO5" s="1"/>
      <c r="HP5" s="1"/>
      <c r="HQ5" s="1"/>
      <c r="HR5" s="2"/>
      <c r="HS5" s="83"/>
      <c r="HT5" s="83"/>
      <c r="HU5" s="2"/>
      <c r="HV5" s="2"/>
      <c r="HW5" s="1"/>
      <c r="HX5" s="1"/>
      <c r="HY5" s="1"/>
      <c r="HZ5" s="2"/>
      <c r="IA5" s="83"/>
      <c r="IB5" s="83"/>
      <c r="IC5" s="2"/>
      <c r="ID5" s="2"/>
      <c r="IE5" s="1"/>
      <c r="IF5" s="1"/>
      <c r="IG5" s="1"/>
      <c r="IH5" s="2"/>
      <c r="II5" s="83"/>
      <c r="IJ5" s="83"/>
      <c r="IK5" s="2"/>
      <c r="IL5" s="2"/>
      <c r="IM5" s="1"/>
      <c r="IN5" s="1"/>
      <c r="IO5" s="1"/>
      <c r="IP5" s="2"/>
      <c r="IQ5" s="83"/>
      <c r="IR5" s="83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5" t="s">
        <v>6</v>
      </c>
      <c r="C7" s="5" t="s">
        <v>7</v>
      </c>
      <c r="D7" s="5" t="s">
        <v>8</v>
      </c>
      <c r="E7" s="6" t="s">
        <v>9</v>
      </c>
      <c r="F7" s="5" t="s">
        <v>10</v>
      </c>
      <c r="G7" s="4" t="s">
        <v>11</v>
      </c>
      <c r="H7" s="4" t="s">
        <v>12</v>
      </c>
    </row>
    <row r="8" spans="1:256" x14ac:dyDescent="0.25">
      <c r="A8" s="66" t="s">
        <v>490</v>
      </c>
      <c r="B8" s="67" t="s">
        <v>3057</v>
      </c>
      <c r="C8" s="68">
        <v>0.2</v>
      </c>
      <c r="D8" s="68">
        <v>0.18</v>
      </c>
      <c r="E8" s="69">
        <v>21</v>
      </c>
      <c r="F8" s="69">
        <v>3.78</v>
      </c>
      <c r="G8" s="66" t="s">
        <v>15</v>
      </c>
      <c r="H8" s="66" t="s">
        <v>287</v>
      </c>
    </row>
    <row r="9" spans="1:256" x14ac:dyDescent="0.25">
      <c r="A9" s="66" t="s">
        <v>490</v>
      </c>
      <c r="B9" s="67" t="s">
        <v>3058</v>
      </c>
      <c r="C9" s="68">
        <v>0.37</v>
      </c>
      <c r="D9" s="68">
        <v>0.17199999999999999</v>
      </c>
      <c r="E9" s="69">
        <v>21</v>
      </c>
      <c r="F9" s="69">
        <v>3.62</v>
      </c>
      <c r="G9" s="66" t="s">
        <v>15</v>
      </c>
      <c r="H9" s="66" t="s">
        <v>287</v>
      </c>
    </row>
    <row r="10" spans="1:256" x14ac:dyDescent="0.25">
      <c r="A10" s="66" t="s">
        <v>490</v>
      </c>
      <c r="B10" s="67" t="s">
        <v>3059</v>
      </c>
      <c r="C10" s="68">
        <v>9.4700000000000006</v>
      </c>
      <c r="D10" s="68">
        <v>0.13200000000000001</v>
      </c>
      <c r="E10" s="69">
        <v>21</v>
      </c>
      <c r="F10" s="69">
        <v>2.76</v>
      </c>
      <c r="G10" s="66" t="s">
        <v>15</v>
      </c>
      <c r="H10" s="66" t="s">
        <v>287</v>
      </c>
    </row>
    <row r="11" spans="1:256" x14ac:dyDescent="0.25">
      <c r="A11" s="66"/>
      <c r="B11" s="67"/>
      <c r="C11" s="70">
        <f>SUM(C8:C10)</f>
        <v>10.040000000000001</v>
      </c>
      <c r="D11" s="70">
        <f>SUM(D8:D10)</f>
        <v>0.48399999999999999</v>
      </c>
      <c r="E11" s="69"/>
      <c r="F11" s="71">
        <f>SUM(F8:F10)</f>
        <v>10.16</v>
      </c>
      <c r="G11" s="66"/>
      <c r="H11" s="13" t="s">
        <v>19</v>
      </c>
    </row>
    <row r="12" spans="1:256" x14ac:dyDescent="0.25">
      <c r="A12" s="66" t="s">
        <v>490</v>
      </c>
      <c r="B12" s="67" t="s">
        <v>3060</v>
      </c>
      <c r="C12" s="68">
        <v>2.97</v>
      </c>
      <c r="D12" s="68">
        <v>1.4219999999999999</v>
      </c>
      <c r="E12" s="69">
        <v>21</v>
      </c>
      <c r="F12" s="69">
        <v>29.87</v>
      </c>
      <c r="G12" s="66" t="s">
        <v>15</v>
      </c>
      <c r="H12" s="66" t="s">
        <v>3061</v>
      </c>
    </row>
    <row r="13" spans="1:256" x14ac:dyDescent="0.25">
      <c r="A13" s="66" t="s">
        <v>490</v>
      </c>
      <c r="B13" s="67" t="s">
        <v>966</v>
      </c>
      <c r="C13" s="68">
        <v>1.0900000000000001</v>
      </c>
      <c r="D13" s="68">
        <v>0.65800000000000003</v>
      </c>
      <c r="E13" s="69">
        <v>21</v>
      </c>
      <c r="F13" s="69">
        <v>13.82</v>
      </c>
      <c r="G13" s="66" t="s">
        <v>15</v>
      </c>
      <c r="H13" s="66" t="s">
        <v>3061</v>
      </c>
    </row>
    <row r="14" spans="1:256" x14ac:dyDescent="0.25">
      <c r="A14" s="66" t="s">
        <v>490</v>
      </c>
      <c r="B14" s="67" t="s">
        <v>3062</v>
      </c>
      <c r="C14" s="68">
        <v>0.51</v>
      </c>
      <c r="D14" s="68">
        <v>0.48599999999999999</v>
      </c>
      <c r="E14" s="69">
        <v>21</v>
      </c>
      <c r="F14" s="69">
        <v>10.210000000000001</v>
      </c>
      <c r="G14" s="66" t="s">
        <v>15</v>
      </c>
      <c r="H14" s="66" t="s">
        <v>3061</v>
      </c>
    </row>
    <row r="15" spans="1:256" x14ac:dyDescent="0.25">
      <c r="A15" s="66"/>
      <c r="B15" s="67"/>
      <c r="C15" s="70">
        <f>SUM(C12:C14)</f>
        <v>4.57</v>
      </c>
      <c r="D15" s="70">
        <f>SUM(D12:D14)</f>
        <v>2.5659999999999998</v>
      </c>
      <c r="E15" s="69"/>
      <c r="F15" s="71">
        <f>SUM(F12:F14)</f>
        <v>53.9</v>
      </c>
      <c r="G15" s="66"/>
      <c r="H15" s="13" t="s">
        <v>19</v>
      </c>
    </row>
    <row r="16" spans="1:256" x14ac:dyDescent="0.25">
      <c r="A16" s="66" t="s">
        <v>490</v>
      </c>
      <c r="B16" s="67" t="s">
        <v>3063</v>
      </c>
      <c r="C16" s="68">
        <v>1.27</v>
      </c>
      <c r="D16" s="68">
        <v>1.2430000000000001</v>
      </c>
      <c r="E16" s="69">
        <v>21</v>
      </c>
      <c r="F16" s="69">
        <v>26.1</v>
      </c>
      <c r="G16" s="66" t="s">
        <v>15</v>
      </c>
      <c r="H16" s="66" t="s">
        <v>3064</v>
      </c>
    </row>
    <row r="17" spans="1:8" x14ac:dyDescent="0.25">
      <c r="A17" s="66" t="s">
        <v>490</v>
      </c>
      <c r="B17" s="67" t="s">
        <v>3065</v>
      </c>
      <c r="C17" s="68">
        <v>0.65</v>
      </c>
      <c r="D17" s="68">
        <v>0.61499999999999999</v>
      </c>
      <c r="E17" s="69">
        <v>21</v>
      </c>
      <c r="F17" s="69">
        <v>12.92</v>
      </c>
      <c r="G17" s="66" t="s">
        <v>15</v>
      </c>
      <c r="H17" s="66" t="s">
        <v>3064</v>
      </c>
    </row>
    <row r="18" spans="1:8" x14ac:dyDescent="0.25">
      <c r="A18" s="66" t="s">
        <v>490</v>
      </c>
      <c r="B18" s="67" t="s">
        <v>1227</v>
      </c>
      <c r="C18" s="68">
        <v>0.59</v>
      </c>
      <c r="D18" s="68">
        <v>0.57199999999999995</v>
      </c>
      <c r="E18" s="69">
        <v>21</v>
      </c>
      <c r="F18" s="69">
        <v>12.01</v>
      </c>
      <c r="G18" s="66" t="s">
        <v>15</v>
      </c>
      <c r="H18" s="66" t="s">
        <v>3064</v>
      </c>
    </row>
    <row r="19" spans="1:8" x14ac:dyDescent="0.25">
      <c r="A19" s="66" t="s">
        <v>490</v>
      </c>
      <c r="B19" s="67" t="s">
        <v>3066</v>
      </c>
      <c r="C19" s="68">
        <v>0.68</v>
      </c>
      <c r="D19" s="68">
        <v>0.56899999999999995</v>
      </c>
      <c r="E19" s="69">
        <v>21</v>
      </c>
      <c r="F19" s="69">
        <v>11.94</v>
      </c>
      <c r="G19" s="66" t="s">
        <v>15</v>
      </c>
      <c r="H19" s="66" t="s">
        <v>3064</v>
      </c>
    </row>
    <row r="20" spans="1:8" x14ac:dyDescent="0.25">
      <c r="A20" s="66" t="s">
        <v>490</v>
      </c>
      <c r="B20" s="67" t="s">
        <v>3067</v>
      </c>
      <c r="C20" s="68">
        <v>0.61</v>
      </c>
      <c r="D20" s="68">
        <v>0.53200000000000003</v>
      </c>
      <c r="E20" s="69">
        <v>21</v>
      </c>
      <c r="F20" s="69">
        <v>11.17</v>
      </c>
      <c r="G20" s="66" t="s">
        <v>15</v>
      </c>
      <c r="H20" s="66" t="s">
        <v>3064</v>
      </c>
    </row>
    <row r="21" spans="1:8" x14ac:dyDescent="0.25">
      <c r="A21" s="66" t="s">
        <v>490</v>
      </c>
      <c r="B21" s="67" t="s">
        <v>3068</v>
      </c>
      <c r="C21" s="68">
        <v>0.59</v>
      </c>
      <c r="D21" s="68">
        <v>0.505</v>
      </c>
      <c r="E21" s="69">
        <v>21</v>
      </c>
      <c r="F21" s="69">
        <v>10.61</v>
      </c>
      <c r="G21" s="66" t="s">
        <v>15</v>
      </c>
      <c r="H21" s="66" t="s">
        <v>3064</v>
      </c>
    </row>
    <row r="22" spans="1:8" x14ac:dyDescent="0.25">
      <c r="A22" s="66" t="s">
        <v>490</v>
      </c>
      <c r="B22" s="67" t="s">
        <v>3069</v>
      </c>
      <c r="C22" s="68">
        <v>0.28999999999999998</v>
      </c>
      <c r="D22" s="68">
        <v>0.29299999999999998</v>
      </c>
      <c r="E22" s="69">
        <v>21</v>
      </c>
      <c r="F22" s="69">
        <v>6.15</v>
      </c>
      <c r="G22" s="66" t="s">
        <v>15</v>
      </c>
      <c r="H22" s="66" t="s">
        <v>3064</v>
      </c>
    </row>
    <row r="23" spans="1:8" x14ac:dyDescent="0.25">
      <c r="A23" s="66" t="s">
        <v>490</v>
      </c>
      <c r="B23" s="67" t="s">
        <v>3070</v>
      </c>
      <c r="C23" s="68">
        <v>0.36</v>
      </c>
      <c r="D23" s="68">
        <v>0.252</v>
      </c>
      <c r="E23" s="69">
        <v>21</v>
      </c>
      <c r="F23" s="69">
        <v>5.3</v>
      </c>
      <c r="G23" s="66" t="s">
        <v>15</v>
      </c>
      <c r="H23" s="66" t="s">
        <v>3064</v>
      </c>
    </row>
    <row r="24" spans="1:8" x14ac:dyDescent="0.25">
      <c r="A24" s="66" t="s">
        <v>490</v>
      </c>
      <c r="B24" s="67" t="s">
        <v>3071</v>
      </c>
      <c r="C24" s="68">
        <v>0.5</v>
      </c>
      <c r="D24" s="68">
        <v>0.20599999999999999</v>
      </c>
      <c r="E24" s="69">
        <v>21</v>
      </c>
      <c r="F24" s="69">
        <v>4.33</v>
      </c>
      <c r="G24" s="66" t="s">
        <v>15</v>
      </c>
      <c r="H24" s="66" t="s">
        <v>3064</v>
      </c>
    </row>
    <row r="25" spans="1:8" x14ac:dyDescent="0.25">
      <c r="A25" s="66" t="s">
        <v>490</v>
      </c>
      <c r="B25" s="67" t="s">
        <v>3072</v>
      </c>
      <c r="C25" s="68">
        <v>0.92</v>
      </c>
      <c r="D25" s="68">
        <v>5.8999999999999997E-2</v>
      </c>
      <c r="E25" s="69">
        <v>21</v>
      </c>
      <c r="F25" s="69">
        <v>1.24</v>
      </c>
      <c r="G25" s="66" t="s">
        <v>15</v>
      </c>
      <c r="H25" s="66" t="s">
        <v>3064</v>
      </c>
    </row>
    <row r="26" spans="1:8" x14ac:dyDescent="0.25">
      <c r="A26" s="14"/>
      <c r="B26" s="15"/>
      <c r="C26" s="16">
        <f>SUM(C16:C25)</f>
        <v>6.46</v>
      </c>
      <c r="D26" s="16">
        <f>SUM(D16:D25)</f>
        <v>4.846000000000001</v>
      </c>
      <c r="E26" s="15"/>
      <c r="F26" s="18">
        <f>SUM(F16:F25)</f>
        <v>101.77</v>
      </c>
      <c r="G26" s="14"/>
      <c r="H26" s="13" t="s">
        <v>19</v>
      </c>
    </row>
    <row r="27" spans="1:8" x14ac:dyDescent="0.25">
      <c r="A27" s="14"/>
      <c r="B27" s="15"/>
      <c r="C27" s="16">
        <f>C26+C15+C11</f>
        <v>21.07</v>
      </c>
      <c r="D27" s="16">
        <f>D26+D15+D11</f>
        <v>7.8960000000000008</v>
      </c>
      <c r="E27" s="15"/>
      <c r="F27" s="16">
        <f>F26+F15+F11</f>
        <v>165.82999999999998</v>
      </c>
      <c r="G27" s="14"/>
      <c r="H27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7"/>
  <sheetViews>
    <sheetView workbookViewId="0">
      <selection sqref="A1:XFD1048576"/>
    </sheetView>
  </sheetViews>
  <sheetFormatPr defaultRowHeight="15.75" x14ac:dyDescent="0.25"/>
  <cols>
    <col min="1" max="1" width="25.140625" style="3" customWidth="1"/>
    <col min="2" max="3" width="13.28515625" style="33" customWidth="1"/>
    <col min="4" max="4" width="12.85546875" style="33" customWidth="1"/>
    <col min="5" max="6" width="16.140625" style="33" customWidth="1"/>
    <col min="7" max="7" width="14.7109375" style="3" customWidth="1"/>
    <col min="8" max="8" width="39.28515625" style="3" customWidth="1"/>
    <col min="9" max="256" width="9.140625" style="3"/>
    <col min="257" max="257" width="25.140625" style="3" customWidth="1"/>
    <col min="258" max="259" width="13.28515625" style="3" customWidth="1"/>
    <col min="260" max="260" width="12.85546875" style="3" customWidth="1"/>
    <col min="261" max="262" width="16.140625" style="3" customWidth="1"/>
    <col min="263" max="263" width="14.7109375" style="3" customWidth="1"/>
    <col min="264" max="264" width="39.28515625" style="3" customWidth="1"/>
    <col min="265" max="512" width="9.140625" style="3"/>
    <col min="513" max="513" width="25.140625" style="3" customWidth="1"/>
    <col min="514" max="515" width="13.28515625" style="3" customWidth="1"/>
    <col min="516" max="516" width="12.85546875" style="3" customWidth="1"/>
    <col min="517" max="518" width="16.140625" style="3" customWidth="1"/>
    <col min="519" max="519" width="14.7109375" style="3" customWidth="1"/>
    <col min="520" max="520" width="39.28515625" style="3" customWidth="1"/>
    <col min="521" max="768" width="9.140625" style="3"/>
    <col min="769" max="769" width="25.140625" style="3" customWidth="1"/>
    <col min="770" max="771" width="13.28515625" style="3" customWidth="1"/>
    <col min="772" max="772" width="12.85546875" style="3" customWidth="1"/>
    <col min="773" max="774" width="16.140625" style="3" customWidth="1"/>
    <col min="775" max="775" width="14.7109375" style="3" customWidth="1"/>
    <col min="776" max="776" width="39.28515625" style="3" customWidth="1"/>
    <col min="777" max="1024" width="9.140625" style="3"/>
    <col min="1025" max="1025" width="25.140625" style="3" customWidth="1"/>
    <col min="1026" max="1027" width="13.28515625" style="3" customWidth="1"/>
    <col min="1028" max="1028" width="12.85546875" style="3" customWidth="1"/>
    <col min="1029" max="1030" width="16.140625" style="3" customWidth="1"/>
    <col min="1031" max="1031" width="14.7109375" style="3" customWidth="1"/>
    <col min="1032" max="1032" width="39.28515625" style="3" customWidth="1"/>
    <col min="1033" max="1280" width="9.140625" style="3"/>
    <col min="1281" max="1281" width="25.140625" style="3" customWidth="1"/>
    <col min="1282" max="1283" width="13.28515625" style="3" customWidth="1"/>
    <col min="1284" max="1284" width="12.85546875" style="3" customWidth="1"/>
    <col min="1285" max="1286" width="16.140625" style="3" customWidth="1"/>
    <col min="1287" max="1287" width="14.7109375" style="3" customWidth="1"/>
    <col min="1288" max="1288" width="39.28515625" style="3" customWidth="1"/>
    <col min="1289" max="1536" width="9.140625" style="3"/>
    <col min="1537" max="1537" width="25.140625" style="3" customWidth="1"/>
    <col min="1538" max="1539" width="13.28515625" style="3" customWidth="1"/>
    <col min="1540" max="1540" width="12.85546875" style="3" customWidth="1"/>
    <col min="1541" max="1542" width="16.140625" style="3" customWidth="1"/>
    <col min="1543" max="1543" width="14.7109375" style="3" customWidth="1"/>
    <col min="1544" max="1544" width="39.28515625" style="3" customWidth="1"/>
    <col min="1545" max="1792" width="9.140625" style="3"/>
    <col min="1793" max="1793" width="25.140625" style="3" customWidth="1"/>
    <col min="1794" max="1795" width="13.28515625" style="3" customWidth="1"/>
    <col min="1796" max="1796" width="12.85546875" style="3" customWidth="1"/>
    <col min="1797" max="1798" width="16.140625" style="3" customWidth="1"/>
    <col min="1799" max="1799" width="14.7109375" style="3" customWidth="1"/>
    <col min="1800" max="1800" width="39.28515625" style="3" customWidth="1"/>
    <col min="1801" max="2048" width="9.140625" style="3"/>
    <col min="2049" max="2049" width="25.140625" style="3" customWidth="1"/>
    <col min="2050" max="2051" width="13.28515625" style="3" customWidth="1"/>
    <col min="2052" max="2052" width="12.85546875" style="3" customWidth="1"/>
    <col min="2053" max="2054" width="16.140625" style="3" customWidth="1"/>
    <col min="2055" max="2055" width="14.7109375" style="3" customWidth="1"/>
    <col min="2056" max="2056" width="39.28515625" style="3" customWidth="1"/>
    <col min="2057" max="2304" width="9.140625" style="3"/>
    <col min="2305" max="2305" width="25.140625" style="3" customWidth="1"/>
    <col min="2306" max="2307" width="13.28515625" style="3" customWidth="1"/>
    <col min="2308" max="2308" width="12.85546875" style="3" customWidth="1"/>
    <col min="2309" max="2310" width="16.140625" style="3" customWidth="1"/>
    <col min="2311" max="2311" width="14.7109375" style="3" customWidth="1"/>
    <col min="2312" max="2312" width="39.28515625" style="3" customWidth="1"/>
    <col min="2313" max="2560" width="9.140625" style="3"/>
    <col min="2561" max="2561" width="25.140625" style="3" customWidth="1"/>
    <col min="2562" max="2563" width="13.28515625" style="3" customWidth="1"/>
    <col min="2564" max="2564" width="12.85546875" style="3" customWidth="1"/>
    <col min="2565" max="2566" width="16.140625" style="3" customWidth="1"/>
    <col min="2567" max="2567" width="14.7109375" style="3" customWidth="1"/>
    <col min="2568" max="2568" width="39.28515625" style="3" customWidth="1"/>
    <col min="2569" max="2816" width="9.140625" style="3"/>
    <col min="2817" max="2817" width="25.140625" style="3" customWidth="1"/>
    <col min="2818" max="2819" width="13.28515625" style="3" customWidth="1"/>
    <col min="2820" max="2820" width="12.85546875" style="3" customWidth="1"/>
    <col min="2821" max="2822" width="16.140625" style="3" customWidth="1"/>
    <col min="2823" max="2823" width="14.7109375" style="3" customWidth="1"/>
    <col min="2824" max="2824" width="39.28515625" style="3" customWidth="1"/>
    <col min="2825" max="3072" width="9.140625" style="3"/>
    <col min="3073" max="3073" width="25.140625" style="3" customWidth="1"/>
    <col min="3074" max="3075" width="13.28515625" style="3" customWidth="1"/>
    <col min="3076" max="3076" width="12.85546875" style="3" customWidth="1"/>
    <col min="3077" max="3078" width="16.140625" style="3" customWidth="1"/>
    <col min="3079" max="3079" width="14.7109375" style="3" customWidth="1"/>
    <col min="3080" max="3080" width="39.28515625" style="3" customWidth="1"/>
    <col min="3081" max="3328" width="9.140625" style="3"/>
    <col min="3329" max="3329" width="25.140625" style="3" customWidth="1"/>
    <col min="3330" max="3331" width="13.28515625" style="3" customWidth="1"/>
    <col min="3332" max="3332" width="12.85546875" style="3" customWidth="1"/>
    <col min="3333" max="3334" width="16.140625" style="3" customWidth="1"/>
    <col min="3335" max="3335" width="14.7109375" style="3" customWidth="1"/>
    <col min="3336" max="3336" width="39.28515625" style="3" customWidth="1"/>
    <col min="3337" max="3584" width="9.140625" style="3"/>
    <col min="3585" max="3585" width="25.140625" style="3" customWidth="1"/>
    <col min="3586" max="3587" width="13.28515625" style="3" customWidth="1"/>
    <col min="3588" max="3588" width="12.85546875" style="3" customWidth="1"/>
    <col min="3589" max="3590" width="16.140625" style="3" customWidth="1"/>
    <col min="3591" max="3591" width="14.7109375" style="3" customWidth="1"/>
    <col min="3592" max="3592" width="39.28515625" style="3" customWidth="1"/>
    <col min="3593" max="3840" width="9.140625" style="3"/>
    <col min="3841" max="3841" width="25.140625" style="3" customWidth="1"/>
    <col min="3842" max="3843" width="13.28515625" style="3" customWidth="1"/>
    <col min="3844" max="3844" width="12.85546875" style="3" customWidth="1"/>
    <col min="3845" max="3846" width="16.140625" style="3" customWidth="1"/>
    <col min="3847" max="3847" width="14.7109375" style="3" customWidth="1"/>
    <col min="3848" max="3848" width="39.28515625" style="3" customWidth="1"/>
    <col min="3849" max="4096" width="9.140625" style="3"/>
    <col min="4097" max="4097" width="25.140625" style="3" customWidth="1"/>
    <col min="4098" max="4099" width="13.28515625" style="3" customWidth="1"/>
    <col min="4100" max="4100" width="12.85546875" style="3" customWidth="1"/>
    <col min="4101" max="4102" width="16.140625" style="3" customWidth="1"/>
    <col min="4103" max="4103" width="14.7109375" style="3" customWidth="1"/>
    <col min="4104" max="4104" width="39.28515625" style="3" customWidth="1"/>
    <col min="4105" max="4352" width="9.140625" style="3"/>
    <col min="4353" max="4353" width="25.140625" style="3" customWidth="1"/>
    <col min="4354" max="4355" width="13.28515625" style="3" customWidth="1"/>
    <col min="4356" max="4356" width="12.85546875" style="3" customWidth="1"/>
    <col min="4357" max="4358" width="16.140625" style="3" customWidth="1"/>
    <col min="4359" max="4359" width="14.7109375" style="3" customWidth="1"/>
    <col min="4360" max="4360" width="39.28515625" style="3" customWidth="1"/>
    <col min="4361" max="4608" width="9.140625" style="3"/>
    <col min="4609" max="4609" width="25.140625" style="3" customWidth="1"/>
    <col min="4610" max="4611" width="13.28515625" style="3" customWidth="1"/>
    <col min="4612" max="4612" width="12.85546875" style="3" customWidth="1"/>
    <col min="4613" max="4614" width="16.140625" style="3" customWidth="1"/>
    <col min="4615" max="4615" width="14.7109375" style="3" customWidth="1"/>
    <col min="4616" max="4616" width="39.28515625" style="3" customWidth="1"/>
    <col min="4617" max="4864" width="9.140625" style="3"/>
    <col min="4865" max="4865" width="25.140625" style="3" customWidth="1"/>
    <col min="4866" max="4867" width="13.28515625" style="3" customWidth="1"/>
    <col min="4868" max="4868" width="12.85546875" style="3" customWidth="1"/>
    <col min="4869" max="4870" width="16.140625" style="3" customWidth="1"/>
    <col min="4871" max="4871" width="14.7109375" style="3" customWidth="1"/>
    <col min="4872" max="4872" width="39.28515625" style="3" customWidth="1"/>
    <col min="4873" max="5120" width="9.140625" style="3"/>
    <col min="5121" max="5121" width="25.140625" style="3" customWidth="1"/>
    <col min="5122" max="5123" width="13.28515625" style="3" customWidth="1"/>
    <col min="5124" max="5124" width="12.85546875" style="3" customWidth="1"/>
    <col min="5125" max="5126" width="16.140625" style="3" customWidth="1"/>
    <col min="5127" max="5127" width="14.7109375" style="3" customWidth="1"/>
    <col min="5128" max="5128" width="39.28515625" style="3" customWidth="1"/>
    <col min="5129" max="5376" width="9.140625" style="3"/>
    <col min="5377" max="5377" width="25.140625" style="3" customWidth="1"/>
    <col min="5378" max="5379" width="13.28515625" style="3" customWidth="1"/>
    <col min="5380" max="5380" width="12.85546875" style="3" customWidth="1"/>
    <col min="5381" max="5382" width="16.140625" style="3" customWidth="1"/>
    <col min="5383" max="5383" width="14.7109375" style="3" customWidth="1"/>
    <col min="5384" max="5384" width="39.28515625" style="3" customWidth="1"/>
    <col min="5385" max="5632" width="9.140625" style="3"/>
    <col min="5633" max="5633" width="25.140625" style="3" customWidth="1"/>
    <col min="5634" max="5635" width="13.28515625" style="3" customWidth="1"/>
    <col min="5636" max="5636" width="12.85546875" style="3" customWidth="1"/>
    <col min="5637" max="5638" width="16.140625" style="3" customWidth="1"/>
    <col min="5639" max="5639" width="14.7109375" style="3" customWidth="1"/>
    <col min="5640" max="5640" width="39.28515625" style="3" customWidth="1"/>
    <col min="5641" max="5888" width="9.140625" style="3"/>
    <col min="5889" max="5889" width="25.140625" style="3" customWidth="1"/>
    <col min="5890" max="5891" width="13.28515625" style="3" customWidth="1"/>
    <col min="5892" max="5892" width="12.85546875" style="3" customWidth="1"/>
    <col min="5893" max="5894" width="16.140625" style="3" customWidth="1"/>
    <col min="5895" max="5895" width="14.7109375" style="3" customWidth="1"/>
    <col min="5896" max="5896" width="39.28515625" style="3" customWidth="1"/>
    <col min="5897" max="6144" width="9.140625" style="3"/>
    <col min="6145" max="6145" width="25.140625" style="3" customWidth="1"/>
    <col min="6146" max="6147" width="13.28515625" style="3" customWidth="1"/>
    <col min="6148" max="6148" width="12.85546875" style="3" customWidth="1"/>
    <col min="6149" max="6150" width="16.140625" style="3" customWidth="1"/>
    <col min="6151" max="6151" width="14.7109375" style="3" customWidth="1"/>
    <col min="6152" max="6152" width="39.28515625" style="3" customWidth="1"/>
    <col min="6153" max="6400" width="9.140625" style="3"/>
    <col min="6401" max="6401" width="25.140625" style="3" customWidth="1"/>
    <col min="6402" max="6403" width="13.28515625" style="3" customWidth="1"/>
    <col min="6404" max="6404" width="12.85546875" style="3" customWidth="1"/>
    <col min="6405" max="6406" width="16.140625" style="3" customWidth="1"/>
    <col min="6407" max="6407" width="14.7109375" style="3" customWidth="1"/>
    <col min="6408" max="6408" width="39.28515625" style="3" customWidth="1"/>
    <col min="6409" max="6656" width="9.140625" style="3"/>
    <col min="6657" max="6657" width="25.140625" style="3" customWidth="1"/>
    <col min="6658" max="6659" width="13.28515625" style="3" customWidth="1"/>
    <col min="6660" max="6660" width="12.85546875" style="3" customWidth="1"/>
    <col min="6661" max="6662" width="16.140625" style="3" customWidth="1"/>
    <col min="6663" max="6663" width="14.7109375" style="3" customWidth="1"/>
    <col min="6664" max="6664" width="39.28515625" style="3" customWidth="1"/>
    <col min="6665" max="6912" width="9.140625" style="3"/>
    <col min="6913" max="6913" width="25.140625" style="3" customWidth="1"/>
    <col min="6914" max="6915" width="13.28515625" style="3" customWidth="1"/>
    <col min="6916" max="6916" width="12.85546875" style="3" customWidth="1"/>
    <col min="6917" max="6918" width="16.140625" style="3" customWidth="1"/>
    <col min="6919" max="6919" width="14.7109375" style="3" customWidth="1"/>
    <col min="6920" max="6920" width="39.28515625" style="3" customWidth="1"/>
    <col min="6921" max="7168" width="9.140625" style="3"/>
    <col min="7169" max="7169" width="25.140625" style="3" customWidth="1"/>
    <col min="7170" max="7171" width="13.28515625" style="3" customWidth="1"/>
    <col min="7172" max="7172" width="12.85546875" style="3" customWidth="1"/>
    <col min="7173" max="7174" width="16.140625" style="3" customWidth="1"/>
    <col min="7175" max="7175" width="14.7109375" style="3" customWidth="1"/>
    <col min="7176" max="7176" width="39.28515625" style="3" customWidth="1"/>
    <col min="7177" max="7424" width="9.140625" style="3"/>
    <col min="7425" max="7425" width="25.140625" style="3" customWidth="1"/>
    <col min="7426" max="7427" width="13.28515625" style="3" customWidth="1"/>
    <col min="7428" max="7428" width="12.85546875" style="3" customWidth="1"/>
    <col min="7429" max="7430" width="16.140625" style="3" customWidth="1"/>
    <col min="7431" max="7431" width="14.7109375" style="3" customWidth="1"/>
    <col min="7432" max="7432" width="39.28515625" style="3" customWidth="1"/>
    <col min="7433" max="7680" width="9.140625" style="3"/>
    <col min="7681" max="7681" width="25.140625" style="3" customWidth="1"/>
    <col min="7682" max="7683" width="13.28515625" style="3" customWidth="1"/>
    <col min="7684" max="7684" width="12.85546875" style="3" customWidth="1"/>
    <col min="7685" max="7686" width="16.140625" style="3" customWidth="1"/>
    <col min="7687" max="7687" width="14.7109375" style="3" customWidth="1"/>
    <col min="7688" max="7688" width="39.28515625" style="3" customWidth="1"/>
    <col min="7689" max="7936" width="9.140625" style="3"/>
    <col min="7937" max="7937" width="25.140625" style="3" customWidth="1"/>
    <col min="7938" max="7939" width="13.28515625" style="3" customWidth="1"/>
    <col min="7940" max="7940" width="12.85546875" style="3" customWidth="1"/>
    <col min="7941" max="7942" width="16.140625" style="3" customWidth="1"/>
    <col min="7943" max="7943" width="14.7109375" style="3" customWidth="1"/>
    <col min="7944" max="7944" width="39.28515625" style="3" customWidth="1"/>
    <col min="7945" max="8192" width="9.140625" style="3"/>
    <col min="8193" max="8193" width="25.140625" style="3" customWidth="1"/>
    <col min="8194" max="8195" width="13.28515625" style="3" customWidth="1"/>
    <col min="8196" max="8196" width="12.85546875" style="3" customWidth="1"/>
    <col min="8197" max="8198" width="16.140625" style="3" customWidth="1"/>
    <col min="8199" max="8199" width="14.7109375" style="3" customWidth="1"/>
    <col min="8200" max="8200" width="39.28515625" style="3" customWidth="1"/>
    <col min="8201" max="8448" width="9.140625" style="3"/>
    <col min="8449" max="8449" width="25.140625" style="3" customWidth="1"/>
    <col min="8450" max="8451" width="13.28515625" style="3" customWidth="1"/>
    <col min="8452" max="8452" width="12.85546875" style="3" customWidth="1"/>
    <col min="8453" max="8454" width="16.140625" style="3" customWidth="1"/>
    <col min="8455" max="8455" width="14.7109375" style="3" customWidth="1"/>
    <col min="8456" max="8456" width="39.28515625" style="3" customWidth="1"/>
    <col min="8457" max="8704" width="9.140625" style="3"/>
    <col min="8705" max="8705" width="25.140625" style="3" customWidth="1"/>
    <col min="8706" max="8707" width="13.28515625" style="3" customWidth="1"/>
    <col min="8708" max="8708" width="12.85546875" style="3" customWidth="1"/>
    <col min="8709" max="8710" width="16.140625" style="3" customWidth="1"/>
    <col min="8711" max="8711" width="14.7109375" style="3" customWidth="1"/>
    <col min="8712" max="8712" width="39.28515625" style="3" customWidth="1"/>
    <col min="8713" max="8960" width="9.140625" style="3"/>
    <col min="8961" max="8961" width="25.140625" style="3" customWidth="1"/>
    <col min="8962" max="8963" width="13.28515625" style="3" customWidth="1"/>
    <col min="8964" max="8964" width="12.85546875" style="3" customWidth="1"/>
    <col min="8965" max="8966" width="16.140625" style="3" customWidth="1"/>
    <col min="8967" max="8967" width="14.7109375" style="3" customWidth="1"/>
    <col min="8968" max="8968" width="39.28515625" style="3" customWidth="1"/>
    <col min="8969" max="9216" width="9.140625" style="3"/>
    <col min="9217" max="9217" width="25.140625" style="3" customWidth="1"/>
    <col min="9218" max="9219" width="13.28515625" style="3" customWidth="1"/>
    <col min="9220" max="9220" width="12.85546875" style="3" customWidth="1"/>
    <col min="9221" max="9222" width="16.140625" style="3" customWidth="1"/>
    <col min="9223" max="9223" width="14.7109375" style="3" customWidth="1"/>
    <col min="9224" max="9224" width="39.28515625" style="3" customWidth="1"/>
    <col min="9225" max="9472" width="9.140625" style="3"/>
    <col min="9473" max="9473" width="25.140625" style="3" customWidth="1"/>
    <col min="9474" max="9475" width="13.28515625" style="3" customWidth="1"/>
    <col min="9476" max="9476" width="12.85546875" style="3" customWidth="1"/>
    <col min="9477" max="9478" width="16.140625" style="3" customWidth="1"/>
    <col min="9479" max="9479" width="14.7109375" style="3" customWidth="1"/>
    <col min="9480" max="9480" width="39.28515625" style="3" customWidth="1"/>
    <col min="9481" max="9728" width="9.140625" style="3"/>
    <col min="9729" max="9729" width="25.140625" style="3" customWidth="1"/>
    <col min="9730" max="9731" width="13.28515625" style="3" customWidth="1"/>
    <col min="9732" max="9732" width="12.85546875" style="3" customWidth="1"/>
    <col min="9733" max="9734" width="16.140625" style="3" customWidth="1"/>
    <col min="9735" max="9735" width="14.7109375" style="3" customWidth="1"/>
    <col min="9736" max="9736" width="39.28515625" style="3" customWidth="1"/>
    <col min="9737" max="9984" width="9.140625" style="3"/>
    <col min="9985" max="9985" width="25.140625" style="3" customWidth="1"/>
    <col min="9986" max="9987" width="13.28515625" style="3" customWidth="1"/>
    <col min="9988" max="9988" width="12.85546875" style="3" customWidth="1"/>
    <col min="9989" max="9990" width="16.140625" style="3" customWidth="1"/>
    <col min="9991" max="9991" width="14.7109375" style="3" customWidth="1"/>
    <col min="9992" max="9992" width="39.28515625" style="3" customWidth="1"/>
    <col min="9993" max="10240" width="9.140625" style="3"/>
    <col min="10241" max="10241" width="25.140625" style="3" customWidth="1"/>
    <col min="10242" max="10243" width="13.28515625" style="3" customWidth="1"/>
    <col min="10244" max="10244" width="12.85546875" style="3" customWidth="1"/>
    <col min="10245" max="10246" width="16.140625" style="3" customWidth="1"/>
    <col min="10247" max="10247" width="14.7109375" style="3" customWidth="1"/>
    <col min="10248" max="10248" width="39.28515625" style="3" customWidth="1"/>
    <col min="10249" max="10496" width="9.140625" style="3"/>
    <col min="10497" max="10497" width="25.140625" style="3" customWidth="1"/>
    <col min="10498" max="10499" width="13.28515625" style="3" customWidth="1"/>
    <col min="10500" max="10500" width="12.85546875" style="3" customWidth="1"/>
    <col min="10501" max="10502" width="16.140625" style="3" customWidth="1"/>
    <col min="10503" max="10503" width="14.7109375" style="3" customWidth="1"/>
    <col min="10504" max="10504" width="39.28515625" style="3" customWidth="1"/>
    <col min="10505" max="10752" width="9.140625" style="3"/>
    <col min="10753" max="10753" width="25.140625" style="3" customWidth="1"/>
    <col min="10754" max="10755" width="13.28515625" style="3" customWidth="1"/>
    <col min="10756" max="10756" width="12.85546875" style="3" customWidth="1"/>
    <col min="10757" max="10758" width="16.140625" style="3" customWidth="1"/>
    <col min="10759" max="10759" width="14.7109375" style="3" customWidth="1"/>
    <col min="10760" max="10760" width="39.28515625" style="3" customWidth="1"/>
    <col min="10761" max="11008" width="9.140625" style="3"/>
    <col min="11009" max="11009" width="25.140625" style="3" customWidth="1"/>
    <col min="11010" max="11011" width="13.28515625" style="3" customWidth="1"/>
    <col min="11012" max="11012" width="12.85546875" style="3" customWidth="1"/>
    <col min="11013" max="11014" width="16.140625" style="3" customWidth="1"/>
    <col min="11015" max="11015" width="14.7109375" style="3" customWidth="1"/>
    <col min="11016" max="11016" width="39.28515625" style="3" customWidth="1"/>
    <col min="11017" max="11264" width="9.140625" style="3"/>
    <col min="11265" max="11265" width="25.140625" style="3" customWidth="1"/>
    <col min="11266" max="11267" width="13.28515625" style="3" customWidth="1"/>
    <col min="11268" max="11268" width="12.85546875" style="3" customWidth="1"/>
    <col min="11269" max="11270" width="16.140625" style="3" customWidth="1"/>
    <col min="11271" max="11271" width="14.7109375" style="3" customWidth="1"/>
    <col min="11272" max="11272" width="39.28515625" style="3" customWidth="1"/>
    <col min="11273" max="11520" width="9.140625" style="3"/>
    <col min="11521" max="11521" width="25.140625" style="3" customWidth="1"/>
    <col min="11522" max="11523" width="13.28515625" style="3" customWidth="1"/>
    <col min="11524" max="11524" width="12.85546875" style="3" customWidth="1"/>
    <col min="11525" max="11526" width="16.140625" style="3" customWidth="1"/>
    <col min="11527" max="11527" width="14.7109375" style="3" customWidth="1"/>
    <col min="11528" max="11528" width="39.28515625" style="3" customWidth="1"/>
    <col min="11529" max="11776" width="9.140625" style="3"/>
    <col min="11777" max="11777" width="25.140625" style="3" customWidth="1"/>
    <col min="11778" max="11779" width="13.28515625" style="3" customWidth="1"/>
    <col min="11780" max="11780" width="12.85546875" style="3" customWidth="1"/>
    <col min="11781" max="11782" width="16.140625" style="3" customWidth="1"/>
    <col min="11783" max="11783" width="14.7109375" style="3" customWidth="1"/>
    <col min="11784" max="11784" width="39.28515625" style="3" customWidth="1"/>
    <col min="11785" max="12032" width="9.140625" style="3"/>
    <col min="12033" max="12033" width="25.140625" style="3" customWidth="1"/>
    <col min="12034" max="12035" width="13.28515625" style="3" customWidth="1"/>
    <col min="12036" max="12036" width="12.85546875" style="3" customWidth="1"/>
    <col min="12037" max="12038" width="16.140625" style="3" customWidth="1"/>
    <col min="12039" max="12039" width="14.7109375" style="3" customWidth="1"/>
    <col min="12040" max="12040" width="39.28515625" style="3" customWidth="1"/>
    <col min="12041" max="12288" width="9.140625" style="3"/>
    <col min="12289" max="12289" width="25.140625" style="3" customWidth="1"/>
    <col min="12290" max="12291" width="13.28515625" style="3" customWidth="1"/>
    <col min="12292" max="12292" width="12.85546875" style="3" customWidth="1"/>
    <col min="12293" max="12294" width="16.140625" style="3" customWidth="1"/>
    <col min="12295" max="12295" width="14.7109375" style="3" customWidth="1"/>
    <col min="12296" max="12296" width="39.28515625" style="3" customWidth="1"/>
    <col min="12297" max="12544" width="9.140625" style="3"/>
    <col min="12545" max="12545" width="25.140625" style="3" customWidth="1"/>
    <col min="12546" max="12547" width="13.28515625" style="3" customWidth="1"/>
    <col min="12548" max="12548" width="12.85546875" style="3" customWidth="1"/>
    <col min="12549" max="12550" width="16.140625" style="3" customWidth="1"/>
    <col min="12551" max="12551" width="14.7109375" style="3" customWidth="1"/>
    <col min="12552" max="12552" width="39.28515625" style="3" customWidth="1"/>
    <col min="12553" max="12800" width="9.140625" style="3"/>
    <col min="12801" max="12801" width="25.140625" style="3" customWidth="1"/>
    <col min="12802" max="12803" width="13.28515625" style="3" customWidth="1"/>
    <col min="12804" max="12804" width="12.85546875" style="3" customWidth="1"/>
    <col min="12805" max="12806" width="16.140625" style="3" customWidth="1"/>
    <col min="12807" max="12807" width="14.7109375" style="3" customWidth="1"/>
    <col min="12808" max="12808" width="39.28515625" style="3" customWidth="1"/>
    <col min="12809" max="13056" width="9.140625" style="3"/>
    <col min="13057" max="13057" width="25.140625" style="3" customWidth="1"/>
    <col min="13058" max="13059" width="13.28515625" style="3" customWidth="1"/>
    <col min="13060" max="13060" width="12.85546875" style="3" customWidth="1"/>
    <col min="13061" max="13062" width="16.140625" style="3" customWidth="1"/>
    <col min="13063" max="13063" width="14.7109375" style="3" customWidth="1"/>
    <col min="13064" max="13064" width="39.28515625" style="3" customWidth="1"/>
    <col min="13065" max="13312" width="9.140625" style="3"/>
    <col min="13313" max="13313" width="25.140625" style="3" customWidth="1"/>
    <col min="13314" max="13315" width="13.28515625" style="3" customWidth="1"/>
    <col min="13316" max="13316" width="12.85546875" style="3" customWidth="1"/>
    <col min="13317" max="13318" width="16.140625" style="3" customWidth="1"/>
    <col min="13319" max="13319" width="14.7109375" style="3" customWidth="1"/>
    <col min="13320" max="13320" width="39.28515625" style="3" customWidth="1"/>
    <col min="13321" max="13568" width="9.140625" style="3"/>
    <col min="13569" max="13569" width="25.140625" style="3" customWidth="1"/>
    <col min="13570" max="13571" width="13.28515625" style="3" customWidth="1"/>
    <col min="13572" max="13572" width="12.85546875" style="3" customWidth="1"/>
    <col min="13573" max="13574" width="16.140625" style="3" customWidth="1"/>
    <col min="13575" max="13575" width="14.7109375" style="3" customWidth="1"/>
    <col min="13576" max="13576" width="39.28515625" style="3" customWidth="1"/>
    <col min="13577" max="13824" width="9.140625" style="3"/>
    <col min="13825" max="13825" width="25.140625" style="3" customWidth="1"/>
    <col min="13826" max="13827" width="13.28515625" style="3" customWidth="1"/>
    <col min="13828" max="13828" width="12.85546875" style="3" customWidth="1"/>
    <col min="13829" max="13830" width="16.140625" style="3" customWidth="1"/>
    <col min="13831" max="13831" width="14.7109375" style="3" customWidth="1"/>
    <col min="13832" max="13832" width="39.28515625" style="3" customWidth="1"/>
    <col min="13833" max="14080" width="9.140625" style="3"/>
    <col min="14081" max="14081" width="25.140625" style="3" customWidth="1"/>
    <col min="14082" max="14083" width="13.28515625" style="3" customWidth="1"/>
    <col min="14084" max="14084" width="12.85546875" style="3" customWidth="1"/>
    <col min="14085" max="14086" width="16.140625" style="3" customWidth="1"/>
    <col min="14087" max="14087" width="14.7109375" style="3" customWidth="1"/>
    <col min="14088" max="14088" width="39.28515625" style="3" customWidth="1"/>
    <col min="14089" max="14336" width="9.140625" style="3"/>
    <col min="14337" max="14337" width="25.140625" style="3" customWidth="1"/>
    <col min="14338" max="14339" width="13.28515625" style="3" customWidth="1"/>
    <col min="14340" max="14340" width="12.85546875" style="3" customWidth="1"/>
    <col min="14341" max="14342" width="16.140625" style="3" customWidth="1"/>
    <col min="14343" max="14343" width="14.7109375" style="3" customWidth="1"/>
    <col min="14344" max="14344" width="39.28515625" style="3" customWidth="1"/>
    <col min="14345" max="14592" width="9.140625" style="3"/>
    <col min="14593" max="14593" width="25.140625" style="3" customWidth="1"/>
    <col min="14594" max="14595" width="13.28515625" style="3" customWidth="1"/>
    <col min="14596" max="14596" width="12.85546875" style="3" customWidth="1"/>
    <col min="14597" max="14598" width="16.140625" style="3" customWidth="1"/>
    <col min="14599" max="14599" width="14.7109375" style="3" customWidth="1"/>
    <col min="14600" max="14600" width="39.28515625" style="3" customWidth="1"/>
    <col min="14601" max="14848" width="9.140625" style="3"/>
    <col min="14849" max="14849" width="25.140625" style="3" customWidth="1"/>
    <col min="14850" max="14851" width="13.28515625" style="3" customWidth="1"/>
    <col min="14852" max="14852" width="12.85546875" style="3" customWidth="1"/>
    <col min="14853" max="14854" width="16.140625" style="3" customWidth="1"/>
    <col min="14855" max="14855" width="14.7109375" style="3" customWidth="1"/>
    <col min="14856" max="14856" width="39.28515625" style="3" customWidth="1"/>
    <col min="14857" max="15104" width="9.140625" style="3"/>
    <col min="15105" max="15105" width="25.140625" style="3" customWidth="1"/>
    <col min="15106" max="15107" width="13.28515625" style="3" customWidth="1"/>
    <col min="15108" max="15108" width="12.85546875" style="3" customWidth="1"/>
    <col min="15109" max="15110" width="16.140625" style="3" customWidth="1"/>
    <col min="15111" max="15111" width="14.7109375" style="3" customWidth="1"/>
    <col min="15112" max="15112" width="39.28515625" style="3" customWidth="1"/>
    <col min="15113" max="15360" width="9.140625" style="3"/>
    <col min="15361" max="15361" width="25.140625" style="3" customWidth="1"/>
    <col min="15362" max="15363" width="13.28515625" style="3" customWidth="1"/>
    <col min="15364" max="15364" width="12.85546875" style="3" customWidth="1"/>
    <col min="15365" max="15366" width="16.140625" style="3" customWidth="1"/>
    <col min="15367" max="15367" width="14.7109375" style="3" customWidth="1"/>
    <col min="15368" max="15368" width="39.28515625" style="3" customWidth="1"/>
    <col min="15369" max="15616" width="9.140625" style="3"/>
    <col min="15617" max="15617" width="25.140625" style="3" customWidth="1"/>
    <col min="15618" max="15619" width="13.28515625" style="3" customWidth="1"/>
    <col min="15620" max="15620" width="12.85546875" style="3" customWidth="1"/>
    <col min="15621" max="15622" width="16.140625" style="3" customWidth="1"/>
    <col min="15623" max="15623" width="14.7109375" style="3" customWidth="1"/>
    <col min="15624" max="15624" width="39.28515625" style="3" customWidth="1"/>
    <col min="15625" max="15872" width="9.140625" style="3"/>
    <col min="15873" max="15873" width="25.140625" style="3" customWidth="1"/>
    <col min="15874" max="15875" width="13.28515625" style="3" customWidth="1"/>
    <col min="15876" max="15876" width="12.85546875" style="3" customWidth="1"/>
    <col min="15877" max="15878" width="16.140625" style="3" customWidth="1"/>
    <col min="15879" max="15879" width="14.7109375" style="3" customWidth="1"/>
    <col min="15880" max="15880" width="39.28515625" style="3" customWidth="1"/>
    <col min="15881" max="16128" width="9.140625" style="3"/>
    <col min="16129" max="16129" width="25.140625" style="3" customWidth="1"/>
    <col min="16130" max="16131" width="13.28515625" style="3" customWidth="1"/>
    <col min="16132" max="16132" width="12.85546875" style="3" customWidth="1"/>
    <col min="16133" max="16134" width="16.140625" style="3" customWidth="1"/>
    <col min="16135" max="16135" width="14.7109375" style="3" customWidth="1"/>
    <col min="16136" max="16136" width="39.2851562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3073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2"/>
      <c r="D4" s="84" t="s">
        <v>3074</v>
      </c>
      <c r="E4" s="84"/>
      <c r="F4" s="2"/>
      <c r="G4" s="1"/>
      <c r="H4" s="1"/>
      <c r="I4" s="1"/>
      <c r="J4" s="2"/>
      <c r="K4" s="2"/>
      <c r="L4" s="84"/>
      <c r="M4" s="84"/>
      <c r="N4" s="2"/>
      <c r="O4" s="1"/>
      <c r="P4" s="1"/>
      <c r="Q4" s="1"/>
      <c r="R4" s="2"/>
      <c r="S4" s="2"/>
      <c r="T4" s="84"/>
      <c r="U4" s="84"/>
      <c r="V4" s="2"/>
      <c r="W4" s="1"/>
      <c r="X4" s="1"/>
      <c r="Y4" s="1"/>
      <c r="Z4" s="2"/>
      <c r="AA4" s="2"/>
      <c r="AB4" s="84"/>
      <c r="AC4" s="84"/>
      <c r="AD4" s="2"/>
      <c r="AE4" s="1"/>
      <c r="AF4" s="1"/>
      <c r="AG4" s="1"/>
      <c r="AH4" s="2"/>
      <c r="AI4" s="2"/>
      <c r="AJ4" s="84"/>
      <c r="AK4" s="84"/>
      <c r="AL4" s="2"/>
      <c r="AM4" s="1"/>
      <c r="AN4" s="1"/>
      <c r="AO4" s="1"/>
      <c r="AP4" s="2"/>
      <c r="AQ4" s="2"/>
      <c r="AR4" s="84"/>
      <c r="AS4" s="84"/>
      <c r="AT4" s="2"/>
      <c r="AU4" s="1"/>
      <c r="AV4" s="1"/>
      <c r="AW4" s="1"/>
      <c r="AX4" s="2"/>
      <c r="AY4" s="2"/>
      <c r="AZ4" s="84"/>
      <c r="BA4" s="84"/>
      <c r="BB4" s="2"/>
      <c r="BC4" s="1"/>
      <c r="BD4" s="1"/>
      <c r="BE4" s="1"/>
      <c r="BF4" s="2"/>
      <c r="BG4" s="2"/>
      <c r="BH4" s="84"/>
      <c r="BI4" s="84"/>
      <c r="BJ4" s="2"/>
      <c r="BK4" s="1"/>
      <c r="BL4" s="1"/>
      <c r="BM4" s="1"/>
      <c r="BN4" s="2"/>
      <c r="BO4" s="2"/>
      <c r="BP4" s="84"/>
      <c r="BQ4" s="84"/>
      <c r="BR4" s="2"/>
      <c r="BS4" s="1"/>
      <c r="BT4" s="1"/>
      <c r="BU4" s="1"/>
      <c r="BV4" s="2"/>
      <c r="BW4" s="2"/>
      <c r="BX4" s="84"/>
      <c r="BY4" s="84"/>
      <c r="BZ4" s="2"/>
      <c r="CA4" s="1"/>
      <c r="CB4" s="1"/>
      <c r="CC4" s="1"/>
      <c r="CD4" s="2"/>
      <c r="CE4" s="2"/>
      <c r="CF4" s="84"/>
      <c r="CG4" s="84"/>
      <c r="CH4" s="2"/>
      <c r="CI4" s="1"/>
      <c r="CJ4" s="1"/>
      <c r="CK4" s="1"/>
      <c r="CL4" s="2"/>
      <c r="CM4" s="2"/>
      <c r="CN4" s="84"/>
      <c r="CO4" s="84"/>
      <c r="CP4" s="2"/>
      <c r="CQ4" s="1"/>
      <c r="CR4" s="1"/>
      <c r="CS4" s="1"/>
      <c r="CT4" s="2"/>
      <c r="CU4" s="2"/>
      <c r="CV4" s="84"/>
      <c r="CW4" s="84"/>
      <c r="CX4" s="2"/>
      <c r="CY4" s="1"/>
      <c r="CZ4" s="1"/>
      <c r="DA4" s="1"/>
      <c r="DB4" s="2"/>
      <c r="DC4" s="2"/>
      <c r="DD4" s="84"/>
      <c r="DE4" s="84"/>
      <c r="DF4" s="2"/>
      <c r="DG4" s="1"/>
      <c r="DH4" s="1"/>
      <c r="DI4" s="1"/>
      <c r="DJ4" s="2"/>
      <c r="DK4" s="2"/>
      <c r="DL4" s="84"/>
      <c r="DM4" s="84"/>
      <c r="DN4" s="2"/>
      <c r="DO4" s="1"/>
      <c r="DP4" s="1"/>
      <c r="DQ4" s="1"/>
      <c r="DR4" s="2"/>
      <c r="DS4" s="2"/>
      <c r="DT4" s="84"/>
      <c r="DU4" s="84"/>
      <c r="DV4" s="2"/>
      <c r="DW4" s="1"/>
      <c r="DX4" s="1"/>
      <c r="DY4" s="1"/>
      <c r="DZ4" s="2"/>
      <c r="EA4" s="2"/>
      <c r="EB4" s="84"/>
      <c r="EC4" s="84"/>
      <c r="ED4" s="2"/>
      <c r="EE4" s="1"/>
      <c r="EF4" s="1"/>
      <c r="EG4" s="1"/>
      <c r="EH4" s="2"/>
      <c r="EI4" s="2"/>
      <c r="EJ4" s="84"/>
      <c r="EK4" s="84"/>
      <c r="EL4" s="2"/>
      <c r="EM4" s="1"/>
      <c r="EN4" s="1"/>
      <c r="EO4" s="1"/>
      <c r="EP4" s="2"/>
      <c r="EQ4" s="2"/>
      <c r="ER4" s="84"/>
      <c r="ES4" s="84"/>
      <c r="ET4" s="2"/>
      <c r="EU4" s="1"/>
      <c r="EV4" s="1"/>
      <c r="EW4" s="1"/>
      <c r="EX4" s="2"/>
      <c r="EY4" s="2"/>
      <c r="EZ4" s="84"/>
      <c r="FA4" s="84"/>
      <c r="FB4" s="2"/>
      <c r="FC4" s="1"/>
      <c r="FD4" s="1"/>
      <c r="FE4" s="1"/>
      <c r="FF4" s="2"/>
      <c r="FG4" s="2"/>
      <c r="FH4" s="84"/>
      <c r="FI4" s="84"/>
      <c r="FJ4" s="2"/>
      <c r="FK4" s="1"/>
      <c r="FL4" s="1"/>
      <c r="FM4" s="1"/>
      <c r="FN4" s="2"/>
      <c r="FO4" s="2"/>
      <c r="FP4" s="84"/>
      <c r="FQ4" s="84"/>
      <c r="FR4" s="2"/>
      <c r="FS4" s="1"/>
      <c r="FT4" s="1"/>
      <c r="FU4" s="1"/>
      <c r="FV4" s="2"/>
      <c r="FW4" s="2"/>
      <c r="FX4" s="84"/>
      <c r="FY4" s="84"/>
      <c r="FZ4" s="2"/>
      <c r="GA4" s="1"/>
      <c r="GB4" s="1"/>
      <c r="GC4" s="1"/>
      <c r="GD4" s="2"/>
      <c r="GE4" s="2"/>
      <c r="GF4" s="84"/>
      <c r="GG4" s="84"/>
      <c r="GH4" s="2"/>
      <c r="GI4" s="1"/>
      <c r="GJ4" s="1"/>
      <c r="GK4" s="1"/>
      <c r="GL4" s="2"/>
      <c r="GM4" s="2"/>
      <c r="GN4" s="84"/>
      <c r="GO4" s="84"/>
      <c r="GP4" s="2"/>
      <c r="GQ4" s="1"/>
      <c r="GR4" s="1"/>
      <c r="GS4" s="1"/>
      <c r="GT4" s="2"/>
      <c r="GU4" s="2"/>
      <c r="GV4" s="84"/>
      <c r="GW4" s="84"/>
      <c r="GX4" s="2"/>
      <c r="GY4" s="1"/>
      <c r="GZ4" s="1"/>
      <c r="HA4" s="1"/>
      <c r="HB4" s="2"/>
      <c r="HC4" s="2"/>
      <c r="HD4" s="84"/>
      <c r="HE4" s="84"/>
      <c r="HF4" s="2"/>
      <c r="HG4" s="1"/>
      <c r="HH4" s="1"/>
      <c r="HI4" s="1"/>
      <c r="HJ4" s="2"/>
      <c r="HK4" s="2"/>
      <c r="HL4" s="84"/>
      <c r="HM4" s="84"/>
      <c r="HN4" s="2"/>
      <c r="HO4" s="1"/>
      <c r="HP4" s="1"/>
      <c r="HQ4" s="1"/>
      <c r="HR4" s="2"/>
      <c r="HS4" s="2"/>
      <c r="HT4" s="84"/>
      <c r="HU4" s="84"/>
      <c r="HV4" s="2"/>
      <c r="HW4" s="1"/>
      <c r="HX4" s="1"/>
      <c r="HY4" s="1"/>
      <c r="HZ4" s="2"/>
      <c r="IA4" s="2"/>
      <c r="IB4" s="84"/>
      <c r="IC4" s="84"/>
      <c r="ID4" s="2"/>
      <c r="IE4" s="1"/>
      <c r="IF4" s="1"/>
      <c r="IG4" s="1"/>
      <c r="IH4" s="2"/>
      <c r="II4" s="2"/>
      <c r="IJ4" s="84"/>
      <c r="IK4" s="84"/>
      <c r="IL4" s="2"/>
      <c r="IM4" s="1"/>
      <c r="IN4" s="1"/>
      <c r="IO4" s="1"/>
      <c r="IP4" s="2"/>
      <c r="IQ4" s="2"/>
      <c r="IR4" s="84"/>
      <c r="IS4" s="84"/>
      <c r="IT4" s="2"/>
      <c r="IU4" s="1"/>
      <c r="IV4" s="1"/>
    </row>
    <row r="5" spans="1:256" x14ac:dyDescent="0.25">
      <c r="A5" s="1"/>
      <c r="B5" s="2"/>
      <c r="C5" s="2"/>
      <c r="D5" s="84" t="s">
        <v>3</v>
      </c>
      <c r="E5" s="84"/>
      <c r="F5" s="2"/>
      <c r="G5" s="1"/>
      <c r="H5" s="1"/>
      <c r="I5" s="1"/>
      <c r="J5" s="2"/>
      <c r="K5" s="2"/>
      <c r="L5" s="83"/>
      <c r="M5" s="83"/>
      <c r="N5" s="2"/>
      <c r="O5" s="1"/>
      <c r="P5" s="1"/>
      <c r="Q5" s="1"/>
      <c r="R5" s="2"/>
      <c r="S5" s="2"/>
      <c r="T5" s="83"/>
      <c r="U5" s="83"/>
      <c r="V5" s="2"/>
      <c r="W5" s="1"/>
      <c r="X5" s="1"/>
      <c r="Y5" s="1"/>
      <c r="Z5" s="2"/>
      <c r="AA5" s="2"/>
      <c r="AB5" s="83"/>
      <c r="AC5" s="83"/>
      <c r="AD5" s="2"/>
      <c r="AE5" s="1"/>
      <c r="AF5" s="1"/>
      <c r="AG5" s="1"/>
      <c r="AH5" s="2"/>
      <c r="AI5" s="2"/>
      <c r="AJ5" s="83"/>
      <c r="AK5" s="83"/>
      <c r="AL5" s="2"/>
      <c r="AM5" s="1"/>
      <c r="AN5" s="1"/>
      <c r="AO5" s="1"/>
      <c r="AP5" s="2"/>
      <c r="AQ5" s="2"/>
      <c r="AR5" s="83"/>
      <c r="AS5" s="83"/>
      <c r="AT5" s="2"/>
      <c r="AU5" s="1"/>
      <c r="AV5" s="1"/>
      <c r="AW5" s="1"/>
      <c r="AX5" s="2"/>
      <c r="AY5" s="2"/>
      <c r="AZ5" s="83"/>
      <c r="BA5" s="83"/>
      <c r="BB5" s="2"/>
      <c r="BC5" s="1"/>
      <c r="BD5" s="1"/>
      <c r="BE5" s="1"/>
      <c r="BF5" s="2"/>
      <c r="BG5" s="2"/>
      <c r="BH5" s="83"/>
      <c r="BI5" s="83"/>
      <c r="BJ5" s="2"/>
      <c r="BK5" s="1"/>
      <c r="BL5" s="1"/>
      <c r="BM5" s="1"/>
      <c r="BN5" s="2"/>
      <c r="BO5" s="2"/>
      <c r="BP5" s="83"/>
      <c r="BQ5" s="83"/>
      <c r="BR5" s="2"/>
      <c r="BS5" s="1"/>
      <c r="BT5" s="1"/>
      <c r="BU5" s="1"/>
      <c r="BV5" s="2"/>
      <c r="BW5" s="2"/>
      <c r="BX5" s="83"/>
      <c r="BY5" s="83"/>
      <c r="BZ5" s="2"/>
      <c r="CA5" s="1"/>
      <c r="CB5" s="1"/>
      <c r="CC5" s="1"/>
      <c r="CD5" s="2"/>
      <c r="CE5" s="2"/>
      <c r="CF5" s="83"/>
      <c r="CG5" s="83"/>
      <c r="CH5" s="2"/>
      <c r="CI5" s="1"/>
      <c r="CJ5" s="1"/>
      <c r="CK5" s="1"/>
      <c r="CL5" s="2"/>
      <c r="CM5" s="2"/>
      <c r="CN5" s="83"/>
      <c r="CO5" s="83"/>
      <c r="CP5" s="2"/>
      <c r="CQ5" s="1"/>
      <c r="CR5" s="1"/>
      <c r="CS5" s="1"/>
      <c r="CT5" s="2"/>
      <c r="CU5" s="2"/>
      <c r="CV5" s="83"/>
      <c r="CW5" s="83"/>
      <c r="CX5" s="2"/>
      <c r="CY5" s="1"/>
      <c r="CZ5" s="1"/>
      <c r="DA5" s="1"/>
      <c r="DB5" s="2"/>
      <c r="DC5" s="2"/>
      <c r="DD5" s="83"/>
      <c r="DE5" s="83"/>
      <c r="DF5" s="2"/>
      <c r="DG5" s="1"/>
      <c r="DH5" s="1"/>
      <c r="DI5" s="1"/>
      <c r="DJ5" s="2"/>
      <c r="DK5" s="2"/>
      <c r="DL5" s="83"/>
      <c r="DM5" s="83"/>
      <c r="DN5" s="2"/>
      <c r="DO5" s="1"/>
      <c r="DP5" s="1"/>
      <c r="DQ5" s="1"/>
      <c r="DR5" s="2"/>
      <c r="DS5" s="2"/>
      <c r="DT5" s="83"/>
      <c r="DU5" s="83"/>
      <c r="DV5" s="2"/>
      <c r="DW5" s="1"/>
      <c r="DX5" s="1"/>
      <c r="DY5" s="1"/>
      <c r="DZ5" s="2"/>
      <c r="EA5" s="2"/>
      <c r="EB5" s="83"/>
      <c r="EC5" s="83"/>
      <c r="ED5" s="2"/>
      <c r="EE5" s="1"/>
      <c r="EF5" s="1"/>
      <c r="EG5" s="1"/>
      <c r="EH5" s="2"/>
      <c r="EI5" s="2"/>
      <c r="EJ5" s="83"/>
      <c r="EK5" s="83"/>
      <c r="EL5" s="2"/>
      <c r="EM5" s="1"/>
      <c r="EN5" s="1"/>
      <c r="EO5" s="1"/>
      <c r="EP5" s="2"/>
      <c r="EQ5" s="2"/>
      <c r="ER5" s="83"/>
      <c r="ES5" s="83"/>
      <c r="ET5" s="2"/>
      <c r="EU5" s="1"/>
      <c r="EV5" s="1"/>
      <c r="EW5" s="1"/>
      <c r="EX5" s="2"/>
      <c r="EY5" s="2"/>
      <c r="EZ5" s="83"/>
      <c r="FA5" s="83"/>
      <c r="FB5" s="2"/>
      <c r="FC5" s="1"/>
      <c r="FD5" s="1"/>
      <c r="FE5" s="1"/>
      <c r="FF5" s="2"/>
      <c r="FG5" s="2"/>
      <c r="FH5" s="83"/>
      <c r="FI5" s="83"/>
      <c r="FJ5" s="2"/>
      <c r="FK5" s="1"/>
      <c r="FL5" s="1"/>
      <c r="FM5" s="1"/>
      <c r="FN5" s="2"/>
      <c r="FO5" s="2"/>
      <c r="FP5" s="83"/>
      <c r="FQ5" s="83"/>
      <c r="FR5" s="2"/>
      <c r="FS5" s="1"/>
      <c r="FT5" s="1"/>
      <c r="FU5" s="1"/>
      <c r="FV5" s="2"/>
      <c r="FW5" s="2"/>
      <c r="FX5" s="83"/>
      <c r="FY5" s="83"/>
      <c r="FZ5" s="2"/>
      <c r="GA5" s="1"/>
      <c r="GB5" s="1"/>
      <c r="GC5" s="1"/>
      <c r="GD5" s="2"/>
      <c r="GE5" s="2"/>
      <c r="GF5" s="83"/>
      <c r="GG5" s="83"/>
      <c r="GH5" s="2"/>
      <c r="GI5" s="1"/>
      <c r="GJ5" s="1"/>
      <c r="GK5" s="1"/>
      <c r="GL5" s="2"/>
      <c r="GM5" s="2"/>
      <c r="GN5" s="83"/>
      <c r="GO5" s="83"/>
      <c r="GP5" s="2"/>
      <c r="GQ5" s="1"/>
      <c r="GR5" s="1"/>
      <c r="GS5" s="1"/>
      <c r="GT5" s="2"/>
      <c r="GU5" s="2"/>
      <c r="GV5" s="83"/>
      <c r="GW5" s="83"/>
      <c r="GX5" s="2"/>
      <c r="GY5" s="1"/>
      <c r="GZ5" s="1"/>
      <c r="HA5" s="1"/>
      <c r="HB5" s="2"/>
      <c r="HC5" s="2"/>
      <c r="HD5" s="83"/>
      <c r="HE5" s="83"/>
      <c r="HF5" s="2"/>
      <c r="HG5" s="1"/>
      <c r="HH5" s="1"/>
      <c r="HI5" s="1"/>
      <c r="HJ5" s="2"/>
      <c r="HK5" s="2"/>
      <c r="HL5" s="83"/>
      <c r="HM5" s="83"/>
      <c r="HN5" s="2"/>
      <c r="HO5" s="1"/>
      <c r="HP5" s="1"/>
      <c r="HQ5" s="1"/>
      <c r="HR5" s="2"/>
      <c r="HS5" s="2"/>
      <c r="HT5" s="83"/>
      <c r="HU5" s="83"/>
      <c r="HV5" s="2"/>
      <c r="HW5" s="1"/>
      <c r="HX5" s="1"/>
      <c r="HY5" s="1"/>
      <c r="HZ5" s="2"/>
      <c r="IA5" s="2"/>
      <c r="IB5" s="83"/>
      <c r="IC5" s="83"/>
      <c r="ID5" s="2"/>
      <c r="IE5" s="1"/>
      <c r="IF5" s="1"/>
      <c r="IG5" s="1"/>
      <c r="IH5" s="2"/>
      <c r="II5" s="2"/>
      <c r="IJ5" s="83"/>
      <c r="IK5" s="83"/>
      <c r="IL5" s="2"/>
      <c r="IM5" s="1"/>
      <c r="IN5" s="1"/>
      <c r="IO5" s="1"/>
      <c r="IP5" s="2"/>
      <c r="IQ5" s="2"/>
      <c r="IR5" s="83"/>
      <c r="IS5" s="83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35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490</v>
      </c>
      <c r="B8" s="24" t="s">
        <v>3075</v>
      </c>
      <c r="C8" s="25">
        <v>3.12</v>
      </c>
      <c r="D8" s="25">
        <v>0.90400000000000003</v>
      </c>
      <c r="E8" s="26">
        <v>15</v>
      </c>
      <c r="F8" s="26">
        <v>13.57</v>
      </c>
      <c r="G8" s="7" t="s">
        <v>15</v>
      </c>
      <c r="H8" s="7" t="s">
        <v>3076</v>
      </c>
    </row>
    <row r="9" spans="1:256" x14ac:dyDescent="0.25">
      <c r="A9" s="7" t="s">
        <v>490</v>
      </c>
      <c r="B9" s="24" t="s">
        <v>3077</v>
      </c>
      <c r="C9" s="25">
        <v>1.87</v>
      </c>
      <c r="D9" s="25">
        <v>0.30199999999999999</v>
      </c>
      <c r="E9" s="26">
        <v>15</v>
      </c>
      <c r="F9" s="26">
        <v>4.53</v>
      </c>
      <c r="G9" s="7" t="s">
        <v>15</v>
      </c>
      <c r="H9" s="7" t="s">
        <v>3076</v>
      </c>
    </row>
    <row r="10" spans="1:256" x14ac:dyDescent="0.25">
      <c r="A10" s="7" t="s">
        <v>490</v>
      </c>
      <c r="B10" s="24" t="s">
        <v>3078</v>
      </c>
      <c r="C10" s="25">
        <v>4.18</v>
      </c>
      <c r="D10" s="25">
        <v>0.29099999999999998</v>
      </c>
      <c r="E10" s="26">
        <v>15</v>
      </c>
      <c r="F10" s="26">
        <v>4.3600000000000003</v>
      </c>
      <c r="G10" s="7" t="s">
        <v>15</v>
      </c>
      <c r="H10" s="7" t="s">
        <v>3076</v>
      </c>
    </row>
    <row r="11" spans="1:256" x14ac:dyDescent="0.25">
      <c r="A11" s="7" t="s">
        <v>490</v>
      </c>
      <c r="B11" s="24" t="s">
        <v>3079</v>
      </c>
      <c r="C11" s="25">
        <v>3.44</v>
      </c>
      <c r="D11" s="25">
        <v>0.223</v>
      </c>
      <c r="E11" s="26">
        <v>15</v>
      </c>
      <c r="F11" s="26">
        <v>3.35</v>
      </c>
      <c r="G11" s="7" t="s">
        <v>15</v>
      </c>
      <c r="H11" s="7" t="s">
        <v>3076</v>
      </c>
    </row>
    <row r="12" spans="1:256" x14ac:dyDescent="0.25">
      <c r="A12" s="7" t="s">
        <v>490</v>
      </c>
      <c r="B12" s="24" t="s">
        <v>3080</v>
      </c>
      <c r="C12" s="25">
        <v>1.88</v>
      </c>
      <c r="D12" s="25">
        <v>0.22</v>
      </c>
      <c r="E12" s="26">
        <v>15</v>
      </c>
      <c r="F12" s="26">
        <v>3.29</v>
      </c>
      <c r="G12" s="7" t="s">
        <v>15</v>
      </c>
      <c r="H12" s="7" t="s">
        <v>3076</v>
      </c>
    </row>
    <row r="13" spans="1:256" x14ac:dyDescent="0.25">
      <c r="A13" s="7" t="s">
        <v>490</v>
      </c>
      <c r="B13" s="24" t="s">
        <v>3081</v>
      </c>
      <c r="C13" s="25">
        <v>2.4700000000000002</v>
      </c>
      <c r="D13" s="25">
        <v>0.20399999999999999</v>
      </c>
      <c r="E13" s="26">
        <v>15</v>
      </c>
      <c r="F13" s="26">
        <v>3.05</v>
      </c>
      <c r="G13" s="7" t="s">
        <v>15</v>
      </c>
      <c r="H13" s="7" t="s">
        <v>3076</v>
      </c>
    </row>
    <row r="14" spans="1:256" x14ac:dyDescent="0.25">
      <c r="A14" s="7" t="s">
        <v>490</v>
      </c>
      <c r="B14" s="24" t="s">
        <v>3080</v>
      </c>
      <c r="C14" s="25">
        <v>1.88</v>
      </c>
      <c r="D14" s="25">
        <v>0.1</v>
      </c>
      <c r="E14" s="26">
        <v>15</v>
      </c>
      <c r="F14" s="26">
        <v>1.5</v>
      </c>
      <c r="G14" s="7" t="s">
        <v>15</v>
      </c>
      <c r="H14" s="7" t="s">
        <v>3076</v>
      </c>
    </row>
    <row r="15" spans="1:256" x14ac:dyDescent="0.25">
      <c r="A15" s="7" t="s">
        <v>490</v>
      </c>
      <c r="B15" s="24" t="s">
        <v>3075</v>
      </c>
      <c r="C15" s="25">
        <v>3.12</v>
      </c>
      <c r="D15" s="25">
        <v>3.7999999999999999E-2</v>
      </c>
      <c r="E15" s="26">
        <v>15</v>
      </c>
      <c r="F15" s="26">
        <v>0.57999999999999996</v>
      </c>
      <c r="G15" s="7" t="s">
        <v>15</v>
      </c>
      <c r="H15" s="7" t="s">
        <v>3076</v>
      </c>
    </row>
    <row r="16" spans="1:256" x14ac:dyDescent="0.25">
      <c r="A16" s="7" t="s">
        <v>490</v>
      </c>
      <c r="B16" s="24" t="s">
        <v>3082</v>
      </c>
      <c r="C16" s="25">
        <v>5.42</v>
      </c>
      <c r="D16" s="25">
        <v>3.6999999999999998E-2</v>
      </c>
      <c r="E16" s="26">
        <v>15</v>
      </c>
      <c r="F16" s="26">
        <v>0.56000000000000005</v>
      </c>
      <c r="G16" s="7" t="s">
        <v>15</v>
      </c>
      <c r="H16" s="7" t="s">
        <v>3076</v>
      </c>
    </row>
    <row r="17" spans="1:8" x14ac:dyDescent="0.25">
      <c r="A17" s="7"/>
      <c r="B17" s="24"/>
      <c r="C17" s="27">
        <f>SUM(C8:C16)</f>
        <v>27.379999999999995</v>
      </c>
      <c r="D17" s="27">
        <f>SUM(D8:D16)</f>
        <v>2.319</v>
      </c>
      <c r="E17" s="26"/>
      <c r="F17" s="28">
        <f>SUM(F8:F16)</f>
        <v>34.79</v>
      </c>
      <c r="G17" s="7"/>
      <c r="H17" s="13" t="s">
        <v>19</v>
      </c>
    </row>
    <row r="18" spans="1:8" x14ac:dyDescent="0.25">
      <c r="A18" s="7" t="s">
        <v>490</v>
      </c>
      <c r="B18" s="24" t="s">
        <v>3083</v>
      </c>
      <c r="C18" s="25">
        <v>5.88</v>
      </c>
      <c r="D18" s="25">
        <v>3.5510000000000002</v>
      </c>
      <c r="E18" s="26">
        <v>15</v>
      </c>
      <c r="F18" s="26">
        <v>53.27</v>
      </c>
      <c r="G18" s="7" t="s">
        <v>15</v>
      </c>
      <c r="H18" s="7" t="s">
        <v>3084</v>
      </c>
    </row>
    <row r="19" spans="1:8" x14ac:dyDescent="0.25">
      <c r="A19" s="7" t="s">
        <v>490</v>
      </c>
      <c r="B19" s="24" t="s">
        <v>3085</v>
      </c>
      <c r="C19" s="25">
        <v>3.91</v>
      </c>
      <c r="D19" s="25">
        <v>2.004</v>
      </c>
      <c r="E19" s="26">
        <v>15</v>
      </c>
      <c r="F19" s="26">
        <v>30.06</v>
      </c>
      <c r="G19" s="7" t="s">
        <v>15</v>
      </c>
      <c r="H19" s="7" t="s">
        <v>3084</v>
      </c>
    </row>
    <row r="20" spans="1:8" x14ac:dyDescent="0.25">
      <c r="A20" s="7" t="s">
        <v>490</v>
      </c>
      <c r="B20" s="24" t="s">
        <v>3086</v>
      </c>
      <c r="C20" s="25">
        <v>9.59</v>
      </c>
      <c r="D20" s="25">
        <v>1.6419999999999999</v>
      </c>
      <c r="E20" s="26">
        <v>15</v>
      </c>
      <c r="F20" s="26">
        <v>24.62</v>
      </c>
      <c r="G20" s="7" t="s">
        <v>15</v>
      </c>
      <c r="H20" s="7" t="s">
        <v>3084</v>
      </c>
    </row>
    <row r="21" spans="1:8" x14ac:dyDescent="0.25">
      <c r="A21" s="7" t="s">
        <v>490</v>
      </c>
      <c r="B21" s="24" t="s">
        <v>3087</v>
      </c>
      <c r="C21" s="25">
        <v>2.3199999999999998</v>
      </c>
      <c r="D21" s="25">
        <v>1.4910000000000001</v>
      </c>
      <c r="E21" s="26">
        <v>15</v>
      </c>
      <c r="F21" s="26">
        <v>22.36</v>
      </c>
      <c r="G21" s="7" t="s">
        <v>15</v>
      </c>
      <c r="H21" s="7" t="s">
        <v>3084</v>
      </c>
    </row>
    <row r="22" spans="1:8" x14ac:dyDescent="0.25">
      <c r="A22" s="7" t="s">
        <v>490</v>
      </c>
      <c r="B22" s="24" t="s">
        <v>3088</v>
      </c>
      <c r="C22" s="25">
        <v>2.1800000000000002</v>
      </c>
      <c r="D22" s="25">
        <v>1.4850000000000001</v>
      </c>
      <c r="E22" s="26">
        <v>15</v>
      </c>
      <c r="F22" s="26">
        <v>22.27</v>
      </c>
      <c r="G22" s="7" t="s">
        <v>15</v>
      </c>
      <c r="H22" s="7" t="s">
        <v>3084</v>
      </c>
    </row>
    <row r="23" spans="1:8" x14ac:dyDescent="0.25">
      <c r="A23" s="7" t="s">
        <v>490</v>
      </c>
      <c r="B23" s="24" t="s">
        <v>3089</v>
      </c>
      <c r="C23" s="25">
        <v>1.47</v>
      </c>
      <c r="D23" s="25">
        <v>1.4419999999999999</v>
      </c>
      <c r="E23" s="26">
        <v>15</v>
      </c>
      <c r="F23" s="26">
        <v>21.63</v>
      </c>
      <c r="G23" s="7" t="s">
        <v>15</v>
      </c>
      <c r="H23" s="7" t="s">
        <v>3084</v>
      </c>
    </row>
    <row r="24" spans="1:8" x14ac:dyDescent="0.25">
      <c r="A24" s="7" t="s">
        <v>490</v>
      </c>
      <c r="B24" s="24" t="s">
        <v>3090</v>
      </c>
      <c r="C24" s="25">
        <v>1.57</v>
      </c>
      <c r="D24" s="25">
        <v>1.4239999999999999</v>
      </c>
      <c r="E24" s="26">
        <v>15</v>
      </c>
      <c r="F24" s="26">
        <v>21.36</v>
      </c>
      <c r="G24" s="7" t="s">
        <v>15</v>
      </c>
      <c r="H24" s="7" t="s">
        <v>3084</v>
      </c>
    </row>
    <row r="25" spans="1:8" x14ac:dyDescent="0.25">
      <c r="A25" s="7" t="s">
        <v>490</v>
      </c>
      <c r="B25" s="24" t="s">
        <v>3091</v>
      </c>
      <c r="C25" s="25">
        <v>1.43</v>
      </c>
      <c r="D25" s="25">
        <v>1.286</v>
      </c>
      <c r="E25" s="26">
        <v>15</v>
      </c>
      <c r="F25" s="26">
        <v>19.29</v>
      </c>
      <c r="G25" s="7" t="s">
        <v>15</v>
      </c>
      <c r="H25" s="7" t="s">
        <v>3084</v>
      </c>
    </row>
    <row r="26" spans="1:8" x14ac:dyDescent="0.25">
      <c r="A26" s="7" t="s">
        <v>490</v>
      </c>
      <c r="B26" s="24" t="s">
        <v>3092</v>
      </c>
      <c r="C26" s="25">
        <v>1.1200000000000001</v>
      </c>
      <c r="D26" s="25">
        <v>1.0329999999999999</v>
      </c>
      <c r="E26" s="26">
        <v>15</v>
      </c>
      <c r="F26" s="26">
        <v>15.49</v>
      </c>
      <c r="G26" s="7" t="s">
        <v>15</v>
      </c>
      <c r="H26" s="7" t="s">
        <v>3084</v>
      </c>
    </row>
    <row r="27" spans="1:8" x14ac:dyDescent="0.25">
      <c r="A27" s="7" t="s">
        <v>490</v>
      </c>
      <c r="B27" s="24" t="s">
        <v>3079</v>
      </c>
      <c r="C27" s="25">
        <v>3.44</v>
      </c>
      <c r="D27" s="25">
        <v>0.98</v>
      </c>
      <c r="E27" s="26">
        <v>15</v>
      </c>
      <c r="F27" s="26">
        <v>14.7</v>
      </c>
      <c r="G27" s="7" t="s">
        <v>15</v>
      </c>
      <c r="H27" s="7" t="s">
        <v>3084</v>
      </c>
    </row>
    <row r="28" spans="1:8" x14ac:dyDescent="0.25">
      <c r="A28" s="7" t="s">
        <v>490</v>
      </c>
      <c r="B28" s="24" t="s">
        <v>3093</v>
      </c>
      <c r="C28" s="25">
        <v>2.54</v>
      </c>
      <c r="D28" s="25">
        <v>0.95199999999999996</v>
      </c>
      <c r="E28" s="26">
        <v>15</v>
      </c>
      <c r="F28" s="26">
        <v>14.29</v>
      </c>
      <c r="G28" s="7" t="s">
        <v>15</v>
      </c>
      <c r="H28" s="7" t="s">
        <v>3084</v>
      </c>
    </row>
    <row r="29" spans="1:8" x14ac:dyDescent="0.25">
      <c r="A29" s="7" t="s">
        <v>490</v>
      </c>
      <c r="B29" s="24" t="s">
        <v>3094</v>
      </c>
      <c r="C29" s="25">
        <v>1.07</v>
      </c>
      <c r="D29" s="25">
        <v>0.94299999999999995</v>
      </c>
      <c r="E29" s="26">
        <v>15</v>
      </c>
      <c r="F29" s="26">
        <v>14.14</v>
      </c>
      <c r="G29" s="7" t="s">
        <v>15</v>
      </c>
      <c r="H29" s="7" t="s">
        <v>3084</v>
      </c>
    </row>
    <row r="30" spans="1:8" x14ac:dyDescent="0.25">
      <c r="A30" s="7" t="s">
        <v>490</v>
      </c>
      <c r="B30" s="24" t="s">
        <v>3095</v>
      </c>
      <c r="C30" s="25">
        <v>0.88</v>
      </c>
      <c r="D30" s="25">
        <v>0.85099999999999998</v>
      </c>
      <c r="E30" s="26">
        <v>15</v>
      </c>
      <c r="F30" s="26">
        <v>12.76</v>
      </c>
      <c r="G30" s="7" t="s">
        <v>15</v>
      </c>
      <c r="H30" s="7" t="s">
        <v>3084</v>
      </c>
    </row>
    <row r="31" spans="1:8" x14ac:dyDescent="0.25">
      <c r="A31" s="7" t="s">
        <v>490</v>
      </c>
      <c r="B31" s="24" t="s">
        <v>3096</v>
      </c>
      <c r="C31" s="25">
        <v>1.06</v>
      </c>
      <c r="D31" s="25">
        <v>0.79500000000000004</v>
      </c>
      <c r="E31" s="26">
        <v>15</v>
      </c>
      <c r="F31" s="26">
        <v>11.93</v>
      </c>
      <c r="G31" s="7" t="s">
        <v>15</v>
      </c>
      <c r="H31" s="7" t="s">
        <v>3084</v>
      </c>
    </row>
    <row r="32" spans="1:8" x14ac:dyDescent="0.25">
      <c r="A32" s="7" t="s">
        <v>490</v>
      </c>
      <c r="B32" s="24" t="s">
        <v>654</v>
      </c>
      <c r="C32" s="25">
        <v>0.86</v>
      </c>
      <c r="D32" s="25">
        <v>0.79</v>
      </c>
      <c r="E32" s="26">
        <v>15</v>
      </c>
      <c r="F32" s="26">
        <v>11.85</v>
      </c>
      <c r="G32" s="7" t="s">
        <v>15</v>
      </c>
      <c r="H32" s="7" t="s">
        <v>3084</v>
      </c>
    </row>
    <row r="33" spans="1:8" x14ac:dyDescent="0.25">
      <c r="A33" s="7" t="s">
        <v>490</v>
      </c>
      <c r="B33" s="24" t="s">
        <v>3097</v>
      </c>
      <c r="C33" s="25">
        <v>0.78</v>
      </c>
      <c r="D33" s="25">
        <v>0.77200000000000002</v>
      </c>
      <c r="E33" s="26">
        <v>15</v>
      </c>
      <c r="F33" s="26">
        <v>11.57</v>
      </c>
      <c r="G33" s="7" t="s">
        <v>15</v>
      </c>
      <c r="H33" s="7" t="s">
        <v>3084</v>
      </c>
    </row>
    <row r="34" spans="1:8" x14ac:dyDescent="0.25">
      <c r="A34" s="7" t="s">
        <v>490</v>
      </c>
      <c r="B34" s="24" t="s">
        <v>3078</v>
      </c>
      <c r="C34" s="25">
        <v>4.18</v>
      </c>
      <c r="D34" s="25">
        <v>0.753</v>
      </c>
      <c r="E34" s="26">
        <v>15</v>
      </c>
      <c r="F34" s="26">
        <v>11.3</v>
      </c>
      <c r="G34" s="7" t="s">
        <v>15</v>
      </c>
      <c r="H34" s="7" t="s">
        <v>3084</v>
      </c>
    </row>
    <row r="35" spans="1:8" x14ac:dyDescent="0.25">
      <c r="A35" s="7" t="s">
        <v>490</v>
      </c>
      <c r="B35" s="24" t="s">
        <v>3077</v>
      </c>
      <c r="C35" s="25">
        <v>1.87</v>
      </c>
      <c r="D35" s="25">
        <v>0.74299999999999999</v>
      </c>
      <c r="E35" s="26">
        <v>15</v>
      </c>
      <c r="F35" s="26">
        <v>11.15</v>
      </c>
      <c r="G35" s="7" t="s">
        <v>15</v>
      </c>
      <c r="H35" s="7" t="s">
        <v>3084</v>
      </c>
    </row>
    <row r="36" spans="1:8" x14ac:dyDescent="0.25">
      <c r="A36" s="7" t="s">
        <v>490</v>
      </c>
      <c r="B36" s="24" t="s">
        <v>3098</v>
      </c>
      <c r="C36" s="25">
        <v>1.92</v>
      </c>
      <c r="D36" s="25">
        <v>0.74099999999999999</v>
      </c>
      <c r="E36" s="26">
        <v>15</v>
      </c>
      <c r="F36" s="26">
        <v>11.12</v>
      </c>
      <c r="G36" s="7" t="s">
        <v>15</v>
      </c>
      <c r="H36" s="7" t="s">
        <v>3084</v>
      </c>
    </row>
    <row r="37" spans="1:8" x14ac:dyDescent="0.25">
      <c r="A37" s="7" t="s">
        <v>490</v>
      </c>
      <c r="B37" s="24" t="s">
        <v>3099</v>
      </c>
      <c r="C37" s="25">
        <v>0.77</v>
      </c>
      <c r="D37" s="25">
        <v>0.74</v>
      </c>
      <c r="E37" s="26">
        <v>15</v>
      </c>
      <c r="F37" s="26">
        <v>11.1</v>
      </c>
      <c r="G37" s="7" t="s">
        <v>15</v>
      </c>
      <c r="H37" s="7" t="s">
        <v>3084</v>
      </c>
    </row>
    <row r="38" spans="1:8" x14ac:dyDescent="0.25">
      <c r="A38" s="7" t="s">
        <v>490</v>
      </c>
      <c r="B38" s="24" t="s">
        <v>3100</v>
      </c>
      <c r="C38" s="25">
        <v>0.7</v>
      </c>
      <c r="D38" s="25">
        <v>0.69899999999999995</v>
      </c>
      <c r="E38" s="26">
        <v>15</v>
      </c>
      <c r="F38" s="26">
        <v>10.48</v>
      </c>
      <c r="G38" s="7" t="s">
        <v>15</v>
      </c>
      <c r="H38" s="7" t="s">
        <v>3084</v>
      </c>
    </row>
    <row r="39" spans="1:8" x14ac:dyDescent="0.25">
      <c r="A39" s="7" t="s">
        <v>490</v>
      </c>
      <c r="B39" s="24" t="s">
        <v>3101</v>
      </c>
      <c r="C39" s="25">
        <v>0.7</v>
      </c>
      <c r="D39" s="25">
        <v>0.69099999999999995</v>
      </c>
      <c r="E39" s="26">
        <v>15</v>
      </c>
      <c r="F39" s="26">
        <v>10.37</v>
      </c>
      <c r="G39" s="7" t="s">
        <v>15</v>
      </c>
      <c r="H39" s="7" t="s">
        <v>3084</v>
      </c>
    </row>
    <row r="40" spans="1:8" x14ac:dyDescent="0.25">
      <c r="A40" s="7" t="s">
        <v>490</v>
      </c>
      <c r="B40" s="24" t="s">
        <v>3102</v>
      </c>
      <c r="C40" s="25">
        <v>1.97</v>
      </c>
      <c r="D40" s="25">
        <v>0.61499999999999999</v>
      </c>
      <c r="E40" s="26">
        <v>15</v>
      </c>
      <c r="F40" s="26">
        <v>9.23</v>
      </c>
      <c r="G40" s="7" t="s">
        <v>15</v>
      </c>
      <c r="H40" s="7" t="s">
        <v>3084</v>
      </c>
    </row>
    <row r="41" spans="1:8" x14ac:dyDescent="0.25">
      <c r="A41" s="7" t="s">
        <v>490</v>
      </c>
      <c r="B41" s="24" t="s">
        <v>3103</v>
      </c>
      <c r="C41" s="25">
        <v>0.65</v>
      </c>
      <c r="D41" s="25">
        <v>0.58399999999999996</v>
      </c>
      <c r="E41" s="26">
        <v>15</v>
      </c>
      <c r="F41" s="26">
        <v>8.76</v>
      </c>
      <c r="G41" s="7" t="s">
        <v>15</v>
      </c>
      <c r="H41" s="7" t="s">
        <v>3084</v>
      </c>
    </row>
    <row r="42" spans="1:8" x14ac:dyDescent="0.25">
      <c r="A42" s="7" t="s">
        <v>490</v>
      </c>
      <c r="B42" s="24" t="s">
        <v>3104</v>
      </c>
      <c r="C42" s="25">
        <v>0.55000000000000004</v>
      </c>
      <c r="D42" s="25">
        <v>0.55100000000000005</v>
      </c>
      <c r="E42" s="26">
        <v>15</v>
      </c>
      <c r="F42" s="26">
        <v>8.27</v>
      </c>
      <c r="G42" s="7" t="s">
        <v>15</v>
      </c>
      <c r="H42" s="7" t="s">
        <v>3084</v>
      </c>
    </row>
    <row r="43" spans="1:8" x14ac:dyDescent="0.25">
      <c r="A43" s="7" t="s">
        <v>490</v>
      </c>
      <c r="B43" s="24" t="s">
        <v>3105</v>
      </c>
      <c r="C43" s="25">
        <v>0.54</v>
      </c>
      <c r="D43" s="25">
        <v>0.53600000000000003</v>
      </c>
      <c r="E43" s="26">
        <v>15</v>
      </c>
      <c r="F43" s="26">
        <v>8.0399999999999991</v>
      </c>
      <c r="G43" s="7" t="s">
        <v>15</v>
      </c>
      <c r="H43" s="7" t="s">
        <v>3084</v>
      </c>
    </row>
    <row r="44" spans="1:8" x14ac:dyDescent="0.25">
      <c r="A44" s="7" t="s">
        <v>490</v>
      </c>
      <c r="B44" s="24" t="s">
        <v>3106</v>
      </c>
      <c r="C44" s="25">
        <v>0.52</v>
      </c>
      <c r="D44" s="25">
        <v>0.51200000000000001</v>
      </c>
      <c r="E44" s="26">
        <v>15</v>
      </c>
      <c r="F44" s="26">
        <v>7.67</v>
      </c>
      <c r="G44" s="7" t="s">
        <v>15</v>
      </c>
      <c r="H44" s="7" t="s">
        <v>3084</v>
      </c>
    </row>
    <row r="45" spans="1:8" x14ac:dyDescent="0.25">
      <c r="A45" s="7" t="s">
        <v>490</v>
      </c>
      <c r="B45" s="24" t="s">
        <v>3107</v>
      </c>
      <c r="C45" s="25">
        <v>0.77</v>
      </c>
      <c r="D45" s="25">
        <v>0.47299999999999998</v>
      </c>
      <c r="E45" s="26">
        <v>15</v>
      </c>
      <c r="F45" s="26">
        <v>7.09</v>
      </c>
      <c r="G45" s="7" t="s">
        <v>15</v>
      </c>
      <c r="H45" s="7" t="s">
        <v>3084</v>
      </c>
    </row>
    <row r="46" spans="1:8" x14ac:dyDescent="0.25">
      <c r="A46" s="7" t="s">
        <v>490</v>
      </c>
      <c r="B46" s="24" t="s">
        <v>3108</v>
      </c>
      <c r="C46" s="25">
        <v>0.56999999999999995</v>
      </c>
      <c r="D46" s="25">
        <v>0.47199999999999998</v>
      </c>
      <c r="E46" s="26">
        <v>15</v>
      </c>
      <c r="F46" s="26">
        <v>7.07</v>
      </c>
      <c r="G46" s="7" t="s">
        <v>15</v>
      </c>
      <c r="H46" s="7" t="s">
        <v>3084</v>
      </c>
    </row>
    <row r="47" spans="1:8" x14ac:dyDescent="0.25">
      <c r="A47" s="7" t="s">
        <v>490</v>
      </c>
      <c r="B47" s="24" t="s">
        <v>3080</v>
      </c>
      <c r="C47" s="25">
        <v>1.88</v>
      </c>
      <c r="D47" s="25">
        <v>0.46200000000000002</v>
      </c>
      <c r="E47" s="26">
        <v>15</v>
      </c>
      <c r="F47" s="26">
        <v>6.94</v>
      </c>
      <c r="G47" s="7" t="s">
        <v>15</v>
      </c>
      <c r="H47" s="7" t="s">
        <v>3084</v>
      </c>
    </row>
    <row r="48" spans="1:8" x14ac:dyDescent="0.25">
      <c r="A48" s="7" t="s">
        <v>490</v>
      </c>
      <c r="B48" s="24" t="s">
        <v>3109</v>
      </c>
      <c r="C48" s="25">
        <v>0.67</v>
      </c>
      <c r="D48" s="25">
        <v>0.40699999999999997</v>
      </c>
      <c r="E48" s="26">
        <v>15</v>
      </c>
      <c r="F48" s="26">
        <v>6.1</v>
      </c>
      <c r="G48" s="7" t="s">
        <v>15</v>
      </c>
      <c r="H48" s="7" t="s">
        <v>3084</v>
      </c>
    </row>
    <row r="49" spans="1:8" x14ac:dyDescent="0.25">
      <c r="A49" s="7" t="s">
        <v>490</v>
      </c>
      <c r="B49" s="24" t="s">
        <v>3110</v>
      </c>
      <c r="C49" s="25">
        <v>2.06</v>
      </c>
      <c r="D49" s="25">
        <v>0.38500000000000001</v>
      </c>
      <c r="E49" s="26">
        <v>15</v>
      </c>
      <c r="F49" s="26">
        <v>5.77</v>
      </c>
      <c r="G49" s="7" t="s">
        <v>15</v>
      </c>
      <c r="H49" s="7" t="s">
        <v>3084</v>
      </c>
    </row>
    <row r="50" spans="1:8" x14ac:dyDescent="0.25">
      <c r="A50" s="7" t="s">
        <v>490</v>
      </c>
      <c r="B50" s="24" t="s">
        <v>3111</v>
      </c>
      <c r="C50" s="25">
        <v>0.82</v>
      </c>
      <c r="D50" s="25">
        <v>0.379</v>
      </c>
      <c r="E50" s="26">
        <v>15</v>
      </c>
      <c r="F50" s="26">
        <v>5.69</v>
      </c>
      <c r="G50" s="7" t="s">
        <v>15</v>
      </c>
      <c r="H50" s="7" t="s">
        <v>3084</v>
      </c>
    </row>
    <row r="51" spans="1:8" x14ac:dyDescent="0.25">
      <c r="A51" s="7" t="s">
        <v>490</v>
      </c>
      <c r="B51" s="24" t="s">
        <v>3112</v>
      </c>
      <c r="C51" s="25">
        <v>0.37</v>
      </c>
      <c r="D51" s="25">
        <v>0.35099999999999998</v>
      </c>
      <c r="E51" s="26">
        <v>15</v>
      </c>
      <c r="F51" s="26">
        <v>5.26</v>
      </c>
      <c r="G51" s="7" t="s">
        <v>15</v>
      </c>
      <c r="H51" s="7" t="s">
        <v>3084</v>
      </c>
    </row>
    <row r="52" spans="1:8" x14ac:dyDescent="0.25">
      <c r="A52" s="7" t="s">
        <v>490</v>
      </c>
      <c r="B52" s="24" t="s">
        <v>3085</v>
      </c>
      <c r="C52" s="25">
        <v>3.91</v>
      </c>
      <c r="D52" s="25">
        <v>0.32500000000000001</v>
      </c>
      <c r="E52" s="26">
        <v>15</v>
      </c>
      <c r="F52" s="26">
        <v>4.88</v>
      </c>
      <c r="G52" s="7" t="s">
        <v>15</v>
      </c>
      <c r="H52" s="7" t="s">
        <v>3084</v>
      </c>
    </row>
    <row r="53" spans="1:8" x14ac:dyDescent="0.25">
      <c r="A53" s="7" t="s">
        <v>490</v>
      </c>
      <c r="B53" s="24" t="s">
        <v>3113</v>
      </c>
      <c r="C53" s="25">
        <v>5.77</v>
      </c>
      <c r="D53" s="25">
        <v>0.30099999999999999</v>
      </c>
      <c r="E53" s="26">
        <v>15</v>
      </c>
      <c r="F53" s="26">
        <v>4.5199999999999996</v>
      </c>
      <c r="G53" s="7" t="s">
        <v>15</v>
      </c>
      <c r="H53" s="7" t="s">
        <v>3084</v>
      </c>
    </row>
    <row r="54" spans="1:8" x14ac:dyDescent="0.25">
      <c r="A54" s="7" t="s">
        <v>490</v>
      </c>
      <c r="B54" s="24" t="s">
        <v>3114</v>
      </c>
      <c r="C54" s="25">
        <v>2.4</v>
      </c>
      <c r="D54" s="25">
        <v>0.25800000000000001</v>
      </c>
      <c r="E54" s="26">
        <v>15</v>
      </c>
      <c r="F54" s="26">
        <v>3.86</v>
      </c>
      <c r="G54" s="7" t="s">
        <v>15</v>
      </c>
      <c r="H54" s="7" t="s">
        <v>3084</v>
      </c>
    </row>
    <row r="55" spans="1:8" x14ac:dyDescent="0.25">
      <c r="A55" s="7" t="s">
        <v>490</v>
      </c>
      <c r="B55" s="24" t="s">
        <v>3115</v>
      </c>
      <c r="C55" s="25">
        <v>1.64</v>
      </c>
      <c r="D55" s="25">
        <v>0.24299999999999999</v>
      </c>
      <c r="E55" s="26">
        <v>15</v>
      </c>
      <c r="F55" s="26">
        <v>3.64</v>
      </c>
      <c r="G55" s="7" t="s">
        <v>15</v>
      </c>
      <c r="H55" s="7" t="s">
        <v>3084</v>
      </c>
    </row>
    <row r="56" spans="1:8" x14ac:dyDescent="0.25">
      <c r="A56" s="7" t="s">
        <v>490</v>
      </c>
      <c r="B56" s="24" t="s">
        <v>3116</v>
      </c>
      <c r="C56" s="25">
        <v>0.46</v>
      </c>
      <c r="D56" s="25">
        <v>0.24</v>
      </c>
      <c r="E56" s="26">
        <v>15</v>
      </c>
      <c r="F56" s="26">
        <v>3.6</v>
      </c>
      <c r="G56" s="7" t="s">
        <v>15</v>
      </c>
      <c r="H56" s="7" t="s">
        <v>3084</v>
      </c>
    </row>
    <row r="57" spans="1:8" x14ac:dyDescent="0.25">
      <c r="A57" s="7" t="s">
        <v>490</v>
      </c>
      <c r="B57" s="24" t="s">
        <v>3117</v>
      </c>
      <c r="C57" s="25">
        <v>1.23</v>
      </c>
      <c r="D57" s="25">
        <v>0.22800000000000001</v>
      </c>
      <c r="E57" s="26">
        <v>15</v>
      </c>
      <c r="F57" s="26">
        <v>3.42</v>
      </c>
      <c r="G57" s="7" t="s">
        <v>15</v>
      </c>
      <c r="H57" s="7" t="s">
        <v>3084</v>
      </c>
    </row>
    <row r="58" spans="1:8" x14ac:dyDescent="0.25">
      <c r="A58" s="7" t="s">
        <v>490</v>
      </c>
      <c r="B58" s="24" t="s">
        <v>3118</v>
      </c>
      <c r="C58" s="25">
        <v>0.24</v>
      </c>
      <c r="D58" s="25">
        <v>0.20899999999999999</v>
      </c>
      <c r="E58" s="26">
        <v>15</v>
      </c>
      <c r="F58" s="26">
        <v>3.14</v>
      </c>
      <c r="G58" s="7" t="s">
        <v>15</v>
      </c>
      <c r="H58" s="7" t="s">
        <v>3084</v>
      </c>
    </row>
    <row r="59" spans="1:8" x14ac:dyDescent="0.25">
      <c r="A59" s="7" t="s">
        <v>490</v>
      </c>
      <c r="B59" s="24" t="s">
        <v>3119</v>
      </c>
      <c r="C59" s="25">
        <v>1.22</v>
      </c>
      <c r="D59" s="25">
        <v>0.20300000000000001</v>
      </c>
      <c r="E59" s="26">
        <v>15</v>
      </c>
      <c r="F59" s="26">
        <v>3.04</v>
      </c>
      <c r="G59" s="7" t="s">
        <v>15</v>
      </c>
      <c r="H59" s="7" t="s">
        <v>3084</v>
      </c>
    </row>
    <row r="60" spans="1:8" x14ac:dyDescent="0.25">
      <c r="A60" s="7" t="s">
        <v>490</v>
      </c>
      <c r="B60" s="24" t="s">
        <v>3120</v>
      </c>
      <c r="C60" s="25">
        <v>2.06</v>
      </c>
      <c r="D60" s="25">
        <v>0.19</v>
      </c>
      <c r="E60" s="26">
        <v>15</v>
      </c>
      <c r="F60" s="26">
        <v>2.86</v>
      </c>
      <c r="G60" s="7" t="s">
        <v>15</v>
      </c>
      <c r="H60" s="7" t="s">
        <v>3084</v>
      </c>
    </row>
    <row r="61" spans="1:8" x14ac:dyDescent="0.25">
      <c r="A61" s="7" t="s">
        <v>490</v>
      </c>
      <c r="B61" s="24" t="s">
        <v>3116</v>
      </c>
      <c r="C61" s="25">
        <v>0.46</v>
      </c>
      <c r="D61" s="25">
        <v>0.18099999999999999</v>
      </c>
      <c r="E61" s="26">
        <v>15</v>
      </c>
      <c r="F61" s="26">
        <v>2.72</v>
      </c>
      <c r="G61" s="7" t="s">
        <v>15</v>
      </c>
      <c r="H61" s="7" t="s">
        <v>3084</v>
      </c>
    </row>
    <row r="62" spans="1:8" x14ac:dyDescent="0.25">
      <c r="A62" s="7" t="s">
        <v>490</v>
      </c>
      <c r="B62" s="24" t="s">
        <v>3121</v>
      </c>
      <c r="C62" s="25">
        <v>2.9</v>
      </c>
      <c r="D62" s="25">
        <v>0.18099999999999999</v>
      </c>
      <c r="E62" s="26">
        <v>15</v>
      </c>
      <c r="F62" s="26">
        <v>2.71</v>
      </c>
      <c r="G62" s="7" t="s">
        <v>15</v>
      </c>
      <c r="H62" s="7" t="s">
        <v>3084</v>
      </c>
    </row>
    <row r="63" spans="1:8" x14ac:dyDescent="0.25">
      <c r="A63" s="7" t="s">
        <v>490</v>
      </c>
      <c r="B63" s="24" t="s">
        <v>3122</v>
      </c>
      <c r="C63" s="25">
        <v>1.08</v>
      </c>
      <c r="D63" s="25">
        <v>0.151</v>
      </c>
      <c r="E63" s="26">
        <v>15</v>
      </c>
      <c r="F63" s="26">
        <v>2.27</v>
      </c>
      <c r="G63" s="7" t="s">
        <v>15</v>
      </c>
      <c r="H63" s="7" t="s">
        <v>3084</v>
      </c>
    </row>
    <row r="64" spans="1:8" x14ac:dyDescent="0.25">
      <c r="A64" s="7" t="s">
        <v>490</v>
      </c>
      <c r="B64" s="24" t="s">
        <v>3123</v>
      </c>
      <c r="C64" s="25">
        <v>2.35</v>
      </c>
      <c r="D64" s="25">
        <v>0.129</v>
      </c>
      <c r="E64" s="26">
        <v>15</v>
      </c>
      <c r="F64" s="26">
        <v>1.94</v>
      </c>
      <c r="G64" s="7" t="s">
        <v>15</v>
      </c>
      <c r="H64" s="7" t="s">
        <v>3084</v>
      </c>
    </row>
    <row r="65" spans="1:8" x14ac:dyDescent="0.25">
      <c r="A65" s="7" t="s">
        <v>490</v>
      </c>
      <c r="B65" s="24" t="s">
        <v>3124</v>
      </c>
      <c r="C65" s="25">
        <v>0.36</v>
      </c>
      <c r="D65" s="25">
        <v>0.123</v>
      </c>
      <c r="E65" s="26">
        <v>15</v>
      </c>
      <c r="F65" s="26">
        <v>1.85</v>
      </c>
      <c r="G65" s="7" t="s">
        <v>15</v>
      </c>
      <c r="H65" s="7" t="s">
        <v>3084</v>
      </c>
    </row>
    <row r="66" spans="1:8" x14ac:dyDescent="0.25">
      <c r="A66" s="7" t="s">
        <v>490</v>
      </c>
      <c r="B66" s="24" t="s">
        <v>3114</v>
      </c>
      <c r="C66" s="25">
        <v>2.4</v>
      </c>
      <c r="D66" s="25">
        <v>0.123</v>
      </c>
      <c r="E66" s="26">
        <v>15</v>
      </c>
      <c r="F66" s="26">
        <v>1.85</v>
      </c>
      <c r="G66" s="7" t="s">
        <v>15</v>
      </c>
      <c r="H66" s="7" t="s">
        <v>3084</v>
      </c>
    </row>
    <row r="67" spans="1:8" x14ac:dyDescent="0.25">
      <c r="A67" s="7" t="s">
        <v>490</v>
      </c>
      <c r="B67" s="24" t="s">
        <v>3109</v>
      </c>
      <c r="C67" s="25">
        <v>0.67</v>
      </c>
      <c r="D67" s="25">
        <v>0.107</v>
      </c>
      <c r="E67" s="26">
        <v>15</v>
      </c>
      <c r="F67" s="26">
        <v>1.61</v>
      </c>
      <c r="G67" s="7" t="s">
        <v>15</v>
      </c>
      <c r="H67" s="7" t="s">
        <v>3084</v>
      </c>
    </row>
    <row r="68" spans="1:8" x14ac:dyDescent="0.25">
      <c r="A68" s="7" t="s">
        <v>490</v>
      </c>
      <c r="B68" s="24" t="s">
        <v>3125</v>
      </c>
      <c r="C68" s="25">
        <v>2.59</v>
      </c>
      <c r="D68" s="25">
        <v>9.8000000000000004E-2</v>
      </c>
      <c r="E68" s="26">
        <v>15</v>
      </c>
      <c r="F68" s="26">
        <v>1.47</v>
      </c>
      <c r="G68" s="7" t="s">
        <v>15</v>
      </c>
      <c r="H68" s="7" t="s">
        <v>3084</v>
      </c>
    </row>
    <row r="69" spans="1:8" x14ac:dyDescent="0.25">
      <c r="A69" s="7" t="s">
        <v>490</v>
      </c>
      <c r="B69" s="24" t="s">
        <v>3126</v>
      </c>
      <c r="C69" s="25">
        <v>5.1100000000000003</v>
      </c>
      <c r="D69" s="25">
        <v>9.7000000000000003E-2</v>
      </c>
      <c r="E69" s="26">
        <v>15</v>
      </c>
      <c r="F69" s="26">
        <v>1.45</v>
      </c>
      <c r="G69" s="7" t="s">
        <v>15</v>
      </c>
      <c r="H69" s="7" t="s">
        <v>3084</v>
      </c>
    </row>
    <row r="70" spans="1:8" x14ac:dyDescent="0.25">
      <c r="A70" s="7" t="s">
        <v>490</v>
      </c>
      <c r="B70" s="24" t="s">
        <v>3127</v>
      </c>
      <c r="C70" s="25">
        <v>0.25</v>
      </c>
      <c r="D70" s="25">
        <v>8.3000000000000004E-2</v>
      </c>
      <c r="E70" s="26">
        <v>15</v>
      </c>
      <c r="F70" s="26">
        <v>1.25</v>
      </c>
      <c r="G70" s="7" t="s">
        <v>15</v>
      </c>
      <c r="H70" s="7" t="s">
        <v>3084</v>
      </c>
    </row>
    <row r="71" spans="1:8" x14ac:dyDescent="0.25">
      <c r="A71" s="7" t="s">
        <v>490</v>
      </c>
      <c r="B71" s="24" t="s">
        <v>3082</v>
      </c>
      <c r="C71" s="25">
        <v>5.42</v>
      </c>
      <c r="D71" s="25">
        <v>8.1000000000000003E-2</v>
      </c>
      <c r="E71" s="26">
        <v>15</v>
      </c>
      <c r="F71" s="26">
        <v>1.21</v>
      </c>
      <c r="G71" s="7" t="s">
        <v>15</v>
      </c>
      <c r="H71" s="7" t="s">
        <v>3084</v>
      </c>
    </row>
    <row r="72" spans="1:8" x14ac:dyDescent="0.25">
      <c r="A72" s="7" t="s">
        <v>490</v>
      </c>
      <c r="B72" s="24" t="s">
        <v>3080</v>
      </c>
      <c r="C72" s="25">
        <v>1.88</v>
      </c>
      <c r="D72" s="25">
        <v>1.9E-2</v>
      </c>
      <c r="E72" s="26">
        <v>15</v>
      </c>
      <c r="F72" s="26">
        <v>0.28000000000000003</v>
      </c>
      <c r="G72" s="7" t="s">
        <v>15</v>
      </c>
      <c r="H72" s="7" t="s">
        <v>3084</v>
      </c>
    </row>
    <row r="73" spans="1:8" x14ac:dyDescent="0.25">
      <c r="A73" s="7"/>
      <c r="B73" s="24"/>
      <c r="C73" s="27">
        <f>SUM(C18:C72)</f>
        <v>106.01</v>
      </c>
      <c r="D73" s="27">
        <f>SUM(D18:D72)</f>
        <v>35.104999999999997</v>
      </c>
      <c r="E73" s="26"/>
      <c r="F73" s="28">
        <f>SUM(F18:F72)</f>
        <v>526.57000000000028</v>
      </c>
      <c r="G73" s="7"/>
      <c r="H73" s="13" t="s">
        <v>19</v>
      </c>
    </row>
    <row r="74" spans="1:8" x14ac:dyDescent="0.25">
      <c r="A74" s="7" t="s">
        <v>490</v>
      </c>
      <c r="B74" s="24" t="s">
        <v>3128</v>
      </c>
      <c r="C74" s="25">
        <v>3.13</v>
      </c>
      <c r="D74" s="25">
        <v>2.4940000000000002</v>
      </c>
      <c r="E74" s="26">
        <v>15</v>
      </c>
      <c r="F74" s="26">
        <v>37.4</v>
      </c>
      <c r="G74" s="7" t="s">
        <v>15</v>
      </c>
      <c r="H74" s="7" t="s">
        <v>598</v>
      </c>
    </row>
    <row r="75" spans="1:8" x14ac:dyDescent="0.25">
      <c r="A75" s="7" t="s">
        <v>490</v>
      </c>
      <c r="B75" s="24" t="s">
        <v>3129</v>
      </c>
      <c r="C75" s="25">
        <v>2.33</v>
      </c>
      <c r="D75" s="25">
        <v>2.3250000000000002</v>
      </c>
      <c r="E75" s="26">
        <v>15</v>
      </c>
      <c r="F75" s="26">
        <v>34.869999999999997</v>
      </c>
      <c r="G75" s="7" t="s">
        <v>15</v>
      </c>
      <c r="H75" s="7" t="s">
        <v>598</v>
      </c>
    </row>
    <row r="76" spans="1:8" x14ac:dyDescent="0.25">
      <c r="A76" s="7" t="s">
        <v>490</v>
      </c>
      <c r="B76" s="24" t="s">
        <v>3081</v>
      </c>
      <c r="C76" s="25">
        <v>2.4700000000000002</v>
      </c>
      <c r="D76" s="25">
        <v>2.097</v>
      </c>
      <c r="E76" s="26">
        <v>15</v>
      </c>
      <c r="F76" s="26">
        <v>31.45</v>
      </c>
      <c r="G76" s="7" t="s">
        <v>15</v>
      </c>
      <c r="H76" s="7" t="s">
        <v>598</v>
      </c>
    </row>
    <row r="77" spans="1:8" x14ac:dyDescent="0.25">
      <c r="A77" s="7" t="s">
        <v>490</v>
      </c>
      <c r="B77" s="24" t="s">
        <v>514</v>
      </c>
      <c r="C77" s="25">
        <v>1.1200000000000001</v>
      </c>
      <c r="D77" s="25">
        <v>0.69499999999999995</v>
      </c>
      <c r="E77" s="26">
        <v>15</v>
      </c>
      <c r="F77" s="26">
        <v>10.42</v>
      </c>
      <c r="G77" s="7" t="s">
        <v>15</v>
      </c>
      <c r="H77" s="7" t="s">
        <v>598</v>
      </c>
    </row>
    <row r="78" spans="1:8" x14ac:dyDescent="0.25">
      <c r="A78" s="7" t="s">
        <v>490</v>
      </c>
      <c r="B78" s="24" t="s">
        <v>3130</v>
      </c>
      <c r="C78" s="25">
        <v>0.73</v>
      </c>
      <c r="D78" s="25">
        <v>0.68200000000000005</v>
      </c>
      <c r="E78" s="26">
        <v>15</v>
      </c>
      <c r="F78" s="26">
        <v>10.23</v>
      </c>
      <c r="G78" s="7" t="s">
        <v>15</v>
      </c>
      <c r="H78" s="7" t="s">
        <v>598</v>
      </c>
    </row>
    <row r="79" spans="1:8" x14ac:dyDescent="0.25">
      <c r="A79" s="7" t="s">
        <v>490</v>
      </c>
      <c r="B79" s="24" t="s">
        <v>3113</v>
      </c>
      <c r="C79" s="25">
        <v>5.77</v>
      </c>
      <c r="D79" s="25">
        <v>0.45400000000000001</v>
      </c>
      <c r="E79" s="26">
        <v>15</v>
      </c>
      <c r="F79" s="26">
        <v>6.81</v>
      </c>
      <c r="G79" s="7" t="s">
        <v>15</v>
      </c>
      <c r="H79" s="7" t="s">
        <v>598</v>
      </c>
    </row>
    <row r="80" spans="1:8" x14ac:dyDescent="0.25">
      <c r="A80" s="7" t="s">
        <v>490</v>
      </c>
      <c r="B80" s="24" t="s">
        <v>3131</v>
      </c>
      <c r="C80" s="25">
        <v>1.26</v>
      </c>
      <c r="D80" s="25">
        <v>7.1999999999999995E-2</v>
      </c>
      <c r="E80" s="26">
        <v>15</v>
      </c>
      <c r="F80" s="26">
        <v>1.08</v>
      </c>
      <c r="G80" s="7" t="s">
        <v>15</v>
      </c>
      <c r="H80" s="7" t="s">
        <v>598</v>
      </c>
    </row>
    <row r="81" spans="1:8" x14ac:dyDescent="0.25">
      <c r="A81" s="7" t="s">
        <v>490</v>
      </c>
      <c r="B81" s="24" t="s">
        <v>3125</v>
      </c>
      <c r="C81" s="25">
        <v>2.59</v>
      </c>
      <c r="D81" s="25">
        <v>2.7E-2</v>
      </c>
      <c r="E81" s="26">
        <v>15</v>
      </c>
      <c r="F81" s="26">
        <v>0.41</v>
      </c>
      <c r="G81" s="7" t="s">
        <v>15</v>
      </c>
      <c r="H81" s="7" t="s">
        <v>598</v>
      </c>
    </row>
    <row r="82" spans="1:8" x14ac:dyDescent="0.25">
      <c r="A82" s="7"/>
      <c r="B82" s="24"/>
      <c r="C82" s="27">
        <f>SUM(C74:C81)</f>
        <v>19.400000000000002</v>
      </c>
      <c r="D82" s="27">
        <f>SUM(D74:D81)</f>
        <v>8.8460000000000001</v>
      </c>
      <c r="E82" s="26"/>
      <c r="F82" s="28">
        <f>SUM(F74:F81)</f>
        <v>132.67000000000002</v>
      </c>
      <c r="G82" s="7"/>
      <c r="H82" s="13" t="s">
        <v>19</v>
      </c>
    </row>
    <row r="83" spans="1:8" x14ac:dyDescent="0.25">
      <c r="A83" s="7" t="s">
        <v>490</v>
      </c>
      <c r="B83" s="24" t="s">
        <v>3132</v>
      </c>
      <c r="C83" s="25">
        <v>5.46</v>
      </c>
      <c r="D83" s="25">
        <v>4.9630000000000001</v>
      </c>
      <c r="E83" s="26">
        <v>15</v>
      </c>
      <c r="F83" s="26">
        <v>74.44</v>
      </c>
      <c r="G83" s="7" t="s">
        <v>15</v>
      </c>
      <c r="H83" s="7" t="s">
        <v>259</v>
      </c>
    </row>
    <row r="84" spans="1:8" x14ac:dyDescent="0.25">
      <c r="A84" s="7" t="s">
        <v>490</v>
      </c>
      <c r="B84" s="24" t="s">
        <v>3133</v>
      </c>
      <c r="C84" s="25">
        <v>14.07</v>
      </c>
      <c r="D84" s="25">
        <v>4.4390000000000001</v>
      </c>
      <c r="E84" s="26">
        <v>15</v>
      </c>
      <c r="F84" s="26">
        <v>66.59</v>
      </c>
      <c r="G84" s="7" t="s">
        <v>15</v>
      </c>
      <c r="H84" s="7" t="s">
        <v>259</v>
      </c>
    </row>
    <row r="85" spans="1:8" x14ac:dyDescent="0.25">
      <c r="A85" s="7" t="s">
        <v>490</v>
      </c>
      <c r="B85" s="24" t="s">
        <v>3134</v>
      </c>
      <c r="C85" s="25">
        <v>4.08</v>
      </c>
      <c r="D85" s="25">
        <v>2.65</v>
      </c>
      <c r="E85" s="26">
        <v>15</v>
      </c>
      <c r="F85" s="26">
        <v>39.75</v>
      </c>
      <c r="G85" s="7" t="s">
        <v>15</v>
      </c>
      <c r="H85" s="7" t="s">
        <v>259</v>
      </c>
    </row>
    <row r="86" spans="1:8" x14ac:dyDescent="0.25">
      <c r="A86" s="7" t="s">
        <v>490</v>
      </c>
      <c r="B86" s="24" t="s">
        <v>3135</v>
      </c>
      <c r="C86" s="25">
        <v>7.19</v>
      </c>
      <c r="D86" s="25">
        <v>2.6349999999999998</v>
      </c>
      <c r="E86" s="26">
        <v>15</v>
      </c>
      <c r="F86" s="26">
        <v>39.53</v>
      </c>
      <c r="G86" s="7" t="s">
        <v>15</v>
      </c>
      <c r="H86" s="7" t="s">
        <v>259</v>
      </c>
    </row>
    <row r="87" spans="1:8" x14ac:dyDescent="0.25">
      <c r="A87" s="7" t="s">
        <v>490</v>
      </c>
      <c r="B87" s="24" t="s">
        <v>3136</v>
      </c>
      <c r="C87" s="25">
        <v>3.34</v>
      </c>
      <c r="D87" s="25">
        <v>2.556</v>
      </c>
      <c r="E87" s="26">
        <v>15</v>
      </c>
      <c r="F87" s="26">
        <v>38.340000000000003</v>
      </c>
      <c r="G87" s="7" t="s">
        <v>15</v>
      </c>
      <c r="H87" s="7" t="s">
        <v>259</v>
      </c>
    </row>
    <row r="88" spans="1:8" x14ac:dyDescent="0.25">
      <c r="A88" s="7" t="s">
        <v>490</v>
      </c>
      <c r="B88" s="24" t="s">
        <v>3137</v>
      </c>
      <c r="C88" s="25">
        <v>3.79</v>
      </c>
      <c r="D88" s="25">
        <v>2.4740000000000002</v>
      </c>
      <c r="E88" s="26">
        <v>15</v>
      </c>
      <c r="F88" s="26">
        <v>37.11</v>
      </c>
      <c r="G88" s="7" t="s">
        <v>15</v>
      </c>
      <c r="H88" s="7" t="s">
        <v>259</v>
      </c>
    </row>
    <row r="89" spans="1:8" x14ac:dyDescent="0.25">
      <c r="A89" s="7" t="s">
        <v>490</v>
      </c>
      <c r="B89" s="24" t="s">
        <v>3138</v>
      </c>
      <c r="C89" s="25">
        <v>2.2799999999999998</v>
      </c>
      <c r="D89" s="25">
        <v>2.2410000000000001</v>
      </c>
      <c r="E89" s="26">
        <v>15</v>
      </c>
      <c r="F89" s="26">
        <v>33.619999999999997</v>
      </c>
      <c r="G89" s="7" t="s">
        <v>15</v>
      </c>
      <c r="H89" s="7" t="s">
        <v>259</v>
      </c>
    </row>
    <row r="90" spans="1:8" x14ac:dyDescent="0.25">
      <c r="A90" s="7" t="s">
        <v>490</v>
      </c>
      <c r="B90" s="24" t="s">
        <v>3139</v>
      </c>
      <c r="C90" s="25">
        <v>2.23</v>
      </c>
      <c r="D90" s="25">
        <v>2.1970000000000001</v>
      </c>
      <c r="E90" s="26">
        <v>15</v>
      </c>
      <c r="F90" s="26">
        <v>32.96</v>
      </c>
      <c r="G90" s="7" t="s">
        <v>15</v>
      </c>
      <c r="H90" s="7" t="s">
        <v>259</v>
      </c>
    </row>
    <row r="91" spans="1:8" x14ac:dyDescent="0.25">
      <c r="A91" s="7" t="s">
        <v>490</v>
      </c>
      <c r="B91" s="24" t="s">
        <v>3140</v>
      </c>
      <c r="C91" s="25">
        <v>2.23</v>
      </c>
      <c r="D91" s="25">
        <v>2.0489999999999999</v>
      </c>
      <c r="E91" s="26">
        <v>15</v>
      </c>
      <c r="F91" s="26">
        <v>30.73</v>
      </c>
      <c r="G91" s="7" t="s">
        <v>15</v>
      </c>
      <c r="H91" s="7" t="s">
        <v>259</v>
      </c>
    </row>
    <row r="92" spans="1:8" x14ac:dyDescent="0.25">
      <c r="A92" s="7" t="s">
        <v>490</v>
      </c>
      <c r="B92" s="24" t="s">
        <v>3141</v>
      </c>
      <c r="C92" s="25">
        <v>2.0499999999999998</v>
      </c>
      <c r="D92" s="25">
        <v>1.9470000000000001</v>
      </c>
      <c r="E92" s="26">
        <v>15</v>
      </c>
      <c r="F92" s="26">
        <v>29.2</v>
      </c>
      <c r="G92" s="7" t="s">
        <v>15</v>
      </c>
      <c r="H92" s="7" t="s">
        <v>259</v>
      </c>
    </row>
    <row r="93" spans="1:8" x14ac:dyDescent="0.25">
      <c r="A93" s="7" t="s">
        <v>490</v>
      </c>
      <c r="B93" s="24" t="s">
        <v>3142</v>
      </c>
      <c r="C93" s="25">
        <v>1.79</v>
      </c>
      <c r="D93" s="25">
        <v>1.76</v>
      </c>
      <c r="E93" s="26">
        <v>15</v>
      </c>
      <c r="F93" s="26">
        <v>26.41</v>
      </c>
      <c r="G93" s="7" t="s">
        <v>15</v>
      </c>
      <c r="H93" s="7" t="s">
        <v>259</v>
      </c>
    </row>
    <row r="94" spans="1:8" x14ac:dyDescent="0.25">
      <c r="A94" s="7" t="s">
        <v>490</v>
      </c>
      <c r="B94" s="24" t="s">
        <v>3143</v>
      </c>
      <c r="C94" s="25">
        <v>3.42</v>
      </c>
      <c r="D94" s="25">
        <v>1.7230000000000001</v>
      </c>
      <c r="E94" s="26">
        <v>15</v>
      </c>
      <c r="F94" s="26">
        <v>25.84</v>
      </c>
      <c r="G94" s="7" t="s">
        <v>15</v>
      </c>
      <c r="H94" s="7" t="s">
        <v>259</v>
      </c>
    </row>
    <row r="95" spans="1:8" x14ac:dyDescent="0.25">
      <c r="A95" s="7" t="s">
        <v>490</v>
      </c>
      <c r="B95" s="24" t="s">
        <v>3144</v>
      </c>
      <c r="C95" s="25">
        <v>1.69</v>
      </c>
      <c r="D95" s="25">
        <v>1.68</v>
      </c>
      <c r="E95" s="26">
        <v>15</v>
      </c>
      <c r="F95" s="26">
        <v>25.21</v>
      </c>
      <c r="G95" s="7" t="s">
        <v>15</v>
      </c>
      <c r="H95" s="7" t="s">
        <v>259</v>
      </c>
    </row>
    <row r="96" spans="1:8" x14ac:dyDescent="0.25">
      <c r="A96" s="7" t="s">
        <v>490</v>
      </c>
      <c r="B96" s="24" t="s">
        <v>3145</v>
      </c>
      <c r="C96" s="25">
        <v>1.9</v>
      </c>
      <c r="D96" s="25">
        <v>1.643</v>
      </c>
      <c r="E96" s="26">
        <v>15</v>
      </c>
      <c r="F96" s="26">
        <v>24.65</v>
      </c>
      <c r="G96" s="7" t="s">
        <v>15</v>
      </c>
      <c r="H96" s="7" t="s">
        <v>259</v>
      </c>
    </row>
    <row r="97" spans="1:8" x14ac:dyDescent="0.25">
      <c r="A97" s="7" t="s">
        <v>490</v>
      </c>
      <c r="B97" s="24" t="s">
        <v>3146</v>
      </c>
      <c r="C97" s="25">
        <v>3.66</v>
      </c>
      <c r="D97" s="25">
        <v>1.6339999999999999</v>
      </c>
      <c r="E97" s="26">
        <v>15</v>
      </c>
      <c r="F97" s="26">
        <v>24.51</v>
      </c>
      <c r="G97" s="7" t="s">
        <v>15</v>
      </c>
      <c r="H97" s="7" t="s">
        <v>259</v>
      </c>
    </row>
    <row r="98" spans="1:8" x14ac:dyDescent="0.25">
      <c r="A98" s="7" t="s">
        <v>490</v>
      </c>
      <c r="B98" s="24" t="s">
        <v>3147</v>
      </c>
      <c r="C98" s="25">
        <v>1.83</v>
      </c>
      <c r="D98" s="25">
        <v>1.585</v>
      </c>
      <c r="E98" s="26">
        <v>15</v>
      </c>
      <c r="F98" s="26">
        <v>23.77</v>
      </c>
      <c r="G98" s="7" t="s">
        <v>15</v>
      </c>
      <c r="H98" s="7" t="s">
        <v>259</v>
      </c>
    </row>
    <row r="99" spans="1:8" x14ac:dyDescent="0.25">
      <c r="A99" s="7" t="s">
        <v>490</v>
      </c>
      <c r="B99" s="24" t="s">
        <v>3148</v>
      </c>
      <c r="C99" s="25">
        <v>1.59</v>
      </c>
      <c r="D99" s="25">
        <v>1.581</v>
      </c>
      <c r="E99" s="26">
        <v>15</v>
      </c>
      <c r="F99" s="26">
        <v>23.71</v>
      </c>
      <c r="G99" s="7" t="s">
        <v>15</v>
      </c>
      <c r="H99" s="7" t="s">
        <v>259</v>
      </c>
    </row>
    <row r="100" spans="1:8" x14ac:dyDescent="0.25">
      <c r="A100" s="7" t="s">
        <v>490</v>
      </c>
      <c r="B100" s="24" t="s">
        <v>3125</v>
      </c>
      <c r="C100" s="25">
        <v>2.59</v>
      </c>
      <c r="D100" s="25">
        <v>1.4970000000000001</v>
      </c>
      <c r="E100" s="26">
        <v>15</v>
      </c>
      <c r="F100" s="26">
        <v>22.46</v>
      </c>
      <c r="G100" s="7" t="s">
        <v>15</v>
      </c>
      <c r="H100" s="7" t="s">
        <v>259</v>
      </c>
    </row>
    <row r="101" spans="1:8" x14ac:dyDescent="0.25">
      <c r="A101" s="7" t="s">
        <v>490</v>
      </c>
      <c r="B101" s="24" t="s">
        <v>693</v>
      </c>
      <c r="C101" s="25">
        <v>1.49</v>
      </c>
      <c r="D101" s="25">
        <v>1.4850000000000001</v>
      </c>
      <c r="E101" s="26">
        <v>15</v>
      </c>
      <c r="F101" s="26">
        <v>22.28</v>
      </c>
      <c r="G101" s="7" t="s">
        <v>15</v>
      </c>
      <c r="H101" s="7" t="s">
        <v>259</v>
      </c>
    </row>
    <row r="102" spans="1:8" x14ac:dyDescent="0.25">
      <c r="A102" s="7" t="s">
        <v>490</v>
      </c>
      <c r="B102" s="24" t="s">
        <v>173</v>
      </c>
      <c r="C102" s="25">
        <v>1.63</v>
      </c>
      <c r="D102" s="25">
        <v>1.4850000000000001</v>
      </c>
      <c r="E102" s="26">
        <v>15</v>
      </c>
      <c r="F102" s="26">
        <v>22.27</v>
      </c>
      <c r="G102" s="7" t="s">
        <v>15</v>
      </c>
      <c r="H102" s="7" t="s">
        <v>259</v>
      </c>
    </row>
    <row r="103" spans="1:8" x14ac:dyDescent="0.25">
      <c r="A103" s="7" t="s">
        <v>490</v>
      </c>
      <c r="B103" s="24" t="s">
        <v>3149</v>
      </c>
      <c r="C103" s="25">
        <v>1.48</v>
      </c>
      <c r="D103" s="25">
        <v>1.4690000000000001</v>
      </c>
      <c r="E103" s="26">
        <v>15</v>
      </c>
      <c r="F103" s="26">
        <v>22.03</v>
      </c>
      <c r="G103" s="7" t="s">
        <v>15</v>
      </c>
      <c r="H103" s="7" t="s">
        <v>259</v>
      </c>
    </row>
    <row r="104" spans="1:8" x14ac:dyDescent="0.25">
      <c r="A104" s="7" t="s">
        <v>490</v>
      </c>
      <c r="B104" s="24" t="s">
        <v>3150</v>
      </c>
      <c r="C104" s="25">
        <v>3.82</v>
      </c>
      <c r="D104" s="25">
        <v>1.3640000000000001</v>
      </c>
      <c r="E104" s="26">
        <v>15</v>
      </c>
      <c r="F104" s="26">
        <v>20.46</v>
      </c>
      <c r="G104" s="7" t="s">
        <v>15</v>
      </c>
      <c r="H104" s="7" t="s">
        <v>259</v>
      </c>
    </row>
    <row r="105" spans="1:8" x14ac:dyDescent="0.25">
      <c r="A105" s="7" t="s">
        <v>490</v>
      </c>
      <c r="B105" s="24" t="s">
        <v>3151</v>
      </c>
      <c r="C105" s="25">
        <v>2.37</v>
      </c>
      <c r="D105" s="25">
        <v>1.1930000000000001</v>
      </c>
      <c r="E105" s="26">
        <v>15</v>
      </c>
      <c r="F105" s="26">
        <v>17.899999999999999</v>
      </c>
      <c r="G105" s="7" t="s">
        <v>15</v>
      </c>
      <c r="H105" s="7" t="s">
        <v>259</v>
      </c>
    </row>
    <row r="106" spans="1:8" x14ac:dyDescent="0.25">
      <c r="A106" s="7" t="s">
        <v>490</v>
      </c>
      <c r="B106" s="24" t="s">
        <v>3152</v>
      </c>
      <c r="C106" s="25">
        <v>1.18</v>
      </c>
      <c r="D106" s="25">
        <v>1.175</v>
      </c>
      <c r="E106" s="26">
        <v>15</v>
      </c>
      <c r="F106" s="26">
        <v>17.63</v>
      </c>
      <c r="G106" s="7" t="s">
        <v>15</v>
      </c>
      <c r="H106" s="7" t="s">
        <v>259</v>
      </c>
    </row>
    <row r="107" spans="1:8" x14ac:dyDescent="0.25">
      <c r="A107" s="7" t="s">
        <v>490</v>
      </c>
      <c r="B107" s="24" t="s">
        <v>3153</v>
      </c>
      <c r="C107" s="25">
        <v>1.1399999999999999</v>
      </c>
      <c r="D107" s="25">
        <v>1.1399999999999999</v>
      </c>
      <c r="E107" s="26">
        <v>15</v>
      </c>
      <c r="F107" s="26">
        <v>17.100000000000001</v>
      </c>
      <c r="G107" s="7" t="s">
        <v>15</v>
      </c>
      <c r="H107" s="7" t="s">
        <v>259</v>
      </c>
    </row>
    <row r="108" spans="1:8" x14ac:dyDescent="0.25">
      <c r="A108" s="7" t="s">
        <v>490</v>
      </c>
      <c r="B108" s="24" t="s">
        <v>3154</v>
      </c>
      <c r="C108" s="25">
        <v>1.36</v>
      </c>
      <c r="D108" s="25">
        <v>1.1319999999999999</v>
      </c>
      <c r="E108" s="26">
        <v>15</v>
      </c>
      <c r="F108" s="26">
        <v>16.98</v>
      </c>
      <c r="G108" s="7" t="s">
        <v>15</v>
      </c>
      <c r="H108" s="7" t="s">
        <v>259</v>
      </c>
    </row>
    <row r="109" spans="1:8" x14ac:dyDescent="0.25">
      <c r="A109" s="7" t="s">
        <v>490</v>
      </c>
      <c r="B109" s="24" t="s">
        <v>3155</v>
      </c>
      <c r="C109" s="25">
        <v>1.36</v>
      </c>
      <c r="D109" s="25">
        <v>1.1000000000000001</v>
      </c>
      <c r="E109" s="26">
        <v>15</v>
      </c>
      <c r="F109" s="26">
        <v>16.489999999999998</v>
      </c>
      <c r="G109" s="7" t="s">
        <v>15</v>
      </c>
      <c r="H109" s="7" t="s">
        <v>259</v>
      </c>
    </row>
    <row r="110" spans="1:8" x14ac:dyDescent="0.25">
      <c r="A110" s="7" t="s">
        <v>490</v>
      </c>
      <c r="B110" s="24" t="s">
        <v>3156</v>
      </c>
      <c r="C110" s="25">
        <v>1.0900000000000001</v>
      </c>
      <c r="D110" s="25">
        <v>1.0900000000000001</v>
      </c>
      <c r="E110" s="26">
        <v>15</v>
      </c>
      <c r="F110" s="26">
        <v>16.350000000000001</v>
      </c>
      <c r="G110" s="7" t="s">
        <v>15</v>
      </c>
      <c r="H110" s="7" t="s">
        <v>259</v>
      </c>
    </row>
    <row r="111" spans="1:8" x14ac:dyDescent="0.25">
      <c r="A111" s="7" t="s">
        <v>490</v>
      </c>
      <c r="B111" s="24" t="s">
        <v>3157</v>
      </c>
      <c r="C111" s="25">
        <v>3.19</v>
      </c>
      <c r="D111" s="25">
        <v>1.036</v>
      </c>
      <c r="E111" s="26">
        <v>15</v>
      </c>
      <c r="F111" s="26">
        <v>15.54</v>
      </c>
      <c r="G111" s="7" t="s">
        <v>15</v>
      </c>
      <c r="H111" s="7" t="s">
        <v>259</v>
      </c>
    </row>
    <row r="112" spans="1:8" x14ac:dyDescent="0.25">
      <c r="A112" s="7" t="s">
        <v>490</v>
      </c>
      <c r="B112" s="24" t="s">
        <v>3113</v>
      </c>
      <c r="C112" s="25">
        <v>5.77</v>
      </c>
      <c r="D112" s="25">
        <v>1.004</v>
      </c>
      <c r="E112" s="26">
        <v>15</v>
      </c>
      <c r="F112" s="26">
        <v>15.06</v>
      </c>
      <c r="G112" s="7" t="s">
        <v>15</v>
      </c>
      <c r="H112" s="7" t="s">
        <v>259</v>
      </c>
    </row>
    <row r="113" spans="1:8" x14ac:dyDescent="0.25">
      <c r="A113" s="7" t="s">
        <v>490</v>
      </c>
      <c r="B113" s="24" t="s">
        <v>3158</v>
      </c>
      <c r="C113" s="25">
        <v>1.1100000000000001</v>
      </c>
      <c r="D113" s="25">
        <v>1.002</v>
      </c>
      <c r="E113" s="26">
        <v>15</v>
      </c>
      <c r="F113" s="26">
        <v>15.04</v>
      </c>
      <c r="G113" s="7" t="s">
        <v>15</v>
      </c>
      <c r="H113" s="7" t="s">
        <v>259</v>
      </c>
    </row>
    <row r="114" spans="1:8" x14ac:dyDescent="0.25">
      <c r="A114" s="7" t="s">
        <v>490</v>
      </c>
      <c r="B114" s="24" t="s">
        <v>3159</v>
      </c>
      <c r="C114" s="25">
        <v>2.46</v>
      </c>
      <c r="D114" s="25">
        <v>0.82499999999999996</v>
      </c>
      <c r="E114" s="26">
        <v>15</v>
      </c>
      <c r="F114" s="26">
        <v>12.38</v>
      </c>
      <c r="G114" s="7" t="s">
        <v>15</v>
      </c>
      <c r="H114" s="7" t="s">
        <v>259</v>
      </c>
    </row>
    <row r="115" spans="1:8" x14ac:dyDescent="0.25">
      <c r="A115" s="7" t="s">
        <v>490</v>
      </c>
      <c r="B115" s="24" t="s">
        <v>3160</v>
      </c>
      <c r="C115" s="25">
        <v>2.69</v>
      </c>
      <c r="D115" s="25">
        <v>0.78</v>
      </c>
      <c r="E115" s="26">
        <v>15</v>
      </c>
      <c r="F115" s="26">
        <v>11.71</v>
      </c>
      <c r="G115" s="7" t="s">
        <v>15</v>
      </c>
      <c r="H115" s="7" t="s">
        <v>259</v>
      </c>
    </row>
    <row r="116" spans="1:8" x14ac:dyDescent="0.25">
      <c r="A116" s="7" t="s">
        <v>490</v>
      </c>
      <c r="B116" s="24" t="s">
        <v>3161</v>
      </c>
      <c r="C116" s="25">
        <v>1.08</v>
      </c>
      <c r="D116" s="25">
        <v>0.76400000000000001</v>
      </c>
      <c r="E116" s="26">
        <v>15</v>
      </c>
      <c r="F116" s="26">
        <v>11.45</v>
      </c>
      <c r="G116" s="7" t="s">
        <v>15</v>
      </c>
      <c r="H116" s="7" t="s">
        <v>259</v>
      </c>
    </row>
    <row r="117" spans="1:8" x14ac:dyDescent="0.25">
      <c r="A117" s="7" t="s">
        <v>490</v>
      </c>
      <c r="B117" s="24" t="s">
        <v>3080</v>
      </c>
      <c r="C117" s="25">
        <v>1.88</v>
      </c>
      <c r="D117" s="25">
        <v>0.72199999999999998</v>
      </c>
      <c r="E117" s="26">
        <v>15</v>
      </c>
      <c r="F117" s="26">
        <v>10.82</v>
      </c>
      <c r="G117" s="7" t="s">
        <v>15</v>
      </c>
      <c r="H117" s="7" t="s">
        <v>259</v>
      </c>
    </row>
    <row r="118" spans="1:8" x14ac:dyDescent="0.25">
      <c r="A118" s="7" t="s">
        <v>490</v>
      </c>
      <c r="B118" s="24" t="s">
        <v>3162</v>
      </c>
      <c r="C118" s="25">
        <v>1.26</v>
      </c>
      <c r="D118" s="25">
        <v>0.70799999999999996</v>
      </c>
      <c r="E118" s="26">
        <v>15</v>
      </c>
      <c r="F118" s="26">
        <v>10.62</v>
      </c>
      <c r="G118" s="7" t="s">
        <v>15</v>
      </c>
      <c r="H118" s="7" t="s">
        <v>259</v>
      </c>
    </row>
    <row r="119" spans="1:8" x14ac:dyDescent="0.25">
      <c r="A119" s="7" t="s">
        <v>490</v>
      </c>
      <c r="B119" s="24" t="s">
        <v>3163</v>
      </c>
      <c r="C119" s="25">
        <v>1.99</v>
      </c>
      <c r="D119" s="25">
        <v>0.70699999999999996</v>
      </c>
      <c r="E119" s="26">
        <v>15</v>
      </c>
      <c r="F119" s="26">
        <v>10.61</v>
      </c>
      <c r="G119" s="7" t="s">
        <v>15</v>
      </c>
      <c r="H119" s="7" t="s">
        <v>259</v>
      </c>
    </row>
    <row r="120" spans="1:8" x14ac:dyDescent="0.25">
      <c r="A120" s="7" t="s">
        <v>490</v>
      </c>
      <c r="B120" s="24" t="s">
        <v>3164</v>
      </c>
      <c r="C120" s="25">
        <v>1.1299999999999999</v>
      </c>
      <c r="D120" s="25">
        <v>0.68100000000000005</v>
      </c>
      <c r="E120" s="26">
        <v>15</v>
      </c>
      <c r="F120" s="26">
        <v>10.210000000000001</v>
      </c>
      <c r="G120" s="7" t="s">
        <v>15</v>
      </c>
      <c r="H120" s="7" t="s">
        <v>259</v>
      </c>
    </row>
    <row r="121" spans="1:8" x14ac:dyDescent="0.25">
      <c r="A121" s="7" t="s">
        <v>490</v>
      </c>
      <c r="B121" s="24" t="s">
        <v>3165</v>
      </c>
      <c r="C121" s="25">
        <v>2.31</v>
      </c>
      <c r="D121" s="25">
        <v>0.63700000000000001</v>
      </c>
      <c r="E121" s="26">
        <v>15</v>
      </c>
      <c r="F121" s="26">
        <v>9.5500000000000007</v>
      </c>
      <c r="G121" s="7" t="s">
        <v>15</v>
      </c>
      <c r="H121" s="7" t="s">
        <v>259</v>
      </c>
    </row>
    <row r="122" spans="1:8" x14ac:dyDescent="0.25">
      <c r="A122" s="7" t="s">
        <v>490</v>
      </c>
      <c r="B122" s="24" t="s">
        <v>3166</v>
      </c>
      <c r="C122" s="25">
        <v>2.71</v>
      </c>
      <c r="D122" s="25">
        <v>0.59399999999999997</v>
      </c>
      <c r="E122" s="26">
        <v>15</v>
      </c>
      <c r="F122" s="26">
        <v>8.9</v>
      </c>
      <c r="G122" s="7" t="s">
        <v>15</v>
      </c>
      <c r="H122" s="7" t="s">
        <v>259</v>
      </c>
    </row>
    <row r="123" spans="1:8" x14ac:dyDescent="0.25">
      <c r="A123" s="7" t="s">
        <v>490</v>
      </c>
      <c r="B123" s="24" t="s">
        <v>3167</v>
      </c>
      <c r="C123" s="25">
        <v>0.57999999999999996</v>
      </c>
      <c r="D123" s="25">
        <v>0.53300000000000003</v>
      </c>
      <c r="E123" s="26">
        <v>15</v>
      </c>
      <c r="F123" s="26">
        <v>7.99</v>
      </c>
      <c r="G123" s="7" t="s">
        <v>15</v>
      </c>
      <c r="H123" s="7" t="s">
        <v>259</v>
      </c>
    </row>
    <row r="124" spans="1:8" x14ac:dyDescent="0.25">
      <c r="A124" s="7" t="s">
        <v>490</v>
      </c>
      <c r="B124" s="24" t="s">
        <v>3168</v>
      </c>
      <c r="C124" s="25">
        <v>0.59</v>
      </c>
      <c r="D124" s="25">
        <v>0.53100000000000003</v>
      </c>
      <c r="E124" s="26">
        <v>15</v>
      </c>
      <c r="F124" s="26">
        <v>7.97</v>
      </c>
      <c r="G124" s="7" t="s">
        <v>15</v>
      </c>
      <c r="H124" s="7" t="s">
        <v>259</v>
      </c>
    </row>
    <row r="125" spans="1:8" x14ac:dyDescent="0.25">
      <c r="A125" s="7" t="s">
        <v>490</v>
      </c>
      <c r="B125" s="24" t="s">
        <v>3102</v>
      </c>
      <c r="C125" s="25">
        <v>1.97</v>
      </c>
      <c r="D125" s="25">
        <v>0.52400000000000002</v>
      </c>
      <c r="E125" s="26">
        <v>15</v>
      </c>
      <c r="F125" s="26">
        <v>7.86</v>
      </c>
      <c r="G125" s="7" t="s">
        <v>15</v>
      </c>
      <c r="H125" s="7" t="s">
        <v>259</v>
      </c>
    </row>
    <row r="126" spans="1:8" x14ac:dyDescent="0.25">
      <c r="A126" s="7" t="s">
        <v>490</v>
      </c>
      <c r="B126" s="24" t="s">
        <v>3169</v>
      </c>
      <c r="C126" s="25">
        <v>1.31</v>
      </c>
      <c r="D126" s="25">
        <v>0.45100000000000001</v>
      </c>
      <c r="E126" s="26">
        <v>15</v>
      </c>
      <c r="F126" s="26">
        <v>6.76</v>
      </c>
      <c r="G126" s="7" t="s">
        <v>15</v>
      </c>
      <c r="H126" s="7" t="s">
        <v>259</v>
      </c>
    </row>
    <row r="127" spans="1:8" x14ac:dyDescent="0.25">
      <c r="A127" s="7" t="s">
        <v>490</v>
      </c>
      <c r="B127" s="24" t="s">
        <v>3170</v>
      </c>
      <c r="C127" s="25">
        <v>0.59</v>
      </c>
      <c r="D127" s="25">
        <v>0.44</v>
      </c>
      <c r="E127" s="26">
        <v>15</v>
      </c>
      <c r="F127" s="26">
        <v>6.6</v>
      </c>
      <c r="G127" s="7" t="s">
        <v>15</v>
      </c>
      <c r="H127" s="7" t="s">
        <v>259</v>
      </c>
    </row>
    <row r="128" spans="1:8" x14ac:dyDescent="0.25">
      <c r="A128" s="7" t="s">
        <v>490</v>
      </c>
      <c r="B128" s="24" t="s">
        <v>3077</v>
      </c>
      <c r="C128" s="25">
        <v>1.87</v>
      </c>
      <c r="D128" s="25">
        <v>0.38800000000000001</v>
      </c>
      <c r="E128" s="26">
        <v>15</v>
      </c>
      <c r="F128" s="26">
        <v>5.82</v>
      </c>
      <c r="G128" s="7" t="s">
        <v>15</v>
      </c>
      <c r="H128" s="7" t="s">
        <v>259</v>
      </c>
    </row>
    <row r="129" spans="1:8" x14ac:dyDescent="0.25">
      <c r="A129" s="7" t="s">
        <v>490</v>
      </c>
      <c r="B129" s="24" t="s">
        <v>3163</v>
      </c>
      <c r="C129" s="25">
        <v>1.99</v>
      </c>
      <c r="D129" s="25">
        <v>0.33200000000000002</v>
      </c>
      <c r="E129" s="26">
        <v>15</v>
      </c>
      <c r="F129" s="26">
        <v>4.99</v>
      </c>
      <c r="G129" s="7" t="s">
        <v>15</v>
      </c>
      <c r="H129" s="7" t="s">
        <v>259</v>
      </c>
    </row>
    <row r="130" spans="1:8" x14ac:dyDescent="0.25">
      <c r="A130" s="7" t="s">
        <v>490</v>
      </c>
      <c r="B130" s="24" t="s">
        <v>3166</v>
      </c>
      <c r="C130" s="25">
        <v>2.71</v>
      </c>
      <c r="D130" s="25">
        <v>0.32500000000000001</v>
      </c>
      <c r="E130" s="26">
        <v>15</v>
      </c>
      <c r="F130" s="26">
        <v>4.87</v>
      </c>
      <c r="G130" s="7" t="s">
        <v>15</v>
      </c>
      <c r="H130" s="7" t="s">
        <v>259</v>
      </c>
    </row>
    <row r="131" spans="1:8" x14ac:dyDescent="0.25">
      <c r="A131" s="7" t="s">
        <v>490</v>
      </c>
      <c r="B131" s="24" t="s">
        <v>3171</v>
      </c>
      <c r="C131" s="25">
        <v>3.17</v>
      </c>
      <c r="D131" s="25">
        <v>0.317</v>
      </c>
      <c r="E131" s="26">
        <v>15</v>
      </c>
      <c r="F131" s="26">
        <v>4.76</v>
      </c>
      <c r="G131" s="7" t="s">
        <v>15</v>
      </c>
      <c r="H131" s="7" t="s">
        <v>259</v>
      </c>
    </row>
    <row r="132" spans="1:8" x14ac:dyDescent="0.25">
      <c r="A132" s="7" t="s">
        <v>490</v>
      </c>
      <c r="B132" s="24" t="s">
        <v>3172</v>
      </c>
      <c r="C132" s="25">
        <v>0.5</v>
      </c>
      <c r="D132" s="25">
        <v>0.313</v>
      </c>
      <c r="E132" s="26">
        <v>15</v>
      </c>
      <c r="F132" s="26">
        <v>4.6900000000000004</v>
      </c>
      <c r="G132" s="7" t="s">
        <v>15</v>
      </c>
      <c r="H132" s="7" t="s">
        <v>259</v>
      </c>
    </row>
    <row r="133" spans="1:8" x14ac:dyDescent="0.25">
      <c r="A133" s="7" t="s">
        <v>490</v>
      </c>
      <c r="B133" s="24" t="s">
        <v>3173</v>
      </c>
      <c r="C133" s="25">
        <v>0.64</v>
      </c>
      <c r="D133" s="25">
        <v>0.311</v>
      </c>
      <c r="E133" s="26">
        <v>15</v>
      </c>
      <c r="F133" s="26">
        <v>4.67</v>
      </c>
      <c r="G133" s="7" t="s">
        <v>15</v>
      </c>
      <c r="H133" s="7" t="s">
        <v>259</v>
      </c>
    </row>
    <row r="134" spans="1:8" x14ac:dyDescent="0.25">
      <c r="A134" s="7" t="s">
        <v>490</v>
      </c>
      <c r="B134" s="24" t="s">
        <v>3164</v>
      </c>
      <c r="C134" s="25">
        <v>1.1299999999999999</v>
      </c>
      <c r="D134" s="25">
        <v>0.29399999999999998</v>
      </c>
      <c r="E134" s="26">
        <v>15</v>
      </c>
      <c r="F134" s="26">
        <v>4.4000000000000004</v>
      </c>
      <c r="G134" s="7" t="s">
        <v>15</v>
      </c>
      <c r="H134" s="7" t="s">
        <v>259</v>
      </c>
    </row>
    <row r="135" spans="1:8" x14ac:dyDescent="0.25">
      <c r="A135" s="7" t="s">
        <v>490</v>
      </c>
      <c r="B135" s="24" t="s">
        <v>3126</v>
      </c>
      <c r="C135" s="25">
        <v>5.1100000000000003</v>
      </c>
      <c r="D135" s="25">
        <v>0.28000000000000003</v>
      </c>
      <c r="E135" s="26">
        <v>15</v>
      </c>
      <c r="F135" s="26">
        <v>4.2</v>
      </c>
      <c r="G135" s="7" t="s">
        <v>15</v>
      </c>
      <c r="H135" s="7" t="s">
        <v>259</v>
      </c>
    </row>
    <row r="136" spans="1:8" x14ac:dyDescent="0.25">
      <c r="A136" s="7" t="s">
        <v>490</v>
      </c>
      <c r="B136" s="24" t="s">
        <v>3174</v>
      </c>
      <c r="C136" s="25">
        <v>1.82</v>
      </c>
      <c r="D136" s="25">
        <v>0.27400000000000002</v>
      </c>
      <c r="E136" s="26">
        <v>15</v>
      </c>
      <c r="F136" s="26">
        <v>4.1100000000000003</v>
      </c>
      <c r="G136" s="7" t="s">
        <v>15</v>
      </c>
      <c r="H136" s="7" t="s">
        <v>259</v>
      </c>
    </row>
    <row r="137" spans="1:8" x14ac:dyDescent="0.25">
      <c r="A137" s="7" t="s">
        <v>490</v>
      </c>
      <c r="B137" s="24" t="s">
        <v>3175</v>
      </c>
      <c r="C137" s="25">
        <v>1.5</v>
      </c>
      <c r="D137" s="25">
        <v>0.26900000000000002</v>
      </c>
      <c r="E137" s="26">
        <v>15</v>
      </c>
      <c r="F137" s="26">
        <v>4.03</v>
      </c>
      <c r="G137" s="7" t="s">
        <v>15</v>
      </c>
      <c r="H137" s="7" t="s">
        <v>259</v>
      </c>
    </row>
    <row r="138" spans="1:8" x14ac:dyDescent="0.25">
      <c r="A138" s="7" t="s">
        <v>490</v>
      </c>
      <c r="B138" s="24" t="s">
        <v>3173</v>
      </c>
      <c r="C138" s="25">
        <v>0.64</v>
      </c>
      <c r="D138" s="25">
        <v>0.22800000000000001</v>
      </c>
      <c r="E138" s="26">
        <v>15</v>
      </c>
      <c r="F138" s="26">
        <v>3.42</v>
      </c>
      <c r="G138" s="7" t="s">
        <v>15</v>
      </c>
      <c r="H138" s="7" t="s">
        <v>259</v>
      </c>
    </row>
    <row r="139" spans="1:8" x14ac:dyDescent="0.25">
      <c r="A139" s="7" t="s">
        <v>490</v>
      </c>
      <c r="B139" s="24" t="s">
        <v>2355</v>
      </c>
      <c r="C139" s="25">
        <v>0.51</v>
      </c>
      <c r="D139" s="25">
        <v>0.214</v>
      </c>
      <c r="E139" s="26">
        <v>15</v>
      </c>
      <c r="F139" s="26">
        <v>3.22</v>
      </c>
      <c r="G139" s="7" t="s">
        <v>15</v>
      </c>
      <c r="H139" s="7" t="s">
        <v>259</v>
      </c>
    </row>
    <row r="140" spans="1:8" x14ac:dyDescent="0.25">
      <c r="A140" s="7" t="s">
        <v>490</v>
      </c>
      <c r="B140" s="24" t="s">
        <v>3169</v>
      </c>
      <c r="C140" s="25">
        <v>1.31</v>
      </c>
      <c r="D140" s="25">
        <v>0.20699999999999999</v>
      </c>
      <c r="E140" s="26">
        <v>15</v>
      </c>
      <c r="F140" s="26">
        <v>3.1</v>
      </c>
      <c r="G140" s="7" t="s">
        <v>15</v>
      </c>
      <c r="H140" s="7" t="s">
        <v>259</v>
      </c>
    </row>
    <row r="141" spans="1:8" x14ac:dyDescent="0.25">
      <c r="A141" s="7" t="s">
        <v>490</v>
      </c>
      <c r="B141" s="24" t="s">
        <v>3176</v>
      </c>
      <c r="C141" s="25">
        <v>0.51</v>
      </c>
      <c r="D141" s="25">
        <v>0.19500000000000001</v>
      </c>
      <c r="E141" s="26">
        <v>15</v>
      </c>
      <c r="F141" s="26">
        <v>2.92</v>
      </c>
      <c r="G141" s="7" t="s">
        <v>15</v>
      </c>
      <c r="H141" s="7" t="s">
        <v>259</v>
      </c>
    </row>
    <row r="142" spans="1:8" x14ac:dyDescent="0.25">
      <c r="A142" s="7" t="s">
        <v>490</v>
      </c>
      <c r="B142" s="24" t="s">
        <v>3157</v>
      </c>
      <c r="C142" s="25">
        <v>3.19</v>
      </c>
      <c r="D142" s="25">
        <v>0.186</v>
      </c>
      <c r="E142" s="26">
        <v>15</v>
      </c>
      <c r="F142" s="26">
        <v>2.79</v>
      </c>
      <c r="G142" s="7" t="s">
        <v>15</v>
      </c>
      <c r="H142" s="7" t="s">
        <v>259</v>
      </c>
    </row>
    <row r="143" spans="1:8" x14ac:dyDescent="0.25">
      <c r="A143" s="7" t="s">
        <v>490</v>
      </c>
      <c r="B143" s="24" t="s">
        <v>3159</v>
      </c>
      <c r="C143" s="25">
        <v>2.46</v>
      </c>
      <c r="D143" s="25">
        <v>0.17399999999999999</v>
      </c>
      <c r="E143" s="26">
        <v>15</v>
      </c>
      <c r="F143" s="26">
        <v>2.6</v>
      </c>
      <c r="G143" s="7" t="s">
        <v>15</v>
      </c>
      <c r="H143" s="7" t="s">
        <v>259</v>
      </c>
    </row>
    <row r="144" spans="1:8" x14ac:dyDescent="0.25">
      <c r="A144" s="7" t="s">
        <v>490</v>
      </c>
      <c r="B144" s="24" t="s">
        <v>3176</v>
      </c>
      <c r="C144" s="25">
        <v>0.51</v>
      </c>
      <c r="D144" s="25">
        <v>0.16700000000000001</v>
      </c>
      <c r="E144" s="26">
        <v>15</v>
      </c>
      <c r="F144" s="26">
        <v>2.5099999999999998</v>
      </c>
      <c r="G144" s="7" t="s">
        <v>15</v>
      </c>
      <c r="H144" s="7" t="s">
        <v>259</v>
      </c>
    </row>
    <row r="145" spans="1:8" x14ac:dyDescent="0.25">
      <c r="A145" s="7" t="s">
        <v>490</v>
      </c>
      <c r="B145" s="24" t="s">
        <v>3177</v>
      </c>
      <c r="C145" s="25">
        <v>1.57</v>
      </c>
      <c r="D145" s="25">
        <v>0.15</v>
      </c>
      <c r="E145" s="26">
        <v>15</v>
      </c>
      <c r="F145" s="26">
        <v>2.25</v>
      </c>
      <c r="G145" s="7" t="s">
        <v>15</v>
      </c>
      <c r="H145" s="7" t="s">
        <v>259</v>
      </c>
    </row>
    <row r="146" spans="1:8" x14ac:dyDescent="0.25">
      <c r="A146" s="7" t="s">
        <v>490</v>
      </c>
      <c r="B146" s="24" t="s">
        <v>3178</v>
      </c>
      <c r="C146" s="25">
        <v>0.61</v>
      </c>
      <c r="D146" s="25">
        <v>0.14000000000000001</v>
      </c>
      <c r="E146" s="26">
        <v>15</v>
      </c>
      <c r="F146" s="26">
        <v>2.09</v>
      </c>
      <c r="G146" s="7" t="s">
        <v>15</v>
      </c>
      <c r="H146" s="7" t="s">
        <v>259</v>
      </c>
    </row>
    <row r="147" spans="1:8" x14ac:dyDescent="0.25">
      <c r="A147" s="7" t="s">
        <v>490</v>
      </c>
      <c r="B147" s="24" t="s">
        <v>3147</v>
      </c>
      <c r="C147" s="25">
        <v>1.83</v>
      </c>
      <c r="D147" s="25">
        <v>0.13500000000000001</v>
      </c>
      <c r="E147" s="26">
        <v>15</v>
      </c>
      <c r="F147" s="26">
        <v>2.0299999999999998</v>
      </c>
      <c r="G147" s="7" t="s">
        <v>15</v>
      </c>
      <c r="H147" s="7" t="s">
        <v>259</v>
      </c>
    </row>
    <row r="148" spans="1:8" x14ac:dyDescent="0.25">
      <c r="A148" s="7" t="s">
        <v>490</v>
      </c>
      <c r="B148" s="24" t="s">
        <v>3170</v>
      </c>
      <c r="C148" s="25">
        <v>0.59</v>
      </c>
      <c r="D148" s="25">
        <v>0.126</v>
      </c>
      <c r="E148" s="26">
        <v>15</v>
      </c>
      <c r="F148" s="26">
        <v>1.89</v>
      </c>
      <c r="G148" s="7" t="s">
        <v>15</v>
      </c>
      <c r="H148" s="7" t="s">
        <v>259</v>
      </c>
    </row>
    <row r="149" spans="1:8" x14ac:dyDescent="0.25">
      <c r="A149" s="7" t="s">
        <v>490</v>
      </c>
      <c r="B149" s="24" t="s">
        <v>3179</v>
      </c>
      <c r="C149" s="25">
        <v>0.4</v>
      </c>
      <c r="D149" s="25">
        <v>0.11899999999999999</v>
      </c>
      <c r="E149" s="26">
        <v>15</v>
      </c>
      <c r="F149" s="26">
        <v>1.78</v>
      </c>
      <c r="G149" s="7" t="s">
        <v>15</v>
      </c>
      <c r="H149" s="7" t="s">
        <v>259</v>
      </c>
    </row>
    <row r="150" spans="1:8" x14ac:dyDescent="0.25">
      <c r="A150" s="7" t="s">
        <v>490</v>
      </c>
      <c r="B150" s="24" t="s">
        <v>3180</v>
      </c>
      <c r="C150" s="25">
        <v>1.49</v>
      </c>
      <c r="D150" s="25">
        <v>0.114</v>
      </c>
      <c r="E150" s="26">
        <v>15</v>
      </c>
      <c r="F150" s="26">
        <v>1.71</v>
      </c>
      <c r="G150" s="7" t="s">
        <v>15</v>
      </c>
      <c r="H150" s="7" t="s">
        <v>259</v>
      </c>
    </row>
    <row r="151" spans="1:8" x14ac:dyDescent="0.25">
      <c r="A151" s="7" t="s">
        <v>490</v>
      </c>
      <c r="B151" s="24" t="s">
        <v>376</v>
      </c>
      <c r="C151" s="25">
        <v>1.19</v>
      </c>
      <c r="D151" s="25">
        <v>9.0999999999999998E-2</v>
      </c>
      <c r="E151" s="26">
        <v>15</v>
      </c>
      <c r="F151" s="26">
        <v>1.37</v>
      </c>
      <c r="G151" s="7" t="s">
        <v>15</v>
      </c>
      <c r="H151" s="7" t="s">
        <v>259</v>
      </c>
    </row>
    <row r="152" spans="1:8" x14ac:dyDescent="0.25">
      <c r="A152" s="7" t="s">
        <v>490</v>
      </c>
      <c r="B152" s="24" t="s">
        <v>335</v>
      </c>
      <c r="C152" s="25">
        <v>0.91</v>
      </c>
      <c r="D152" s="25">
        <v>7.9000000000000001E-2</v>
      </c>
      <c r="E152" s="26">
        <v>15</v>
      </c>
      <c r="F152" s="26">
        <v>1.18</v>
      </c>
      <c r="G152" s="7" t="s">
        <v>15</v>
      </c>
      <c r="H152" s="7" t="s">
        <v>259</v>
      </c>
    </row>
    <row r="153" spans="1:8" x14ac:dyDescent="0.25">
      <c r="A153" s="7" t="s">
        <v>490</v>
      </c>
      <c r="B153" s="24" t="s">
        <v>3181</v>
      </c>
      <c r="C153" s="25">
        <v>2.68</v>
      </c>
      <c r="D153" s="25">
        <v>7.6999999999999999E-2</v>
      </c>
      <c r="E153" s="26">
        <v>15</v>
      </c>
      <c r="F153" s="26">
        <v>1.1599999999999999</v>
      </c>
      <c r="G153" s="7" t="s">
        <v>15</v>
      </c>
      <c r="H153" s="7" t="s">
        <v>259</v>
      </c>
    </row>
    <row r="154" spans="1:8" x14ac:dyDescent="0.25">
      <c r="A154" s="7" t="s">
        <v>490</v>
      </c>
      <c r="B154" s="24" t="s">
        <v>3182</v>
      </c>
      <c r="C154" s="25">
        <v>1.18</v>
      </c>
      <c r="D154" s="25">
        <v>7.0999999999999994E-2</v>
      </c>
      <c r="E154" s="26">
        <v>15</v>
      </c>
      <c r="F154" s="26">
        <v>1.07</v>
      </c>
      <c r="G154" s="7" t="s">
        <v>15</v>
      </c>
      <c r="H154" s="7" t="s">
        <v>259</v>
      </c>
    </row>
    <row r="155" spans="1:8" x14ac:dyDescent="0.25">
      <c r="A155" s="7" t="s">
        <v>490</v>
      </c>
      <c r="B155" s="24" t="s">
        <v>3183</v>
      </c>
      <c r="C155" s="25">
        <v>1.02</v>
      </c>
      <c r="D155" s="25">
        <v>4.3999999999999997E-2</v>
      </c>
      <c r="E155" s="26">
        <v>15</v>
      </c>
      <c r="F155" s="26">
        <v>0.65</v>
      </c>
      <c r="G155" s="7" t="s">
        <v>15</v>
      </c>
      <c r="H155" s="7" t="s">
        <v>259</v>
      </c>
    </row>
    <row r="156" spans="1:8" x14ac:dyDescent="0.25">
      <c r="A156" s="7" t="s">
        <v>490</v>
      </c>
      <c r="B156" s="24" t="s">
        <v>3184</v>
      </c>
      <c r="C156" s="25">
        <v>0.56000000000000005</v>
      </c>
      <c r="D156" s="25">
        <v>3.5999999999999997E-2</v>
      </c>
      <c r="E156" s="26">
        <v>15</v>
      </c>
      <c r="F156" s="26">
        <v>0.54</v>
      </c>
      <c r="G156" s="7" t="s">
        <v>15</v>
      </c>
      <c r="H156" s="7" t="s">
        <v>259</v>
      </c>
    </row>
    <row r="157" spans="1:8" x14ac:dyDescent="0.25">
      <c r="A157" s="7" t="s">
        <v>490</v>
      </c>
      <c r="B157" s="24" t="s">
        <v>3185</v>
      </c>
      <c r="C157" s="25">
        <v>0.93</v>
      </c>
      <c r="D157" s="25">
        <v>2.9000000000000001E-2</v>
      </c>
      <c r="E157" s="26">
        <v>15</v>
      </c>
      <c r="F157" s="26">
        <v>0.44</v>
      </c>
      <c r="G157" s="7" t="s">
        <v>15</v>
      </c>
      <c r="H157" s="7" t="s">
        <v>259</v>
      </c>
    </row>
    <row r="158" spans="1:8" x14ac:dyDescent="0.25">
      <c r="A158" s="7" t="s">
        <v>490</v>
      </c>
      <c r="B158" s="24" t="s">
        <v>3186</v>
      </c>
      <c r="C158" s="25">
        <v>0.14000000000000001</v>
      </c>
      <c r="D158" s="25">
        <v>2.9000000000000001E-2</v>
      </c>
      <c r="E158" s="26">
        <v>15</v>
      </c>
      <c r="F158" s="26">
        <v>0.43</v>
      </c>
      <c r="G158" s="7" t="s">
        <v>15</v>
      </c>
      <c r="H158" s="7" t="s">
        <v>259</v>
      </c>
    </row>
    <row r="159" spans="1:8" x14ac:dyDescent="0.25">
      <c r="A159" s="7" t="s">
        <v>490</v>
      </c>
      <c r="B159" s="24" t="s">
        <v>3187</v>
      </c>
      <c r="C159" s="25">
        <v>3.63</v>
      </c>
      <c r="D159" s="25">
        <v>2.9000000000000001E-2</v>
      </c>
      <c r="E159" s="26">
        <v>15</v>
      </c>
      <c r="F159" s="26">
        <v>0.43</v>
      </c>
      <c r="G159" s="7" t="s">
        <v>15</v>
      </c>
      <c r="H159" s="7" t="s">
        <v>259</v>
      </c>
    </row>
    <row r="160" spans="1:8" x14ac:dyDescent="0.25">
      <c r="A160" s="7" t="s">
        <v>490</v>
      </c>
      <c r="B160" s="24" t="s">
        <v>3188</v>
      </c>
      <c r="C160" s="25">
        <v>0.28000000000000003</v>
      </c>
      <c r="D160" s="25">
        <v>2.8000000000000001E-2</v>
      </c>
      <c r="E160" s="26">
        <v>15</v>
      </c>
      <c r="F160" s="26">
        <v>0.42</v>
      </c>
      <c r="G160" s="7" t="s">
        <v>15</v>
      </c>
      <c r="H160" s="7" t="s">
        <v>259</v>
      </c>
    </row>
    <row r="161" spans="1:8" x14ac:dyDescent="0.25">
      <c r="A161" s="7" t="s">
        <v>490</v>
      </c>
      <c r="B161" s="24" t="s">
        <v>3189</v>
      </c>
      <c r="C161" s="25">
        <v>4.03</v>
      </c>
      <c r="D161" s="25">
        <v>1.0999999999999999E-2</v>
      </c>
      <c r="E161" s="26">
        <v>15</v>
      </c>
      <c r="F161" s="26">
        <v>0.17</v>
      </c>
      <c r="G161" s="7" t="s">
        <v>15</v>
      </c>
      <c r="H161" s="7" t="s">
        <v>259</v>
      </c>
    </row>
    <row r="162" spans="1:8" x14ac:dyDescent="0.25">
      <c r="A162" s="7"/>
      <c r="B162" s="24"/>
      <c r="C162" s="27">
        <f>SUM(C83:C161)</f>
        <v>167.33999999999997</v>
      </c>
      <c r="D162" s="27">
        <f>SUM(D83:D161)</f>
        <v>71.608000000000004</v>
      </c>
      <c r="E162" s="26"/>
      <c r="F162" s="28">
        <f>SUM(F83:F161)</f>
        <v>1074.1000000000004</v>
      </c>
      <c r="G162" s="7"/>
      <c r="H162" s="13" t="s">
        <v>19</v>
      </c>
    </row>
    <row r="163" spans="1:8" x14ac:dyDescent="0.25">
      <c r="A163" s="7" t="s">
        <v>490</v>
      </c>
      <c r="B163" s="24" t="s">
        <v>3078</v>
      </c>
      <c r="C163" s="25">
        <v>4.18</v>
      </c>
      <c r="D163" s="25">
        <v>1.0469999999999999</v>
      </c>
      <c r="E163" s="26">
        <v>15</v>
      </c>
      <c r="F163" s="26">
        <v>15.7</v>
      </c>
      <c r="G163" s="7" t="s">
        <v>15</v>
      </c>
      <c r="H163" s="7" t="s">
        <v>3190</v>
      </c>
    </row>
    <row r="164" spans="1:8" x14ac:dyDescent="0.25">
      <c r="A164" s="7" t="s">
        <v>490</v>
      </c>
      <c r="B164" s="24" t="s">
        <v>121</v>
      </c>
      <c r="C164" s="25">
        <v>1.37</v>
      </c>
      <c r="D164" s="25">
        <v>0.67900000000000005</v>
      </c>
      <c r="E164" s="26">
        <v>15</v>
      </c>
      <c r="F164" s="26">
        <v>10.18</v>
      </c>
      <c r="G164" s="7" t="s">
        <v>15</v>
      </c>
      <c r="H164" s="7" t="s">
        <v>3190</v>
      </c>
    </row>
    <row r="165" spans="1:8" x14ac:dyDescent="0.25">
      <c r="A165" s="7" t="s">
        <v>490</v>
      </c>
      <c r="B165" s="24" t="s">
        <v>2369</v>
      </c>
      <c r="C165" s="25">
        <v>1.87</v>
      </c>
      <c r="D165" s="25">
        <v>0.54700000000000004</v>
      </c>
      <c r="E165" s="26">
        <v>15</v>
      </c>
      <c r="F165" s="26">
        <v>8.1999999999999993</v>
      </c>
      <c r="G165" s="7" t="s">
        <v>15</v>
      </c>
      <c r="H165" s="7" t="s">
        <v>3190</v>
      </c>
    </row>
    <row r="166" spans="1:8" x14ac:dyDescent="0.25">
      <c r="A166" s="7" t="s">
        <v>490</v>
      </c>
      <c r="B166" s="24" t="s">
        <v>3191</v>
      </c>
      <c r="C166" s="25">
        <v>0.55000000000000004</v>
      </c>
      <c r="D166" s="25">
        <v>0.54100000000000004</v>
      </c>
      <c r="E166" s="26">
        <v>15</v>
      </c>
      <c r="F166" s="26">
        <v>8.11</v>
      </c>
      <c r="G166" s="7" t="s">
        <v>15</v>
      </c>
      <c r="H166" s="7" t="s">
        <v>3190</v>
      </c>
    </row>
    <row r="167" spans="1:8" x14ac:dyDescent="0.25">
      <c r="A167" s="7" t="s">
        <v>490</v>
      </c>
      <c r="B167" s="24" t="s">
        <v>3192</v>
      </c>
      <c r="C167" s="25">
        <v>0.98</v>
      </c>
      <c r="D167" s="25">
        <v>0.35599999999999998</v>
      </c>
      <c r="E167" s="26">
        <v>15</v>
      </c>
      <c r="F167" s="26">
        <v>5.34</v>
      </c>
      <c r="G167" s="7" t="s">
        <v>15</v>
      </c>
      <c r="H167" s="7" t="s">
        <v>3190</v>
      </c>
    </row>
    <row r="168" spans="1:8" x14ac:dyDescent="0.25">
      <c r="A168" s="7" t="s">
        <v>490</v>
      </c>
      <c r="B168" s="24" t="s">
        <v>3193</v>
      </c>
      <c r="C168" s="25">
        <v>2.81</v>
      </c>
      <c r="D168" s="25">
        <v>0.29199999999999998</v>
      </c>
      <c r="E168" s="26">
        <v>15</v>
      </c>
      <c r="F168" s="26">
        <v>4.38</v>
      </c>
      <c r="G168" s="7" t="s">
        <v>15</v>
      </c>
      <c r="H168" s="7" t="s">
        <v>3190</v>
      </c>
    </row>
    <row r="169" spans="1:8" x14ac:dyDescent="0.25">
      <c r="A169" s="7" t="s">
        <v>490</v>
      </c>
      <c r="B169" s="24" t="s">
        <v>124</v>
      </c>
      <c r="C169" s="25">
        <v>0.26</v>
      </c>
      <c r="D169" s="25">
        <v>0.215</v>
      </c>
      <c r="E169" s="26">
        <v>15</v>
      </c>
      <c r="F169" s="26">
        <v>3.23</v>
      </c>
      <c r="G169" s="7" t="s">
        <v>15</v>
      </c>
      <c r="H169" s="7" t="s">
        <v>3190</v>
      </c>
    </row>
    <row r="170" spans="1:8" x14ac:dyDescent="0.25">
      <c r="A170" s="7" t="s">
        <v>490</v>
      </c>
      <c r="B170" s="24" t="s">
        <v>3194</v>
      </c>
      <c r="C170" s="25">
        <v>0.17</v>
      </c>
      <c r="D170" s="25">
        <v>0.10299999999999999</v>
      </c>
      <c r="E170" s="26">
        <v>15</v>
      </c>
      <c r="F170" s="26">
        <v>1.55</v>
      </c>
      <c r="G170" s="7" t="s">
        <v>15</v>
      </c>
      <c r="H170" s="7" t="s">
        <v>3190</v>
      </c>
    </row>
    <row r="171" spans="1:8" x14ac:dyDescent="0.25">
      <c r="A171" s="7"/>
      <c r="B171" s="24"/>
      <c r="C171" s="27">
        <f>SUM(C163:C170)</f>
        <v>12.19</v>
      </c>
      <c r="D171" s="27">
        <f>SUM(D163:D170)</f>
        <v>3.78</v>
      </c>
      <c r="E171" s="26"/>
      <c r="F171" s="28">
        <f>SUM(F163:F170)</f>
        <v>56.69</v>
      </c>
      <c r="G171" s="7"/>
      <c r="H171" s="13" t="s">
        <v>19</v>
      </c>
    </row>
    <row r="172" spans="1:8" x14ac:dyDescent="0.25">
      <c r="A172" s="7" t="s">
        <v>490</v>
      </c>
      <c r="B172" s="24" t="s">
        <v>3195</v>
      </c>
      <c r="C172" s="25">
        <v>2.91</v>
      </c>
      <c r="D172" s="25">
        <v>0.51300000000000001</v>
      </c>
      <c r="E172" s="26">
        <v>15</v>
      </c>
      <c r="F172" s="26">
        <v>7.7</v>
      </c>
      <c r="G172" s="7" t="s">
        <v>15</v>
      </c>
      <c r="H172" s="7" t="s">
        <v>3196</v>
      </c>
    </row>
    <row r="173" spans="1:8" x14ac:dyDescent="0.25">
      <c r="A173" s="7" t="s">
        <v>490</v>
      </c>
      <c r="B173" s="24" t="s">
        <v>3075</v>
      </c>
      <c r="C173" s="25">
        <v>3.12</v>
      </c>
      <c r="D173" s="25">
        <v>0.26700000000000002</v>
      </c>
      <c r="E173" s="26">
        <v>15</v>
      </c>
      <c r="F173" s="26">
        <v>4</v>
      </c>
      <c r="G173" s="7" t="s">
        <v>15</v>
      </c>
      <c r="H173" s="7" t="s">
        <v>3196</v>
      </c>
    </row>
    <row r="174" spans="1:8" x14ac:dyDescent="0.25">
      <c r="A174" s="7" t="s">
        <v>490</v>
      </c>
      <c r="B174" s="24" t="s">
        <v>3197</v>
      </c>
      <c r="C174" s="25">
        <v>0.27</v>
      </c>
      <c r="D174" s="25">
        <v>0.16</v>
      </c>
      <c r="E174" s="26">
        <v>15</v>
      </c>
      <c r="F174" s="26">
        <v>2.4</v>
      </c>
      <c r="G174" s="7" t="s">
        <v>15</v>
      </c>
      <c r="H174" s="7" t="s">
        <v>3196</v>
      </c>
    </row>
    <row r="175" spans="1:8" x14ac:dyDescent="0.25">
      <c r="A175" s="7" t="s">
        <v>490</v>
      </c>
      <c r="B175" s="24" t="s">
        <v>2893</v>
      </c>
      <c r="C175" s="25">
        <v>1.49</v>
      </c>
      <c r="D175" s="25">
        <v>0.11700000000000001</v>
      </c>
      <c r="E175" s="26">
        <v>15</v>
      </c>
      <c r="F175" s="26">
        <v>1.75</v>
      </c>
      <c r="G175" s="7" t="s">
        <v>15</v>
      </c>
      <c r="H175" s="7" t="s">
        <v>3196</v>
      </c>
    </row>
    <row r="176" spans="1:8" x14ac:dyDescent="0.25">
      <c r="A176" s="7" t="s">
        <v>490</v>
      </c>
      <c r="B176" s="24" t="s">
        <v>3198</v>
      </c>
      <c r="C176" s="25">
        <v>0.24</v>
      </c>
      <c r="D176" s="25">
        <v>0.115</v>
      </c>
      <c r="E176" s="26">
        <v>15</v>
      </c>
      <c r="F176" s="26">
        <v>1.73</v>
      </c>
      <c r="G176" s="7" t="s">
        <v>15</v>
      </c>
      <c r="H176" s="7" t="s">
        <v>3196</v>
      </c>
    </row>
    <row r="177" spans="1:8" x14ac:dyDescent="0.25">
      <c r="A177" s="7" t="s">
        <v>490</v>
      </c>
      <c r="B177" s="24" t="s">
        <v>3078</v>
      </c>
      <c r="C177" s="25">
        <v>4.18</v>
      </c>
      <c r="D177" s="25">
        <v>8.8999999999999996E-2</v>
      </c>
      <c r="E177" s="26">
        <v>15</v>
      </c>
      <c r="F177" s="26">
        <v>1.33</v>
      </c>
      <c r="G177" s="7" t="s">
        <v>15</v>
      </c>
      <c r="H177" s="7" t="s">
        <v>3196</v>
      </c>
    </row>
    <row r="178" spans="1:8" x14ac:dyDescent="0.25">
      <c r="A178" s="7" t="s">
        <v>490</v>
      </c>
      <c r="B178" s="24" t="s">
        <v>3195</v>
      </c>
      <c r="C178" s="25">
        <v>2.91</v>
      </c>
      <c r="D178" s="25">
        <v>6.6000000000000003E-2</v>
      </c>
      <c r="E178" s="26">
        <v>15</v>
      </c>
      <c r="F178" s="26">
        <v>0.98</v>
      </c>
      <c r="G178" s="7" t="s">
        <v>15</v>
      </c>
      <c r="H178" s="7" t="s">
        <v>3196</v>
      </c>
    </row>
    <row r="179" spans="1:8" x14ac:dyDescent="0.25">
      <c r="A179" s="7" t="s">
        <v>490</v>
      </c>
      <c r="B179" s="24" t="s">
        <v>2912</v>
      </c>
      <c r="C179" s="25">
        <v>0.27</v>
      </c>
      <c r="D179" s="25">
        <v>4.4999999999999998E-2</v>
      </c>
      <c r="E179" s="26">
        <v>15</v>
      </c>
      <c r="F179" s="26">
        <v>0.68</v>
      </c>
      <c r="G179" s="7" t="s">
        <v>15</v>
      </c>
      <c r="H179" s="7" t="s">
        <v>3196</v>
      </c>
    </row>
    <row r="180" spans="1:8" x14ac:dyDescent="0.25">
      <c r="A180" s="7" t="s">
        <v>490</v>
      </c>
      <c r="B180" s="24" t="s">
        <v>3195</v>
      </c>
      <c r="C180" s="25">
        <v>2.91</v>
      </c>
      <c r="D180" s="25">
        <v>2.1000000000000001E-2</v>
      </c>
      <c r="E180" s="26">
        <v>15</v>
      </c>
      <c r="F180" s="26">
        <v>0.31</v>
      </c>
      <c r="G180" s="7" t="s">
        <v>15</v>
      </c>
      <c r="H180" s="7" t="s">
        <v>3196</v>
      </c>
    </row>
    <row r="181" spans="1:8" x14ac:dyDescent="0.25">
      <c r="A181" s="7"/>
      <c r="B181" s="24"/>
      <c r="C181" s="27">
        <f>SUM(C172:C180)</f>
        <v>18.3</v>
      </c>
      <c r="D181" s="27">
        <f>SUM(D172:D180)</f>
        <v>1.393</v>
      </c>
      <c r="E181" s="26"/>
      <c r="F181" s="28">
        <f>SUM(F172:F180)</f>
        <v>20.879999999999995</v>
      </c>
      <c r="G181" s="7"/>
      <c r="H181" s="13" t="s">
        <v>19</v>
      </c>
    </row>
    <row r="182" spans="1:8" x14ac:dyDescent="0.25">
      <c r="A182" s="7" t="s">
        <v>490</v>
      </c>
      <c r="B182" s="24" t="s">
        <v>3126</v>
      </c>
      <c r="C182" s="25">
        <v>5.1100000000000003</v>
      </c>
      <c r="D182" s="25">
        <v>0.57099999999999995</v>
      </c>
      <c r="E182" s="26">
        <v>15</v>
      </c>
      <c r="F182" s="26">
        <v>8.57</v>
      </c>
      <c r="G182" s="7" t="s">
        <v>15</v>
      </c>
      <c r="H182" s="7" t="s">
        <v>3199</v>
      </c>
    </row>
    <row r="183" spans="1:8" x14ac:dyDescent="0.25">
      <c r="A183" s="7" t="s">
        <v>490</v>
      </c>
      <c r="B183" s="24" t="s">
        <v>3123</v>
      </c>
      <c r="C183" s="25">
        <v>2.35</v>
      </c>
      <c r="D183" s="25">
        <v>0.53400000000000003</v>
      </c>
      <c r="E183" s="26">
        <v>15</v>
      </c>
      <c r="F183" s="26">
        <v>8.01</v>
      </c>
      <c r="G183" s="7" t="s">
        <v>15</v>
      </c>
      <c r="H183" s="7" t="s">
        <v>3199</v>
      </c>
    </row>
    <row r="184" spans="1:8" x14ac:dyDescent="0.25">
      <c r="A184" s="7" t="s">
        <v>490</v>
      </c>
      <c r="B184" s="24" t="s">
        <v>3126</v>
      </c>
      <c r="C184" s="25">
        <v>5.1100000000000003</v>
      </c>
      <c r="D184" s="25">
        <v>0.51400000000000001</v>
      </c>
      <c r="E184" s="26">
        <v>15</v>
      </c>
      <c r="F184" s="26">
        <v>7.71</v>
      </c>
      <c r="G184" s="7" t="s">
        <v>15</v>
      </c>
      <c r="H184" s="7" t="s">
        <v>3199</v>
      </c>
    </row>
    <row r="185" spans="1:8" x14ac:dyDescent="0.25">
      <c r="A185" s="7" t="s">
        <v>490</v>
      </c>
      <c r="B185" s="24" t="s">
        <v>3200</v>
      </c>
      <c r="C185" s="25">
        <v>0.31</v>
      </c>
      <c r="D185" s="25">
        <v>0.27300000000000002</v>
      </c>
      <c r="E185" s="26">
        <v>15</v>
      </c>
      <c r="F185" s="26">
        <v>4.09</v>
      </c>
      <c r="G185" s="7" t="s">
        <v>15</v>
      </c>
      <c r="H185" s="7" t="s">
        <v>3199</v>
      </c>
    </row>
    <row r="186" spans="1:8" x14ac:dyDescent="0.25">
      <c r="A186" s="7" t="s">
        <v>490</v>
      </c>
      <c r="B186" s="24" t="s">
        <v>3201</v>
      </c>
      <c r="C186" s="25">
        <v>2.5</v>
      </c>
      <c r="D186" s="25">
        <v>0.246</v>
      </c>
      <c r="E186" s="26">
        <v>15</v>
      </c>
      <c r="F186" s="26">
        <v>3.69</v>
      </c>
      <c r="G186" s="7" t="s">
        <v>15</v>
      </c>
      <c r="H186" s="7" t="s">
        <v>3199</v>
      </c>
    </row>
    <row r="187" spans="1:8" x14ac:dyDescent="0.25">
      <c r="A187" s="7"/>
      <c r="B187" s="24"/>
      <c r="C187" s="27">
        <f>SUM(C182:C186)</f>
        <v>15.38</v>
      </c>
      <c r="D187" s="27">
        <f>SUM(D182:D186)</f>
        <v>2.1379999999999999</v>
      </c>
      <c r="E187" s="26"/>
      <c r="F187" s="28">
        <f>SUM(F182:F186)</f>
        <v>32.07</v>
      </c>
      <c r="G187" s="7"/>
      <c r="H187" s="13" t="s">
        <v>19</v>
      </c>
    </row>
    <row r="188" spans="1:8" x14ac:dyDescent="0.25">
      <c r="A188" s="7" t="s">
        <v>490</v>
      </c>
      <c r="B188" s="24" t="s">
        <v>3202</v>
      </c>
      <c r="C188" s="25">
        <v>0.51</v>
      </c>
      <c r="D188" s="25">
        <v>0.45400000000000001</v>
      </c>
      <c r="E188" s="26">
        <v>15</v>
      </c>
      <c r="F188" s="26">
        <v>6.81</v>
      </c>
      <c r="G188" s="7" t="s">
        <v>15</v>
      </c>
      <c r="H188" s="7" t="s">
        <v>3203</v>
      </c>
    </row>
    <row r="189" spans="1:8" x14ac:dyDescent="0.25">
      <c r="A189" s="7" t="s">
        <v>490</v>
      </c>
      <c r="B189" s="24" t="s">
        <v>3204</v>
      </c>
      <c r="C189" s="25">
        <v>0.45</v>
      </c>
      <c r="D189" s="25">
        <v>0.41899999999999998</v>
      </c>
      <c r="E189" s="26">
        <v>15</v>
      </c>
      <c r="F189" s="26">
        <v>6.28</v>
      </c>
      <c r="G189" s="7" t="s">
        <v>15</v>
      </c>
      <c r="H189" s="7" t="s">
        <v>3203</v>
      </c>
    </row>
    <row r="190" spans="1:8" x14ac:dyDescent="0.25">
      <c r="A190" s="7" t="s">
        <v>490</v>
      </c>
      <c r="B190" s="24" t="s">
        <v>3121</v>
      </c>
      <c r="C190" s="25">
        <v>2.9</v>
      </c>
      <c r="D190" s="25">
        <v>0.13100000000000001</v>
      </c>
      <c r="E190" s="26">
        <v>15</v>
      </c>
      <c r="F190" s="26">
        <v>1.96</v>
      </c>
      <c r="G190" s="7" t="s">
        <v>15</v>
      </c>
      <c r="H190" s="7" t="s">
        <v>3203</v>
      </c>
    </row>
    <row r="191" spans="1:8" x14ac:dyDescent="0.25">
      <c r="A191" s="7" t="s">
        <v>490</v>
      </c>
      <c r="B191" s="24" t="s">
        <v>514</v>
      </c>
      <c r="C191" s="25">
        <v>1.1200000000000001</v>
      </c>
      <c r="D191" s="25">
        <v>7.0999999999999994E-2</v>
      </c>
      <c r="E191" s="26">
        <v>15</v>
      </c>
      <c r="F191" s="26">
        <v>1.06</v>
      </c>
      <c r="G191" s="7" t="s">
        <v>15</v>
      </c>
      <c r="H191" s="7" t="s">
        <v>3203</v>
      </c>
    </row>
    <row r="192" spans="1:8" x14ac:dyDescent="0.25">
      <c r="A192" s="7" t="s">
        <v>490</v>
      </c>
      <c r="B192" s="24" t="s">
        <v>2091</v>
      </c>
      <c r="C192" s="25">
        <v>1.84</v>
      </c>
      <c r="D192" s="25">
        <v>2.5000000000000001E-2</v>
      </c>
      <c r="E192" s="26">
        <v>15</v>
      </c>
      <c r="F192" s="26">
        <v>0.37</v>
      </c>
      <c r="G192" s="7" t="s">
        <v>15</v>
      </c>
      <c r="H192" s="7" t="s">
        <v>3203</v>
      </c>
    </row>
    <row r="193" spans="1:8" x14ac:dyDescent="0.25">
      <c r="A193" s="7"/>
      <c r="B193" s="24"/>
      <c r="C193" s="27">
        <f>SUM(C188:C192)</f>
        <v>6.82</v>
      </c>
      <c r="D193" s="27">
        <f>SUM(D188:D192)</f>
        <v>1.0999999999999999</v>
      </c>
      <c r="E193" s="26"/>
      <c r="F193" s="28">
        <f>SUM(F188:F192)</f>
        <v>16.48</v>
      </c>
      <c r="G193" s="7"/>
      <c r="H193" s="13" t="s">
        <v>19</v>
      </c>
    </row>
    <row r="194" spans="1:8" x14ac:dyDescent="0.25">
      <c r="A194" s="7" t="s">
        <v>490</v>
      </c>
      <c r="B194" s="24" t="s">
        <v>3123</v>
      </c>
      <c r="C194" s="25">
        <v>2.35</v>
      </c>
      <c r="D194" s="25">
        <v>1.014</v>
      </c>
      <c r="E194" s="26">
        <v>15</v>
      </c>
      <c r="F194" s="26">
        <v>15.21</v>
      </c>
      <c r="G194" s="7" t="s">
        <v>15</v>
      </c>
      <c r="H194" s="7" t="s">
        <v>3205</v>
      </c>
    </row>
    <row r="195" spans="1:8" x14ac:dyDescent="0.25">
      <c r="A195" s="7" t="s">
        <v>490</v>
      </c>
      <c r="B195" s="24" t="s">
        <v>3126</v>
      </c>
      <c r="C195" s="25">
        <v>5.1100000000000003</v>
      </c>
      <c r="D195" s="25">
        <v>0.35699999999999998</v>
      </c>
      <c r="E195" s="26">
        <v>15</v>
      </c>
      <c r="F195" s="26">
        <v>5.36</v>
      </c>
      <c r="G195" s="7" t="s">
        <v>15</v>
      </c>
      <c r="H195" s="7" t="s">
        <v>3205</v>
      </c>
    </row>
    <row r="196" spans="1:8" x14ac:dyDescent="0.25">
      <c r="A196" s="14"/>
      <c r="B196" s="29"/>
      <c r="C196" s="30">
        <f>SUM(C194:C195)</f>
        <v>7.4600000000000009</v>
      </c>
      <c r="D196" s="30">
        <f>SUM(D194:D195)</f>
        <v>1.371</v>
      </c>
      <c r="E196" s="29"/>
      <c r="F196" s="32">
        <f>SUM(F194:F195)</f>
        <v>20.57</v>
      </c>
      <c r="G196" s="14"/>
      <c r="H196" s="13" t="s">
        <v>19</v>
      </c>
    </row>
    <row r="197" spans="1:8" x14ac:dyDescent="0.25">
      <c r="A197" s="14"/>
      <c r="B197" s="29"/>
      <c r="C197" s="30">
        <f>SUM(C17+C73+C82+C162+C171+C181+C187+C193+C196)</f>
        <v>380.28</v>
      </c>
      <c r="D197" s="30">
        <f>SUM(D17+D73+D82+D162+D171+D181+D187+D193+D196)</f>
        <v>127.66</v>
      </c>
      <c r="E197" s="29"/>
      <c r="F197" s="32">
        <f>SUM(F17+F73+F82+F162+F171+F181+F187+F193+F196)</f>
        <v>1914.8200000000006</v>
      </c>
      <c r="G197" s="14"/>
      <c r="H197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D4:E4"/>
    <mergeCell ref="L4:M4"/>
    <mergeCell ref="T4:U4"/>
    <mergeCell ref="AB4:AC4"/>
    <mergeCell ref="AJ4:AK4"/>
    <mergeCell ref="AR4:AS4"/>
    <mergeCell ref="AZ4:BA4"/>
    <mergeCell ref="BH4:BI4"/>
    <mergeCell ref="GK2:GR2"/>
    <mergeCell ref="GS2:GZ2"/>
    <mergeCell ref="HA2:HH2"/>
    <mergeCell ref="HI2:HP2"/>
    <mergeCell ref="HQ2:HX2"/>
    <mergeCell ref="HY2:IF2"/>
    <mergeCell ref="EZ4:FA4"/>
    <mergeCell ref="BP4:BQ4"/>
    <mergeCell ref="BX4:BY4"/>
    <mergeCell ref="CF4:CG4"/>
    <mergeCell ref="CN4:CO4"/>
    <mergeCell ref="CV4:CW4"/>
    <mergeCell ref="DD4:DE4"/>
    <mergeCell ref="DL4:DM4"/>
    <mergeCell ref="DT4:DU4"/>
    <mergeCell ref="EB4:EC4"/>
    <mergeCell ref="EJ4:EK4"/>
    <mergeCell ref="ER4:ES4"/>
    <mergeCell ref="IR4:IS4"/>
    <mergeCell ref="FH4:FI4"/>
    <mergeCell ref="FP4:FQ4"/>
    <mergeCell ref="FX4:FY4"/>
    <mergeCell ref="GF4:GG4"/>
    <mergeCell ref="GN4:GO4"/>
    <mergeCell ref="GV4:GW4"/>
    <mergeCell ref="HD4:HE4"/>
    <mergeCell ref="HL4:HM4"/>
    <mergeCell ref="HT4:HU4"/>
    <mergeCell ref="IB4:IC4"/>
    <mergeCell ref="IJ4:IK4"/>
    <mergeCell ref="CN5:CO5"/>
    <mergeCell ref="D5:E5"/>
    <mergeCell ref="L5:M5"/>
    <mergeCell ref="T5:U5"/>
    <mergeCell ref="AB5:AC5"/>
    <mergeCell ref="AJ5:AK5"/>
    <mergeCell ref="AR5:AS5"/>
    <mergeCell ref="AZ5:BA5"/>
    <mergeCell ref="BH5:BI5"/>
    <mergeCell ref="BP5:BQ5"/>
    <mergeCell ref="BX5:BY5"/>
    <mergeCell ref="CF5:CG5"/>
    <mergeCell ref="GF5:GG5"/>
    <mergeCell ref="CV5:CW5"/>
    <mergeCell ref="DD5:DE5"/>
    <mergeCell ref="DL5:DM5"/>
    <mergeCell ref="DT5:DU5"/>
    <mergeCell ref="EB5:EC5"/>
    <mergeCell ref="EJ5:EK5"/>
    <mergeCell ref="ER5:ES5"/>
    <mergeCell ref="EZ5:FA5"/>
    <mergeCell ref="FH5:FI5"/>
    <mergeCell ref="FP5:FQ5"/>
    <mergeCell ref="FX5:FY5"/>
    <mergeCell ref="IJ5:IK5"/>
    <mergeCell ref="IR5:IS5"/>
    <mergeCell ref="GN5:GO5"/>
    <mergeCell ref="GV5:GW5"/>
    <mergeCell ref="HD5:HE5"/>
    <mergeCell ref="HL5:HM5"/>
    <mergeCell ref="HT5:HU5"/>
    <mergeCell ref="IB5:IC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6"/>
  <sheetViews>
    <sheetView workbookViewId="0">
      <selection sqref="A1:XFD1048576"/>
    </sheetView>
  </sheetViews>
  <sheetFormatPr defaultRowHeight="15.75" x14ac:dyDescent="0.25"/>
  <cols>
    <col min="1" max="1" width="45.140625" style="3" customWidth="1"/>
    <col min="2" max="2" width="16.140625" style="33" customWidth="1"/>
    <col min="3" max="3" width="13.28515625" style="33" customWidth="1"/>
    <col min="4" max="4" width="12.140625" style="33" customWidth="1"/>
    <col min="5" max="5" width="16.140625" style="33" customWidth="1"/>
    <col min="6" max="6" width="13.140625" style="33" customWidth="1"/>
    <col min="7" max="7" width="17.7109375" style="3" customWidth="1"/>
    <col min="8" max="8" width="54" style="3" customWidth="1"/>
    <col min="9" max="256" width="9.140625" style="3"/>
    <col min="257" max="257" width="45.140625" style="3" customWidth="1"/>
    <col min="258" max="258" width="16.140625" style="3" customWidth="1"/>
    <col min="259" max="259" width="13.28515625" style="3" customWidth="1"/>
    <col min="260" max="260" width="12.140625" style="3" customWidth="1"/>
    <col min="261" max="261" width="16.140625" style="3" customWidth="1"/>
    <col min="262" max="262" width="13.140625" style="3" customWidth="1"/>
    <col min="263" max="263" width="17.7109375" style="3" customWidth="1"/>
    <col min="264" max="264" width="54" style="3" customWidth="1"/>
    <col min="265" max="512" width="9.140625" style="3"/>
    <col min="513" max="513" width="45.140625" style="3" customWidth="1"/>
    <col min="514" max="514" width="16.140625" style="3" customWidth="1"/>
    <col min="515" max="515" width="13.28515625" style="3" customWidth="1"/>
    <col min="516" max="516" width="12.140625" style="3" customWidth="1"/>
    <col min="517" max="517" width="16.140625" style="3" customWidth="1"/>
    <col min="518" max="518" width="13.140625" style="3" customWidth="1"/>
    <col min="519" max="519" width="17.7109375" style="3" customWidth="1"/>
    <col min="520" max="520" width="54" style="3" customWidth="1"/>
    <col min="521" max="768" width="9.140625" style="3"/>
    <col min="769" max="769" width="45.140625" style="3" customWidth="1"/>
    <col min="770" max="770" width="16.140625" style="3" customWidth="1"/>
    <col min="771" max="771" width="13.28515625" style="3" customWidth="1"/>
    <col min="772" max="772" width="12.140625" style="3" customWidth="1"/>
    <col min="773" max="773" width="16.140625" style="3" customWidth="1"/>
    <col min="774" max="774" width="13.140625" style="3" customWidth="1"/>
    <col min="775" max="775" width="17.7109375" style="3" customWidth="1"/>
    <col min="776" max="776" width="54" style="3" customWidth="1"/>
    <col min="777" max="1024" width="9.140625" style="3"/>
    <col min="1025" max="1025" width="45.140625" style="3" customWidth="1"/>
    <col min="1026" max="1026" width="16.140625" style="3" customWidth="1"/>
    <col min="1027" max="1027" width="13.28515625" style="3" customWidth="1"/>
    <col min="1028" max="1028" width="12.140625" style="3" customWidth="1"/>
    <col min="1029" max="1029" width="16.140625" style="3" customWidth="1"/>
    <col min="1030" max="1030" width="13.140625" style="3" customWidth="1"/>
    <col min="1031" max="1031" width="17.7109375" style="3" customWidth="1"/>
    <col min="1032" max="1032" width="54" style="3" customWidth="1"/>
    <col min="1033" max="1280" width="9.140625" style="3"/>
    <col min="1281" max="1281" width="45.140625" style="3" customWidth="1"/>
    <col min="1282" max="1282" width="16.140625" style="3" customWidth="1"/>
    <col min="1283" max="1283" width="13.28515625" style="3" customWidth="1"/>
    <col min="1284" max="1284" width="12.140625" style="3" customWidth="1"/>
    <col min="1285" max="1285" width="16.140625" style="3" customWidth="1"/>
    <col min="1286" max="1286" width="13.140625" style="3" customWidth="1"/>
    <col min="1287" max="1287" width="17.7109375" style="3" customWidth="1"/>
    <col min="1288" max="1288" width="54" style="3" customWidth="1"/>
    <col min="1289" max="1536" width="9.140625" style="3"/>
    <col min="1537" max="1537" width="45.140625" style="3" customWidth="1"/>
    <col min="1538" max="1538" width="16.140625" style="3" customWidth="1"/>
    <col min="1539" max="1539" width="13.28515625" style="3" customWidth="1"/>
    <col min="1540" max="1540" width="12.140625" style="3" customWidth="1"/>
    <col min="1541" max="1541" width="16.140625" style="3" customWidth="1"/>
    <col min="1542" max="1542" width="13.140625" style="3" customWidth="1"/>
    <col min="1543" max="1543" width="17.7109375" style="3" customWidth="1"/>
    <col min="1544" max="1544" width="54" style="3" customWidth="1"/>
    <col min="1545" max="1792" width="9.140625" style="3"/>
    <col min="1793" max="1793" width="45.140625" style="3" customWidth="1"/>
    <col min="1794" max="1794" width="16.140625" style="3" customWidth="1"/>
    <col min="1795" max="1795" width="13.28515625" style="3" customWidth="1"/>
    <col min="1796" max="1796" width="12.140625" style="3" customWidth="1"/>
    <col min="1797" max="1797" width="16.140625" style="3" customWidth="1"/>
    <col min="1798" max="1798" width="13.140625" style="3" customWidth="1"/>
    <col min="1799" max="1799" width="17.7109375" style="3" customWidth="1"/>
    <col min="1800" max="1800" width="54" style="3" customWidth="1"/>
    <col min="1801" max="2048" width="9.140625" style="3"/>
    <col min="2049" max="2049" width="45.140625" style="3" customWidth="1"/>
    <col min="2050" max="2050" width="16.140625" style="3" customWidth="1"/>
    <col min="2051" max="2051" width="13.28515625" style="3" customWidth="1"/>
    <col min="2052" max="2052" width="12.140625" style="3" customWidth="1"/>
    <col min="2053" max="2053" width="16.140625" style="3" customWidth="1"/>
    <col min="2054" max="2054" width="13.140625" style="3" customWidth="1"/>
    <col min="2055" max="2055" width="17.7109375" style="3" customWidth="1"/>
    <col min="2056" max="2056" width="54" style="3" customWidth="1"/>
    <col min="2057" max="2304" width="9.140625" style="3"/>
    <col min="2305" max="2305" width="45.140625" style="3" customWidth="1"/>
    <col min="2306" max="2306" width="16.140625" style="3" customWidth="1"/>
    <col min="2307" max="2307" width="13.28515625" style="3" customWidth="1"/>
    <col min="2308" max="2308" width="12.140625" style="3" customWidth="1"/>
    <col min="2309" max="2309" width="16.140625" style="3" customWidth="1"/>
    <col min="2310" max="2310" width="13.140625" style="3" customWidth="1"/>
    <col min="2311" max="2311" width="17.7109375" style="3" customWidth="1"/>
    <col min="2312" max="2312" width="54" style="3" customWidth="1"/>
    <col min="2313" max="2560" width="9.140625" style="3"/>
    <col min="2561" max="2561" width="45.140625" style="3" customWidth="1"/>
    <col min="2562" max="2562" width="16.140625" style="3" customWidth="1"/>
    <col min="2563" max="2563" width="13.28515625" style="3" customWidth="1"/>
    <col min="2564" max="2564" width="12.140625" style="3" customWidth="1"/>
    <col min="2565" max="2565" width="16.140625" style="3" customWidth="1"/>
    <col min="2566" max="2566" width="13.140625" style="3" customWidth="1"/>
    <col min="2567" max="2567" width="17.7109375" style="3" customWidth="1"/>
    <col min="2568" max="2568" width="54" style="3" customWidth="1"/>
    <col min="2569" max="2816" width="9.140625" style="3"/>
    <col min="2817" max="2817" width="45.140625" style="3" customWidth="1"/>
    <col min="2818" max="2818" width="16.140625" style="3" customWidth="1"/>
    <col min="2819" max="2819" width="13.28515625" style="3" customWidth="1"/>
    <col min="2820" max="2820" width="12.140625" style="3" customWidth="1"/>
    <col min="2821" max="2821" width="16.140625" style="3" customWidth="1"/>
    <col min="2822" max="2822" width="13.140625" style="3" customWidth="1"/>
    <col min="2823" max="2823" width="17.7109375" style="3" customWidth="1"/>
    <col min="2824" max="2824" width="54" style="3" customWidth="1"/>
    <col min="2825" max="3072" width="9.140625" style="3"/>
    <col min="3073" max="3073" width="45.140625" style="3" customWidth="1"/>
    <col min="3074" max="3074" width="16.140625" style="3" customWidth="1"/>
    <col min="3075" max="3075" width="13.28515625" style="3" customWidth="1"/>
    <col min="3076" max="3076" width="12.140625" style="3" customWidth="1"/>
    <col min="3077" max="3077" width="16.140625" style="3" customWidth="1"/>
    <col min="3078" max="3078" width="13.140625" style="3" customWidth="1"/>
    <col min="3079" max="3079" width="17.7109375" style="3" customWidth="1"/>
    <col min="3080" max="3080" width="54" style="3" customWidth="1"/>
    <col min="3081" max="3328" width="9.140625" style="3"/>
    <col min="3329" max="3329" width="45.140625" style="3" customWidth="1"/>
    <col min="3330" max="3330" width="16.140625" style="3" customWidth="1"/>
    <col min="3331" max="3331" width="13.28515625" style="3" customWidth="1"/>
    <col min="3332" max="3332" width="12.140625" style="3" customWidth="1"/>
    <col min="3333" max="3333" width="16.140625" style="3" customWidth="1"/>
    <col min="3334" max="3334" width="13.140625" style="3" customWidth="1"/>
    <col min="3335" max="3335" width="17.7109375" style="3" customWidth="1"/>
    <col min="3336" max="3336" width="54" style="3" customWidth="1"/>
    <col min="3337" max="3584" width="9.140625" style="3"/>
    <col min="3585" max="3585" width="45.140625" style="3" customWidth="1"/>
    <col min="3586" max="3586" width="16.140625" style="3" customWidth="1"/>
    <col min="3587" max="3587" width="13.28515625" style="3" customWidth="1"/>
    <col min="3588" max="3588" width="12.140625" style="3" customWidth="1"/>
    <col min="3589" max="3589" width="16.140625" style="3" customWidth="1"/>
    <col min="3590" max="3590" width="13.140625" style="3" customWidth="1"/>
    <col min="3591" max="3591" width="17.7109375" style="3" customWidth="1"/>
    <col min="3592" max="3592" width="54" style="3" customWidth="1"/>
    <col min="3593" max="3840" width="9.140625" style="3"/>
    <col min="3841" max="3841" width="45.140625" style="3" customWidth="1"/>
    <col min="3842" max="3842" width="16.140625" style="3" customWidth="1"/>
    <col min="3843" max="3843" width="13.28515625" style="3" customWidth="1"/>
    <col min="3844" max="3844" width="12.140625" style="3" customWidth="1"/>
    <col min="3845" max="3845" width="16.140625" style="3" customWidth="1"/>
    <col min="3846" max="3846" width="13.140625" style="3" customWidth="1"/>
    <col min="3847" max="3847" width="17.7109375" style="3" customWidth="1"/>
    <col min="3848" max="3848" width="54" style="3" customWidth="1"/>
    <col min="3849" max="4096" width="9.140625" style="3"/>
    <col min="4097" max="4097" width="45.140625" style="3" customWidth="1"/>
    <col min="4098" max="4098" width="16.140625" style="3" customWidth="1"/>
    <col min="4099" max="4099" width="13.28515625" style="3" customWidth="1"/>
    <col min="4100" max="4100" width="12.140625" style="3" customWidth="1"/>
    <col min="4101" max="4101" width="16.140625" style="3" customWidth="1"/>
    <col min="4102" max="4102" width="13.140625" style="3" customWidth="1"/>
    <col min="4103" max="4103" width="17.7109375" style="3" customWidth="1"/>
    <col min="4104" max="4104" width="54" style="3" customWidth="1"/>
    <col min="4105" max="4352" width="9.140625" style="3"/>
    <col min="4353" max="4353" width="45.140625" style="3" customWidth="1"/>
    <col min="4354" max="4354" width="16.140625" style="3" customWidth="1"/>
    <col min="4355" max="4355" width="13.28515625" style="3" customWidth="1"/>
    <col min="4356" max="4356" width="12.140625" style="3" customWidth="1"/>
    <col min="4357" max="4357" width="16.140625" style="3" customWidth="1"/>
    <col min="4358" max="4358" width="13.140625" style="3" customWidth="1"/>
    <col min="4359" max="4359" width="17.7109375" style="3" customWidth="1"/>
    <col min="4360" max="4360" width="54" style="3" customWidth="1"/>
    <col min="4361" max="4608" width="9.140625" style="3"/>
    <col min="4609" max="4609" width="45.140625" style="3" customWidth="1"/>
    <col min="4610" max="4610" width="16.140625" style="3" customWidth="1"/>
    <col min="4611" max="4611" width="13.28515625" style="3" customWidth="1"/>
    <col min="4612" max="4612" width="12.140625" style="3" customWidth="1"/>
    <col min="4613" max="4613" width="16.140625" style="3" customWidth="1"/>
    <col min="4614" max="4614" width="13.140625" style="3" customWidth="1"/>
    <col min="4615" max="4615" width="17.7109375" style="3" customWidth="1"/>
    <col min="4616" max="4616" width="54" style="3" customWidth="1"/>
    <col min="4617" max="4864" width="9.140625" style="3"/>
    <col min="4865" max="4865" width="45.140625" style="3" customWidth="1"/>
    <col min="4866" max="4866" width="16.140625" style="3" customWidth="1"/>
    <col min="4867" max="4867" width="13.28515625" style="3" customWidth="1"/>
    <col min="4868" max="4868" width="12.140625" style="3" customWidth="1"/>
    <col min="4869" max="4869" width="16.140625" style="3" customWidth="1"/>
    <col min="4870" max="4870" width="13.140625" style="3" customWidth="1"/>
    <col min="4871" max="4871" width="17.7109375" style="3" customWidth="1"/>
    <col min="4872" max="4872" width="54" style="3" customWidth="1"/>
    <col min="4873" max="5120" width="9.140625" style="3"/>
    <col min="5121" max="5121" width="45.140625" style="3" customWidth="1"/>
    <col min="5122" max="5122" width="16.140625" style="3" customWidth="1"/>
    <col min="5123" max="5123" width="13.28515625" style="3" customWidth="1"/>
    <col min="5124" max="5124" width="12.140625" style="3" customWidth="1"/>
    <col min="5125" max="5125" width="16.140625" style="3" customWidth="1"/>
    <col min="5126" max="5126" width="13.140625" style="3" customWidth="1"/>
    <col min="5127" max="5127" width="17.7109375" style="3" customWidth="1"/>
    <col min="5128" max="5128" width="54" style="3" customWidth="1"/>
    <col min="5129" max="5376" width="9.140625" style="3"/>
    <col min="5377" max="5377" width="45.140625" style="3" customWidth="1"/>
    <col min="5378" max="5378" width="16.140625" style="3" customWidth="1"/>
    <col min="5379" max="5379" width="13.28515625" style="3" customWidth="1"/>
    <col min="5380" max="5380" width="12.140625" style="3" customWidth="1"/>
    <col min="5381" max="5381" width="16.140625" style="3" customWidth="1"/>
    <col min="5382" max="5382" width="13.140625" style="3" customWidth="1"/>
    <col min="5383" max="5383" width="17.7109375" style="3" customWidth="1"/>
    <col min="5384" max="5384" width="54" style="3" customWidth="1"/>
    <col min="5385" max="5632" width="9.140625" style="3"/>
    <col min="5633" max="5633" width="45.140625" style="3" customWidth="1"/>
    <col min="5634" max="5634" width="16.140625" style="3" customWidth="1"/>
    <col min="5635" max="5635" width="13.28515625" style="3" customWidth="1"/>
    <col min="5636" max="5636" width="12.140625" style="3" customWidth="1"/>
    <col min="5637" max="5637" width="16.140625" style="3" customWidth="1"/>
    <col min="5638" max="5638" width="13.140625" style="3" customWidth="1"/>
    <col min="5639" max="5639" width="17.7109375" style="3" customWidth="1"/>
    <col min="5640" max="5640" width="54" style="3" customWidth="1"/>
    <col min="5641" max="5888" width="9.140625" style="3"/>
    <col min="5889" max="5889" width="45.140625" style="3" customWidth="1"/>
    <col min="5890" max="5890" width="16.140625" style="3" customWidth="1"/>
    <col min="5891" max="5891" width="13.28515625" style="3" customWidth="1"/>
    <col min="5892" max="5892" width="12.140625" style="3" customWidth="1"/>
    <col min="5893" max="5893" width="16.140625" style="3" customWidth="1"/>
    <col min="5894" max="5894" width="13.140625" style="3" customWidth="1"/>
    <col min="5895" max="5895" width="17.7109375" style="3" customWidth="1"/>
    <col min="5896" max="5896" width="54" style="3" customWidth="1"/>
    <col min="5897" max="6144" width="9.140625" style="3"/>
    <col min="6145" max="6145" width="45.140625" style="3" customWidth="1"/>
    <col min="6146" max="6146" width="16.140625" style="3" customWidth="1"/>
    <col min="6147" max="6147" width="13.28515625" style="3" customWidth="1"/>
    <col min="6148" max="6148" width="12.140625" style="3" customWidth="1"/>
    <col min="6149" max="6149" width="16.140625" style="3" customWidth="1"/>
    <col min="6150" max="6150" width="13.140625" style="3" customWidth="1"/>
    <col min="6151" max="6151" width="17.7109375" style="3" customWidth="1"/>
    <col min="6152" max="6152" width="54" style="3" customWidth="1"/>
    <col min="6153" max="6400" width="9.140625" style="3"/>
    <col min="6401" max="6401" width="45.140625" style="3" customWidth="1"/>
    <col min="6402" max="6402" width="16.140625" style="3" customWidth="1"/>
    <col min="6403" max="6403" width="13.28515625" style="3" customWidth="1"/>
    <col min="6404" max="6404" width="12.140625" style="3" customWidth="1"/>
    <col min="6405" max="6405" width="16.140625" style="3" customWidth="1"/>
    <col min="6406" max="6406" width="13.140625" style="3" customWidth="1"/>
    <col min="6407" max="6407" width="17.7109375" style="3" customWidth="1"/>
    <col min="6408" max="6408" width="54" style="3" customWidth="1"/>
    <col min="6409" max="6656" width="9.140625" style="3"/>
    <col min="6657" max="6657" width="45.140625" style="3" customWidth="1"/>
    <col min="6658" max="6658" width="16.140625" style="3" customWidth="1"/>
    <col min="6659" max="6659" width="13.28515625" style="3" customWidth="1"/>
    <col min="6660" max="6660" width="12.140625" style="3" customWidth="1"/>
    <col min="6661" max="6661" width="16.140625" style="3" customWidth="1"/>
    <col min="6662" max="6662" width="13.140625" style="3" customWidth="1"/>
    <col min="6663" max="6663" width="17.7109375" style="3" customWidth="1"/>
    <col min="6664" max="6664" width="54" style="3" customWidth="1"/>
    <col min="6665" max="6912" width="9.140625" style="3"/>
    <col min="6913" max="6913" width="45.140625" style="3" customWidth="1"/>
    <col min="6914" max="6914" width="16.140625" style="3" customWidth="1"/>
    <col min="6915" max="6915" width="13.28515625" style="3" customWidth="1"/>
    <col min="6916" max="6916" width="12.140625" style="3" customWidth="1"/>
    <col min="6917" max="6917" width="16.140625" style="3" customWidth="1"/>
    <col min="6918" max="6918" width="13.140625" style="3" customWidth="1"/>
    <col min="6919" max="6919" width="17.7109375" style="3" customWidth="1"/>
    <col min="6920" max="6920" width="54" style="3" customWidth="1"/>
    <col min="6921" max="7168" width="9.140625" style="3"/>
    <col min="7169" max="7169" width="45.140625" style="3" customWidth="1"/>
    <col min="7170" max="7170" width="16.140625" style="3" customWidth="1"/>
    <col min="7171" max="7171" width="13.28515625" style="3" customWidth="1"/>
    <col min="7172" max="7172" width="12.140625" style="3" customWidth="1"/>
    <col min="7173" max="7173" width="16.140625" style="3" customWidth="1"/>
    <col min="7174" max="7174" width="13.140625" style="3" customWidth="1"/>
    <col min="7175" max="7175" width="17.7109375" style="3" customWidth="1"/>
    <col min="7176" max="7176" width="54" style="3" customWidth="1"/>
    <col min="7177" max="7424" width="9.140625" style="3"/>
    <col min="7425" max="7425" width="45.140625" style="3" customWidth="1"/>
    <col min="7426" max="7426" width="16.140625" style="3" customWidth="1"/>
    <col min="7427" max="7427" width="13.28515625" style="3" customWidth="1"/>
    <col min="7428" max="7428" width="12.140625" style="3" customWidth="1"/>
    <col min="7429" max="7429" width="16.140625" style="3" customWidth="1"/>
    <col min="7430" max="7430" width="13.140625" style="3" customWidth="1"/>
    <col min="7431" max="7431" width="17.7109375" style="3" customWidth="1"/>
    <col min="7432" max="7432" width="54" style="3" customWidth="1"/>
    <col min="7433" max="7680" width="9.140625" style="3"/>
    <col min="7681" max="7681" width="45.140625" style="3" customWidth="1"/>
    <col min="7682" max="7682" width="16.140625" style="3" customWidth="1"/>
    <col min="7683" max="7683" width="13.28515625" style="3" customWidth="1"/>
    <col min="7684" max="7684" width="12.140625" style="3" customWidth="1"/>
    <col min="7685" max="7685" width="16.140625" style="3" customWidth="1"/>
    <col min="7686" max="7686" width="13.140625" style="3" customWidth="1"/>
    <col min="7687" max="7687" width="17.7109375" style="3" customWidth="1"/>
    <col min="7688" max="7688" width="54" style="3" customWidth="1"/>
    <col min="7689" max="7936" width="9.140625" style="3"/>
    <col min="7937" max="7937" width="45.140625" style="3" customWidth="1"/>
    <col min="7938" max="7938" width="16.140625" style="3" customWidth="1"/>
    <col min="7939" max="7939" width="13.28515625" style="3" customWidth="1"/>
    <col min="7940" max="7940" width="12.140625" style="3" customWidth="1"/>
    <col min="7941" max="7941" width="16.140625" style="3" customWidth="1"/>
    <col min="7942" max="7942" width="13.140625" style="3" customWidth="1"/>
    <col min="7943" max="7943" width="17.7109375" style="3" customWidth="1"/>
    <col min="7944" max="7944" width="54" style="3" customWidth="1"/>
    <col min="7945" max="8192" width="9.140625" style="3"/>
    <col min="8193" max="8193" width="45.140625" style="3" customWidth="1"/>
    <col min="8194" max="8194" width="16.140625" style="3" customWidth="1"/>
    <col min="8195" max="8195" width="13.28515625" style="3" customWidth="1"/>
    <col min="8196" max="8196" width="12.140625" style="3" customWidth="1"/>
    <col min="8197" max="8197" width="16.140625" style="3" customWidth="1"/>
    <col min="8198" max="8198" width="13.140625" style="3" customWidth="1"/>
    <col min="8199" max="8199" width="17.7109375" style="3" customWidth="1"/>
    <col min="8200" max="8200" width="54" style="3" customWidth="1"/>
    <col min="8201" max="8448" width="9.140625" style="3"/>
    <col min="8449" max="8449" width="45.140625" style="3" customWidth="1"/>
    <col min="8450" max="8450" width="16.140625" style="3" customWidth="1"/>
    <col min="8451" max="8451" width="13.28515625" style="3" customWidth="1"/>
    <col min="8452" max="8452" width="12.140625" style="3" customWidth="1"/>
    <col min="8453" max="8453" width="16.140625" style="3" customWidth="1"/>
    <col min="8454" max="8454" width="13.140625" style="3" customWidth="1"/>
    <col min="8455" max="8455" width="17.7109375" style="3" customWidth="1"/>
    <col min="8456" max="8456" width="54" style="3" customWidth="1"/>
    <col min="8457" max="8704" width="9.140625" style="3"/>
    <col min="8705" max="8705" width="45.140625" style="3" customWidth="1"/>
    <col min="8706" max="8706" width="16.140625" style="3" customWidth="1"/>
    <col min="8707" max="8707" width="13.28515625" style="3" customWidth="1"/>
    <col min="8708" max="8708" width="12.140625" style="3" customWidth="1"/>
    <col min="8709" max="8709" width="16.140625" style="3" customWidth="1"/>
    <col min="8710" max="8710" width="13.140625" style="3" customWidth="1"/>
    <col min="8711" max="8711" width="17.7109375" style="3" customWidth="1"/>
    <col min="8712" max="8712" width="54" style="3" customWidth="1"/>
    <col min="8713" max="8960" width="9.140625" style="3"/>
    <col min="8961" max="8961" width="45.140625" style="3" customWidth="1"/>
    <col min="8962" max="8962" width="16.140625" style="3" customWidth="1"/>
    <col min="8963" max="8963" width="13.28515625" style="3" customWidth="1"/>
    <col min="8964" max="8964" width="12.140625" style="3" customWidth="1"/>
    <col min="8965" max="8965" width="16.140625" style="3" customWidth="1"/>
    <col min="8966" max="8966" width="13.140625" style="3" customWidth="1"/>
    <col min="8967" max="8967" width="17.7109375" style="3" customWidth="1"/>
    <col min="8968" max="8968" width="54" style="3" customWidth="1"/>
    <col min="8969" max="9216" width="9.140625" style="3"/>
    <col min="9217" max="9217" width="45.140625" style="3" customWidth="1"/>
    <col min="9218" max="9218" width="16.140625" style="3" customWidth="1"/>
    <col min="9219" max="9219" width="13.28515625" style="3" customWidth="1"/>
    <col min="9220" max="9220" width="12.140625" style="3" customWidth="1"/>
    <col min="9221" max="9221" width="16.140625" style="3" customWidth="1"/>
    <col min="9222" max="9222" width="13.140625" style="3" customWidth="1"/>
    <col min="9223" max="9223" width="17.7109375" style="3" customWidth="1"/>
    <col min="9224" max="9224" width="54" style="3" customWidth="1"/>
    <col min="9225" max="9472" width="9.140625" style="3"/>
    <col min="9473" max="9473" width="45.140625" style="3" customWidth="1"/>
    <col min="9474" max="9474" width="16.140625" style="3" customWidth="1"/>
    <col min="9475" max="9475" width="13.28515625" style="3" customWidth="1"/>
    <col min="9476" max="9476" width="12.140625" style="3" customWidth="1"/>
    <col min="9477" max="9477" width="16.140625" style="3" customWidth="1"/>
    <col min="9478" max="9478" width="13.140625" style="3" customWidth="1"/>
    <col min="9479" max="9479" width="17.7109375" style="3" customWidth="1"/>
    <col min="9480" max="9480" width="54" style="3" customWidth="1"/>
    <col min="9481" max="9728" width="9.140625" style="3"/>
    <col min="9729" max="9729" width="45.140625" style="3" customWidth="1"/>
    <col min="9730" max="9730" width="16.140625" style="3" customWidth="1"/>
    <col min="9731" max="9731" width="13.28515625" style="3" customWidth="1"/>
    <col min="9732" max="9732" width="12.140625" style="3" customWidth="1"/>
    <col min="9733" max="9733" width="16.140625" style="3" customWidth="1"/>
    <col min="9734" max="9734" width="13.140625" style="3" customWidth="1"/>
    <col min="9735" max="9735" width="17.7109375" style="3" customWidth="1"/>
    <col min="9736" max="9736" width="54" style="3" customWidth="1"/>
    <col min="9737" max="9984" width="9.140625" style="3"/>
    <col min="9985" max="9985" width="45.140625" style="3" customWidth="1"/>
    <col min="9986" max="9986" width="16.140625" style="3" customWidth="1"/>
    <col min="9987" max="9987" width="13.28515625" style="3" customWidth="1"/>
    <col min="9988" max="9988" width="12.140625" style="3" customWidth="1"/>
    <col min="9989" max="9989" width="16.140625" style="3" customWidth="1"/>
    <col min="9990" max="9990" width="13.140625" style="3" customWidth="1"/>
    <col min="9991" max="9991" width="17.7109375" style="3" customWidth="1"/>
    <col min="9992" max="9992" width="54" style="3" customWidth="1"/>
    <col min="9993" max="10240" width="9.140625" style="3"/>
    <col min="10241" max="10241" width="45.140625" style="3" customWidth="1"/>
    <col min="10242" max="10242" width="16.140625" style="3" customWidth="1"/>
    <col min="10243" max="10243" width="13.28515625" style="3" customWidth="1"/>
    <col min="10244" max="10244" width="12.140625" style="3" customWidth="1"/>
    <col min="10245" max="10245" width="16.140625" style="3" customWidth="1"/>
    <col min="10246" max="10246" width="13.140625" style="3" customWidth="1"/>
    <col min="10247" max="10247" width="17.7109375" style="3" customWidth="1"/>
    <col min="10248" max="10248" width="54" style="3" customWidth="1"/>
    <col min="10249" max="10496" width="9.140625" style="3"/>
    <col min="10497" max="10497" width="45.140625" style="3" customWidth="1"/>
    <col min="10498" max="10498" width="16.140625" style="3" customWidth="1"/>
    <col min="10499" max="10499" width="13.28515625" style="3" customWidth="1"/>
    <col min="10500" max="10500" width="12.140625" style="3" customWidth="1"/>
    <col min="10501" max="10501" width="16.140625" style="3" customWidth="1"/>
    <col min="10502" max="10502" width="13.140625" style="3" customWidth="1"/>
    <col min="10503" max="10503" width="17.7109375" style="3" customWidth="1"/>
    <col min="10504" max="10504" width="54" style="3" customWidth="1"/>
    <col min="10505" max="10752" width="9.140625" style="3"/>
    <col min="10753" max="10753" width="45.140625" style="3" customWidth="1"/>
    <col min="10754" max="10754" width="16.140625" style="3" customWidth="1"/>
    <col min="10755" max="10755" width="13.28515625" style="3" customWidth="1"/>
    <col min="10756" max="10756" width="12.140625" style="3" customWidth="1"/>
    <col min="10757" max="10757" width="16.140625" style="3" customWidth="1"/>
    <col min="10758" max="10758" width="13.140625" style="3" customWidth="1"/>
    <col min="10759" max="10759" width="17.7109375" style="3" customWidth="1"/>
    <col min="10760" max="10760" width="54" style="3" customWidth="1"/>
    <col min="10761" max="11008" width="9.140625" style="3"/>
    <col min="11009" max="11009" width="45.140625" style="3" customWidth="1"/>
    <col min="11010" max="11010" width="16.140625" style="3" customWidth="1"/>
    <col min="11011" max="11011" width="13.28515625" style="3" customWidth="1"/>
    <col min="11012" max="11012" width="12.140625" style="3" customWidth="1"/>
    <col min="11013" max="11013" width="16.140625" style="3" customWidth="1"/>
    <col min="11014" max="11014" width="13.140625" style="3" customWidth="1"/>
    <col min="11015" max="11015" width="17.7109375" style="3" customWidth="1"/>
    <col min="11016" max="11016" width="54" style="3" customWidth="1"/>
    <col min="11017" max="11264" width="9.140625" style="3"/>
    <col min="11265" max="11265" width="45.140625" style="3" customWidth="1"/>
    <col min="11266" max="11266" width="16.140625" style="3" customWidth="1"/>
    <col min="11267" max="11267" width="13.28515625" style="3" customWidth="1"/>
    <col min="11268" max="11268" width="12.140625" style="3" customWidth="1"/>
    <col min="11269" max="11269" width="16.140625" style="3" customWidth="1"/>
    <col min="11270" max="11270" width="13.140625" style="3" customWidth="1"/>
    <col min="11271" max="11271" width="17.7109375" style="3" customWidth="1"/>
    <col min="11272" max="11272" width="54" style="3" customWidth="1"/>
    <col min="11273" max="11520" width="9.140625" style="3"/>
    <col min="11521" max="11521" width="45.140625" style="3" customWidth="1"/>
    <col min="11522" max="11522" width="16.140625" style="3" customWidth="1"/>
    <col min="11523" max="11523" width="13.28515625" style="3" customWidth="1"/>
    <col min="11524" max="11524" width="12.140625" style="3" customWidth="1"/>
    <col min="11525" max="11525" width="16.140625" style="3" customWidth="1"/>
    <col min="11526" max="11526" width="13.140625" style="3" customWidth="1"/>
    <col min="11527" max="11527" width="17.7109375" style="3" customWidth="1"/>
    <col min="11528" max="11528" width="54" style="3" customWidth="1"/>
    <col min="11529" max="11776" width="9.140625" style="3"/>
    <col min="11777" max="11777" width="45.140625" style="3" customWidth="1"/>
    <col min="11778" max="11778" width="16.140625" style="3" customWidth="1"/>
    <col min="11779" max="11779" width="13.28515625" style="3" customWidth="1"/>
    <col min="11780" max="11780" width="12.140625" style="3" customWidth="1"/>
    <col min="11781" max="11781" width="16.140625" style="3" customWidth="1"/>
    <col min="11782" max="11782" width="13.140625" style="3" customWidth="1"/>
    <col min="11783" max="11783" width="17.7109375" style="3" customWidth="1"/>
    <col min="11784" max="11784" width="54" style="3" customWidth="1"/>
    <col min="11785" max="12032" width="9.140625" style="3"/>
    <col min="12033" max="12033" width="45.140625" style="3" customWidth="1"/>
    <col min="12034" max="12034" width="16.140625" style="3" customWidth="1"/>
    <col min="12035" max="12035" width="13.28515625" style="3" customWidth="1"/>
    <col min="12036" max="12036" width="12.140625" style="3" customWidth="1"/>
    <col min="12037" max="12037" width="16.140625" style="3" customWidth="1"/>
    <col min="12038" max="12038" width="13.140625" style="3" customWidth="1"/>
    <col min="12039" max="12039" width="17.7109375" style="3" customWidth="1"/>
    <col min="12040" max="12040" width="54" style="3" customWidth="1"/>
    <col min="12041" max="12288" width="9.140625" style="3"/>
    <col min="12289" max="12289" width="45.140625" style="3" customWidth="1"/>
    <col min="12290" max="12290" width="16.140625" style="3" customWidth="1"/>
    <col min="12291" max="12291" width="13.28515625" style="3" customWidth="1"/>
    <col min="12292" max="12292" width="12.140625" style="3" customWidth="1"/>
    <col min="12293" max="12293" width="16.140625" style="3" customWidth="1"/>
    <col min="12294" max="12294" width="13.140625" style="3" customWidth="1"/>
    <col min="12295" max="12295" width="17.7109375" style="3" customWidth="1"/>
    <col min="12296" max="12296" width="54" style="3" customWidth="1"/>
    <col min="12297" max="12544" width="9.140625" style="3"/>
    <col min="12545" max="12545" width="45.140625" style="3" customWidth="1"/>
    <col min="12546" max="12546" width="16.140625" style="3" customWidth="1"/>
    <col min="12547" max="12547" width="13.28515625" style="3" customWidth="1"/>
    <col min="12548" max="12548" width="12.140625" style="3" customWidth="1"/>
    <col min="12549" max="12549" width="16.140625" style="3" customWidth="1"/>
    <col min="12550" max="12550" width="13.140625" style="3" customWidth="1"/>
    <col min="12551" max="12551" width="17.7109375" style="3" customWidth="1"/>
    <col min="12552" max="12552" width="54" style="3" customWidth="1"/>
    <col min="12553" max="12800" width="9.140625" style="3"/>
    <col min="12801" max="12801" width="45.140625" style="3" customWidth="1"/>
    <col min="12802" max="12802" width="16.140625" style="3" customWidth="1"/>
    <col min="12803" max="12803" width="13.28515625" style="3" customWidth="1"/>
    <col min="12804" max="12804" width="12.140625" style="3" customWidth="1"/>
    <col min="12805" max="12805" width="16.140625" style="3" customWidth="1"/>
    <col min="12806" max="12806" width="13.140625" style="3" customWidth="1"/>
    <col min="12807" max="12807" width="17.7109375" style="3" customWidth="1"/>
    <col min="12808" max="12808" width="54" style="3" customWidth="1"/>
    <col min="12809" max="13056" width="9.140625" style="3"/>
    <col min="13057" max="13057" width="45.140625" style="3" customWidth="1"/>
    <col min="13058" max="13058" width="16.140625" style="3" customWidth="1"/>
    <col min="13059" max="13059" width="13.28515625" style="3" customWidth="1"/>
    <col min="13060" max="13060" width="12.140625" style="3" customWidth="1"/>
    <col min="13061" max="13061" width="16.140625" style="3" customWidth="1"/>
    <col min="13062" max="13062" width="13.140625" style="3" customWidth="1"/>
    <col min="13063" max="13063" width="17.7109375" style="3" customWidth="1"/>
    <col min="13064" max="13064" width="54" style="3" customWidth="1"/>
    <col min="13065" max="13312" width="9.140625" style="3"/>
    <col min="13313" max="13313" width="45.140625" style="3" customWidth="1"/>
    <col min="13314" max="13314" width="16.140625" style="3" customWidth="1"/>
    <col min="13315" max="13315" width="13.28515625" style="3" customWidth="1"/>
    <col min="13316" max="13316" width="12.140625" style="3" customWidth="1"/>
    <col min="13317" max="13317" width="16.140625" style="3" customWidth="1"/>
    <col min="13318" max="13318" width="13.140625" style="3" customWidth="1"/>
    <col min="13319" max="13319" width="17.7109375" style="3" customWidth="1"/>
    <col min="13320" max="13320" width="54" style="3" customWidth="1"/>
    <col min="13321" max="13568" width="9.140625" style="3"/>
    <col min="13569" max="13569" width="45.140625" style="3" customWidth="1"/>
    <col min="13570" max="13570" width="16.140625" style="3" customWidth="1"/>
    <col min="13571" max="13571" width="13.28515625" style="3" customWidth="1"/>
    <col min="13572" max="13572" width="12.140625" style="3" customWidth="1"/>
    <col min="13573" max="13573" width="16.140625" style="3" customWidth="1"/>
    <col min="13574" max="13574" width="13.140625" style="3" customWidth="1"/>
    <col min="13575" max="13575" width="17.7109375" style="3" customWidth="1"/>
    <col min="13576" max="13576" width="54" style="3" customWidth="1"/>
    <col min="13577" max="13824" width="9.140625" style="3"/>
    <col min="13825" max="13825" width="45.140625" style="3" customWidth="1"/>
    <col min="13826" max="13826" width="16.140625" style="3" customWidth="1"/>
    <col min="13827" max="13827" width="13.28515625" style="3" customWidth="1"/>
    <col min="13828" max="13828" width="12.140625" style="3" customWidth="1"/>
    <col min="13829" max="13829" width="16.140625" style="3" customWidth="1"/>
    <col min="13830" max="13830" width="13.140625" style="3" customWidth="1"/>
    <col min="13831" max="13831" width="17.7109375" style="3" customWidth="1"/>
    <col min="13832" max="13832" width="54" style="3" customWidth="1"/>
    <col min="13833" max="14080" width="9.140625" style="3"/>
    <col min="14081" max="14081" width="45.140625" style="3" customWidth="1"/>
    <col min="14082" max="14082" width="16.140625" style="3" customWidth="1"/>
    <col min="14083" max="14083" width="13.28515625" style="3" customWidth="1"/>
    <col min="14084" max="14084" width="12.140625" style="3" customWidth="1"/>
    <col min="14085" max="14085" width="16.140625" style="3" customWidth="1"/>
    <col min="14086" max="14086" width="13.140625" style="3" customWidth="1"/>
    <col min="14087" max="14087" width="17.7109375" style="3" customWidth="1"/>
    <col min="14088" max="14088" width="54" style="3" customWidth="1"/>
    <col min="14089" max="14336" width="9.140625" style="3"/>
    <col min="14337" max="14337" width="45.140625" style="3" customWidth="1"/>
    <col min="14338" max="14338" width="16.140625" style="3" customWidth="1"/>
    <col min="14339" max="14339" width="13.28515625" style="3" customWidth="1"/>
    <col min="14340" max="14340" width="12.140625" style="3" customWidth="1"/>
    <col min="14341" max="14341" width="16.140625" style="3" customWidth="1"/>
    <col min="14342" max="14342" width="13.140625" style="3" customWidth="1"/>
    <col min="14343" max="14343" width="17.7109375" style="3" customWidth="1"/>
    <col min="14344" max="14344" width="54" style="3" customWidth="1"/>
    <col min="14345" max="14592" width="9.140625" style="3"/>
    <col min="14593" max="14593" width="45.140625" style="3" customWidth="1"/>
    <col min="14594" max="14594" width="16.140625" style="3" customWidth="1"/>
    <col min="14595" max="14595" width="13.28515625" style="3" customWidth="1"/>
    <col min="14596" max="14596" width="12.140625" style="3" customWidth="1"/>
    <col min="14597" max="14597" width="16.140625" style="3" customWidth="1"/>
    <col min="14598" max="14598" width="13.140625" style="3" customWidth="1"/>
    <col min="14599" max="14599" width="17.7109375" style="3" customWidth="1"/>
    <col min="14600" max="14600" width="54" style="3" customWidth="1"/>
    <col min="14601" max="14848" width="9.140625" style="3"/>
    <col min="14849" max="14849" width="45.140625" style="3" customWidth="1"/>
    <col min="14850" max="14850" width="16.140625" style="3" customWidth="1"/>
    <col min="14851" max="14851" width="13.28515625" style="3" customWidth="1"/>
    <col min="14852" max="14852" width="12.140625" style="3" customWidth="1"/>
    <col min="14853" max="14853" width="16.140625" style="3" customWidth="1"/>
    <col min="14854" max="14854" width="13.140625" style="3" customWidth="1"/>
    <col min="14855" max="14855" width="17.7109375" style="3" customWidth="1"/>
    <col min="14856" max="14856" width="54" style="3" customWidth="1"/>
    <col min="14857" max="15104" width="9.140625" style="3"/>
    <col min="15105" max="15105" width="45.140625" style="3" customWidth="1"/>
    <col min="15106" max="15106" width="16.140625" style="3" customWidth="1"/>
    <col min="15107" max="15107" width="13.28515625" style="3" customWidth="1"/>
    <col min="15108" max="15108" width="12.140625" style="3" customWidth="1"/>
    <col min="15109" max="15109" width="16.140625" style="3" customWidth="1"/>
    <col min="15110" max="15110" width="13.140625" style="3" customWidth="1"/>
    <col min="15111" max="15111" width="17.7109375" style="3" customWidth="1"/>
    <col min="15112" max="15112" width="54" style="3" customWidth="1"/>
    <col min="15113" max="15360" width="9.140625" style="3"/>
    <col min="15361" max="15361" width="45.140625" style="3" customWidth="1"/>
    <col min="15362" max="15362" width="16.140625" style="3" customWidth="1"/>
    <col min="15363" max="15363" width="13.28515625" style="3" customWidth="1"/>
    <col min="15364" max="15364" width="12.140625" style="3" customWidth="1"/>
    <col min="15365" max="15365" width="16.140625" style="3" customWidth="1"/>
    <col min="15366" max="15366" width="13.140625" style="3" customWidth="1"/>
    <col min="15367" max="15367" width="17.7109375" style="3" customWidth="1"/>
    <col min="15368" max="15368" width="54" style="3" customWidth="1"/>
    <col min="15369" max="15616" width="9.140625" style="3"/>
    <col min="15617" max="15617" width="45.140625" style="3" customWidth="1"/>
    <col min="15618" max="15618" width="16.140625" style="3" customWidth="1"/>
    <col min="15619" max="15619" width="13.28515625" style="3" customWidth="1"/>
    <col min="15620" max="15620" width="12.140625" style="3" customWidth="1"/>
    <col min="15621" max="15621" width="16.140625" style="3" customWidth="1"/>
    <col min="15622" max="15622" width="13.140625" style="3" customWidth="1"/>
    <col min="15623" max="15623" width="17.7109375" style="3" customWidth="1"/>
    <col min="15624" max="15624" width="54" style="3" customWidth="1"/>
    <col min="15625" max="15872" width="9.140625" style="3"/>
    <col min="15873" max="15873" width="45.140625" style="3" customWidth="1"/>
    <col min="15874" max="15874" width="16.140625" style="3" customWidth="1"/>
    <col min="15875" max="15875" width="13.28515625" style="3" customWidth="1"/>
    <col min="15876" max="15876" width="12.140625" style="3" customWidth="1"/>
    <col min="15877" max="15877" width="16.140625" style="3" customWidth="1"/>
    <col min="15878" max="15878" width="13.140625" style="3" customWidth="1"/>
    <col min="15879" max="15879" width="17.7109375" style="3" customWidth="1"/>
    <col min="15880" max="15880" width="54" style="3" customWidth="1"/>
    <col min="15881" max="16128" width="9.140625" style="3"/>
    <col min="16129" max="16129" width="45.140625" style="3" customWidth="1"/>
    <col min="16130" max="16130" width="16.140625" style="3" customWidth="1"/>
    <col min="16131" max="16131" width="13.28515625" style="3" customWidth="1"/>
    <col min="16132" max="16132" width="12.140625" style="3" customWidth="1"/>
    <col min="16133" max="16133" width="16.140625" style="3" customWidth="1"/>
    <col min="16134" max="16134" width="13.140625" style="3" customWidth="1"/>
    <col min="16135" max="16135" width="17.7109375" style="3" customWidth="1"/>
    <col min="16136" max="16136" width="54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3206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84" t="s">
        <v>3207</v>
      </c>
      <c r="C4" s="84"/>
      <c r="D4" s="2"/>
      <c r="E4" s="2"/>
      <c r="F4" s="2"/>
      <c r="G4" s="1"/>
      <c r="H4" s="1"/>
      <c r="I4" s="1"/>
      <c r="J4" s="84"/>
      <c r="K4" s="84"/>
      <c r="L4" s="2"/>
      <c r="M4" s="2"/>
      <c r="N4" s="2"/>
      <c r="O4" s="1"/>
      <c r="P4" s="1"/>
      <c r="Q4" s="1"/>
      <c r="R4" s="84"/>
      <c r="S4" s="84"/>
      <c r="T4" s="2"/>
      <c r="U4" s="2"/>
      <c r="V4" s="2"/>
      <c r="W4" s="1"/>
      <c r="X4" s="1"/>
      <c r="Y4" s="1"/>
      <c r="Z4" s="84"/>
      <c r="AA4" s="84"/>
      <c r="AB4" s="2"/>
      <c r="AC4" s="2"/>
      <c r="AD4" s="2"/>
      <c r="AE4" s="1"/>
      <c r="AF4" s="1"/>
      <c r="AG4" s="1"/>
      <c r="AH4" s="84"/>
      <c r="AI4" s="84"/>
      <c r="AJ4" s="2"/>
      <c r="AK4" s="2"/>
      <c r="AL4" s="2"/>
      <c r="AM4" s="1"/>
      <c r="AN4" s="1"/>
      <c r="AO4" s="1"/>
      <c r="AP4" s="84"/>
      <c r="AQ4" s="84"/>
      <c r="AR4" s="2"/>
      <c r="AS4" s="2"/>
      <c r="AT4" s="2"/>
      <c r="AU4" s="1"/>
      <c r="AV4" s="1"/>
      <c r="AW4" s="1"/>
      <c r="AX4" s="84"/>
      <c r="AY4" s="84"/>
      <c r="AZ4" s="2"/>
      <c r="BA4" s="2"/>
      <c r="BB4" s="2"/>
      <c r="BC4" s="1"/>
      <c r="BD4" s="1"/>
      <c r="BE4" s="1"/>
      <c r="BF4" s="84"/>
      <c r="BG4" s="84"/>
      <c r="BH4" s="2"/>
      <c r="BI4" s="2"/>
      <c r="BJ4" s="2"/>
      <c r="BK4" s="1"/>
      <c r="BL4" s="1"/>
      <c r="BM4" s="1"/>
      <c r="BN4" s="84"/>
      <c r="BO4" s="84"/>
      <c r="BP4" s="2"/>
      <c r="BQ4" s="2"/>
      <c r="BR4" s="2"/>
      <c r="BS4" s="1"/>
      <c r="BT4" s="1"/>
      <c r="BU4" s="1"/>
      <c r="BV4" s="84"/>
      <c r="BW4" s="84"/>
      <c r="BX4" s="2"/>
      <c r="BY4" s="2"/>
      <c r="BZ4" s="2"/>
      <c r="CA4" s="1"/>
      <c r="CB4" s="1"/>
      <c r="CC4" s="1"/>
      <c r="CD4" s="84"/>
      <c r="CE4" s="84"/>
      <c r="CF4" s="2"/>
      <c r="CG4" s="2"/>
      <c r="CH4" s="2"/>
      <c r="CI4" s="1"/>
      <c r="CJ4" s="1"/>
      <c r="CK4" s="1"/>
      <c r="CL4" s="84"/>
      <c r="CM4" s="84"/>
      <c r="CN4" s="2"/>
      <c r="CO4" s="2"/>
      <c r="CP4" s="2"/>
      <c r="CQ4" s="1"/>
      <c r="CR4" s="1"/>
      <c r="CS4" s="1"/>
      <c r="CT4" s="84"/>
      <c r="CU4" s="84"/>
      <c r="CV4" s="2"/>
      <c r="CW4" s="2"/>
      <c r="CX4" s="2"/>
      <c r="CY4" s="1"/>
      <c r="CZ4" s="1"/>
      <c r="DA4" s="1"/>
      <c r="DB4" s="84"/>
      <c r="DC4" s="84"/>
      <c r="DD4" s="2"/>
      <c r="DE4" s="2"/>
      <c r="DF4" s="2"/>
      <c r="DG4" s="1"/>
      <c r="DH4" s="1"/>
      <c r="DI4" s="1"/>
      <c r="DJ4" s="84"/>
      <c r="DK4" s="84"/>
      <c r="DL4" s="2"/>
      <c r="DM4" s="2"/>
      <c r="DN4" s="2"/>
      <c r="DO4" s="1"/>
      <c r="DP4" s="1"/>
      <c r="DQ4" s="1"/>
      <c r="DR4" s="84"/>
      <c r="DS4" s="84"/>
      <c r="DT4" s="2"/>
      <c r="DU4" s="2"/>
      <c r="DV4" s="2"/>
      <c r="DW4" s="1"/>
      <c r="DX4" s="1"/>
      <c r="DY4" s="1"/>
      <c r="DZ4" s="84"/>
      <c r="EA4" s="84"/>
      <c r="EB4" s="2"/>
      <c r="EC4" s="2"/>
      <c r="ED4" s="2"/>
      <c r="EE4" s="1"/>
      <c r="EF4" s="1"/>
      <c r="EG4" s="1"/>
      <c r="EH4" s="84"/>
      <c r="EI4" s="84"/>
      <c r="EJ4" s="2"/>
      <c r="EK4" s="2"/>
      <c r="EL4" s="2"/>
      <c r="EM4" s="1"/>
      <c r="EN4" s="1"/>
      <c r="EO4" s="1"/>
      <c r="EP4" s="84"/>
      <c r="EQ4" s="84"/>
      <c r="ER4" s="2"/>
      <c r="ES4" s="2"/>
      <c r="ET4" s="2"/>
      <c r="EU4" s="1"/>
      <c r="EV4" s="1"/>
      <c r="EW4" s="1"/>
      <c r="EX4" s="84"/>
      <c r="EY4" s="84"/>
      <c r="EZ4" s="2"/>
      <c r="FA4" s="2"/>
      <c r="FB4" s="2"/>
      <c r="FC4" s="1"/>
      <c r="FD4" s="1"/>
      <c r="FE4" s="1"/>
      <c r="FF4" s="84"/>
      <c r="FG4" s="84"/>
      <c r="FH4" s="2"/>
      <c r="FI4" s="2"/>
      <c r="FJ4" s="2"/>
      <c r="FK4" s="1"/>
      <c r="FL4" s="1"/>
      <c r="FM4" s="1"/>
      <c r="FN4" s="84"/>
      <c r="FO4" s="84"/>
      <c r="FP4" s="2"/>
      <c r="FQ4" s="2"/>
      <c r="FR4" s="2"/>
      <c r="FS4" s="1"/>
      <c r="FT4" s="1"/>
      <c r="FU4" s="1"/>
      <c r="FV4" s="84"/>
      <c r="FW4" s="84"/>
      <c r="FX4" s="2"/>
      <c r="FY4" s="2"/>
      <c r="FZ4" s="2"/>
      <c r="GA4" s="1"/>
      <c r="GB4" s="1"/>
      <c r="GC4" s="1"/>
      <c r="GD4" s="84"/>
      <c r="GE4" s="84"/>
      <c r="GF4" s="2"/>
      <c r="GG4" s="2"/>
      <c r="GH4" s="2"/>
      <c r="GI4" s="1"/>
      <c r="GJ4" s="1"/>
      <c r="GK4" s="1"/>
      <c r="GL4" s="84"/>
      <c r="GM4" s="84"/>
      <c r="GN4" s="2"/>
      <c r="GO4" s="2"/>
      <c r="GP4" s="2"/>
      <c r="GQ4" s="1"/>
      <c r="GR4" s="1"/>
      <c r="GS4" s="1"/>
      <c r="GT4" s="84"/>
      <c r="GU4" s="84"/>
      <c r="GV4" s="2"/>
      <c r="GW4" s="2"/>
      <c r="GX4" s="2"/>
      <c r="GY4" s="1"/>
      <c r="GZ4" s="1"/>
      <c r="HA4" s="1"/>
      <c r="HB4" s="84"/>
      <c r="HC4" s="84"/>
      <c r="HD4" s="2"/>
      <c r="HE4" s="2"/>
      <c r="HF4" s="2"/>
      <c r="HG4" s="1"/>
      <c r="HH4" s="1"/>
      <c r="HI4" s="1"/>
      <c r="HJ4" s="84"/>
      <c r="HK4" s="84"/>
      <c r="HL4" s="2"/>
      <c r="HM4" s="2"/>
      <c r="HN4" s="2"/>
      <c r="HO4" s="1"/>
      <c r="HP4" s="1"/>
      <c r="HQ4" s="1"/>
      <c r="HR4" s="84"/>
      <c r="HS4" s="84"/>
      <c r="HT4" s="2"/>
      <c r="HU4" s="2"/>
      <c r="HV4" s="2"/>
      <c r="HW4" s="1"/>
      <c r="HX4" s="1"/>
      <c r="HY4" s="1"/>
      <c r="HZ4" s="84"/>
      <c r="IA4" s="84"/>
      <c r="IB4" s="2"/>
      <c r="IC4" s="2"/>
      <c r="ID4" s="2"/>
      <c r="IE4" s="1"/>
      <c r="IF4" s="1"/>
      <c r="IG4" s="1"/>
      <c r="IH4" s="84"/>
      <c r="II4" s="84"/>
      <c r="IJ4" s="2"/>
      <c r="IK4" s="2"/>
      <c r="IL4" s="2"/>
      <c r="IM4" s="1"/>
      <c r="IN4" s="1"/>
      <c r="IO4" s="1"/>
      <c r="IP4" s="84"/>
      <c r="IQ4" s="84"/>
      <c r="IR4" s="2"/>
      <c r="IS4" s="2"/>
      <c r="IT4" s="2"/>
      <c r="IU4" s="1"/>
      <c r="IV4" s="1"/>
    </row>
    <row r="5" spans="1:256" x14ac:dyDescent="0.25">
      <c r="A5" s="1"/>
      <c r="B5" s="84" t="s">
        <v>3</v>
      </c>
      <c r="C5" s="84"/>
      <c r="D5" s="2"/>
      <c r="E5" s="2"/>
      <c r="F5" s="2"/>
      <c r="G5" s="1"/>
      <c r="H5" s="1"/>
      <c r="I5" s="1"/>
      <c r="J5" s="83"/>
      <c r="K5" s="83"/>
      <c r="L5" s="2"/>
      <c r="M5" s="2"/>
      <c r="N5" s="2"/>
      <c r="O5" s="1"/>
      <c r="P5" s="1"/>
      <c r="Q5" s="1"/>
      <c r="R5" s="83"/>
      <c r="S5" s="83"/>
      <c r="T5" s="2"/>
      <c r="U5" s="2"/>
      <c r="V5" s="2"/>
      <c r="W5" s="1"/>
      <c r="X5" s="1"/>
      <c r="Y5" s="1"/>
      <c r="Z5" s="83"/>
      <c r="AA5" s="83"/>
      <c r="AB5" s="2"/>
      <c r="AC5" s="2"/>
      <c r="AD5" s="2"/>
      <c r="AE5" s="1"/>
      <c r="AF5" s="1"/>
      <c r="AG5" s="1"/>
      <c r="AH5" s="83"/>
      <c r="AI5" s="83"/>
      <c r="AJ5" s="2"/>
      <c r="AK5" s="2"/>
      <c r="AL5" s="2"/>
      <c r="AM5" s="1"/>
      <c r="AN5" s="1"/>
      <c r="AO5" s="1"/>
      <c r="AP5" s="83"/>
      <c r="AQ5" s="83"/>
      <c r="AR5" s="2"/>
      <c r="AS5" s="2"/>
      <c r="AT5" s="2"/>
      <c r="AU5" s="1"/>
      <c r="AV5" s="1"/>
      <c r="AW5" s="1"/>
      <c r="AX5" s="83"/>
      <c r="AY5" s="83"/>
      <c r="AZ5" s="2"/>
      <c r="BA5" s="2"/>
      <c r="BB5" s="2"/>
      <c r="BC5" s="1"/>
      <c r="BD5" s="1"/>
      <c r="BE5" s="1"/>
      <c r="BF5" s="83"/>
      <c r="BG5" s="83"/>
      <c r="BH5" s="2"/>
      <c r="BI5" s="2"/>
      <c r="BJ5" s="2"/>
      <c r="BK5" s="1"/>
      <c r="BL5" s="1"/>
      <c r="BM5" s="1"/>
      <c r="BN5" s="83"/>
      <c r="BO5" s="83"/>
      <c r="BP5" s="2"/>
      <c r="BQ5" s="2"/>
      <c r="BR5" s="2"/>
      <c r="BS5" s="1"/>
      <c r="BT5" s="1"/>
      <c r="BU5" s="1"/>
      <c r="BV5" s="83"/>
      <c r="BW5" s="83"/>
      <c r="BX5" s="2"/>
      <c r="BY5" s="2"/>
      <c r="BZ5" s="2"/>
      <c r="CA5" s="1"/>
      <c r="CB5" s="1"/>
      <c r="CC5" s="1"/>
      <c r="CD5" s="83"/>
      <c r="CE5" s="83"/>
      <c r="CF5" s="2"/>
      <c r="CG5" s="2"/>
      <c r="CH5" s="2"/>
      <c r="CI5" s="1"/>
      <c r="CJ5" s="1"/>
      <c r="CK5" s="1"/>
      <c r="CL5" s="83"/>
      <c r="CM5" s="83"/>
      <c r="CN5" s="2"/>
      <c r="CO5" s="2"/>
      <c r="CP5" s="2"/>
      <c r="CQ5" s="1"/>
      <c r="CR5" s="1"/>
      <c r="CS5" s="1"/>
      <c r="CT5" s="83"/>
      <c r="CU5" s="83"/>
      <c r="CV5" s="2"/>
      <c r="CW5" s="2"/>
      <c r="CX5" s="2"/>
      <c r="CY5" s="1"/>
      <c r="CZ5" s="1"/>
      <c r="DA5" s="1"/>
      <c r="DB5" s="83"/>
      <c r="DC5" s="83"/>
      <c r="DD5" s="2"/>
      <c r="DE5" s="2"/>
      <c r="DF5" s="2"/>
      <c r="DG5" s="1"/>
      <c r="DH5" s="1"/>
      <c r="DI5" s="1"/>
      <c r="DJ5" s="83"/>
      <c r="DK5" s="83"/>
      <c r="DL5" s="2"/>
      <c r="DM5" s="2"/>
      <c r="DN5" s="2"/>
      <c r="DO5" s="1"/>
      <c r="DP5" s="1"/>
      <c r="DQ5" s="1"/>
      <c r="DR5" s="83"/>
      <c r="DS5" s="83"/>
      <c r="DT5" s="2"/>
      <c r="DU5" s="2"/>
      <c r="DV5" s="2"/>
      <c r="DW5" s="1"/>
      <c r="DX5" s="1"/>
      <c r="DY5" s="1"/>
      <c r="DZ5" s="83"/>
      <c r="EA5" s="83"/>
      <c r="EB5" s="2"/>
      <c r="EC5" s="2"/>
      <c r="ED5" s="2"/>
      <c r="EE5" s="1"/>
      <c r="EF5" s="1"/>
      <c r="EG5" s="1"/>
      <c r="EH5" s="83"/>
      <c r="EI5" s="83"/>
      <c r="EJ5" s="2"/>
      <c r="EK5" s="2"/>
      <c r="EL5" s="2"/>
      <c r="EM5" s="1"/>
      <c r="EN5" s="1"/>
      <c r="EO5" s="1"/>
      <c r="EP5" s="83"/>
      <c r="EQ5" s="83"/>
      <c r="ER5" s="2"/>
      <c r="ES5" s="2"/>
      <c r="ET5" s="2"/>
      <c r="EU5" s="1"/>
      <c r="EV5" s="1"/>
      <c r="EW5" s="1"/>
      <c r="EX5" s="83"/>
      <c r="EY5" s="83"/>
      <c r="EZ5" s="2"/>
      <c r="FA5" s="2"/>
      <c r="FB5" s="2"/>
      <c r="FC5" s="1"/>
      <c r="FD5" s="1"/>
      <c r="FE5" s="1"/>
      <c r="FF5" s="83"/>
      <c r="FG5" s="83"/>
      <c r="FH5" s="2"/>
      <c r="FI5" s="2"/>
      <c r="FJ5" s="2"/>
      <c r="FK5" s="1"/>
      <c r="FL5" s="1"/>
      <c r="FM5" s="1"/>
      <c r="FN5" s="83"/>
      <c r="FO5" s="83"/>
      <c r="FP5" s="2"/>
      <c r="FQ5" s="2"/>
      <c r="FR5" s="2"/>
      <c r="FS5" s="1"/>
      <c r="FT5" s="1"/>
      <c r="FU5" s="1"/>
      <c r="FV5" s="83"/>
      <c r="FW5" s="83"/>
      <c r="FX5" s="2"/>
      <c r="FY5" s="2"/>
      <c r="FZ5" s="2"/>
      <c r="GA5" s="1"/>
      <c r="GB5" s="1"/>
      <c r="GC5" s="1"/>
      <c r="GD5" s="83"/>
      <c r="GE5" s="83"/>
      <c r="GF5" s="2"/>
      <c r="GG5" s="2"/>
      <c r="GH5" s="2"/>
      <c r="GI5" s="1"/>
      <c r="GJ5" s="1"/>
      <c r="GK5" s="1"/>
      <c r="GL5" s="83"/>
      <c r="GM5" s="83"/>
      <c r="GN5" s="2"/>
      <c r="GO5" s="2"/>
      <c r="GP5" s="2"/>
      <c r="GQ5" s="1"/>
      <c r="GR5" s="1"/>
      <c r="GS5" s="1"/>
      <c r="GT5" s="83"/>
      <c r="GU5" s="83"/>
      <c r="GV5" s="2"/>
      <c r="GW5" s="2"/>
      <c r="GX5" s="2"/>
      <c r="GY5" s="1"/>
      <c r="GZ5" s="1"/>
      <c r="HA5" s="1"/>
      <c r="HB5" s="83"/>
      <c r="HC5" s="83"/>
      <c r="HD5" s="2"/>
      <c r="HE5" s="2"/>
      <c r="HF5" s="2"/>
      <c r="HG5" s="1"/>
      <c r="HH5" s="1"/>
      <c r="HI5" s="1"/>
      <c r="HJ5" s="83"/>
      <c r="HK5" s="83"/>
      <c r="HL5" s="2"/>
      <c r="HM5" s="2"/>
      <c r="HN5" s="2"/>
      <c r="HO5" s="1"/>
      <c r="HP5" s="1"/>
      <c r="HQ5" s="1"/>
      <c r="HR5" s="83"/>
      <c r="HS5" s="83"/>
      <c r="HT5" s="2"/>
      <c r="HU5" s="2"/>
      <c r="HV5" s="2"/>
      <c r="HW5" s="1"/>
      <c r="HX5" s="1"/>
      <c r="HY5" s="1"/>
      <c r="HZ5" s="83"/>
      <c r="IA5" s="83"/>
      <c r="IB5" s="2"/>
      <c r="IC5" s="2"/>
      <c r="ID5" s="2"/>
      <c r="IE5" s="1"/>
      <c r="IF5" s="1"/>
      <c r="IG5" s="1"/>
      <c r="IH5" s="83"/>
      <c r="II5" s="83"/>
      <c r="IJ5" s="2"/>
      <c r="IK5" s="2"/>
      <c r="IL5" s="2"/>
      <c r="IM5" s="1"/>
      <c r="IN5" s="1"/>
      <c r="IO5" s="1"/>
      <c r="IP5" s="83"/>
      <c r="IQ5" s="83"/>
      <c r="IR5" s="2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242</v>
      </c>
      <c r="B8" s="24" t="s">
        <v>3208</v>
      </c>
      <c r="C8" s="25">
        <v>14.69</v>
      </c>
      <c r="D8" s="25">
        <v>9.6859999999999999</v>
      </c>
      <c r="E8" s="26">
        <v>16</v>
      </c>
      <c r="F8" s="26">
        <v>154.97999999999999</v>
      </c>
      <c r="G8" s="7" t="s">
        <v>15</v>
      </c>
      <c r="H8" s="7" t="s">
        <v>884</v>
      </c>
    </row>
    <row r="9" spans="1:256" x14ac:dyDescent="0.25">
      <c r="A9" s="7" t="s">
        <v>242</v>
      </c>
      <c r="B9" s="24" t="s">
        <v>3209</v>
      </c>
      <c r="C9" s="25">
        <v>16.14</v>
      </c>
      <c r="D9" s="25">
        <v>5.9909999999999997</v>
      </c>
      <c r="E9" s="26">
        <v>16</v>
      </c>
      <c r="F9" s="26">
        <v>95.85</v>
      </c>
      <c r="G9" s="7" t="s">
        <v>15</v>
      </c>
      <c r="H9" s="7" t="s">
        <v>884</v>
      </c>
    </row>
    <row r="10" spans="1:256" x14ac:dyDescent="0.25">
      <c r="A10" s="7" t="s">
        <v>242</v>
      </c>
      <c r="B10" s="24" t="s">
        <v>3210</v>
      </c>
      <c r="C10" s="25">
        <v>9.11</v>
      </c>
      <c r="D10" s="25">
        <v>5.2220000000000004</v>
      </c>
      <c r="E10" s="26">
        <v>16</v>
      </c>
      <c r="F10" s="26">
        <v>83.56</v>
      </c>
      <c r="G10" s="7" t="s">
        <v>15</v>
      </c>
      <c r="H10" s="7" t="s">
        <v>884</v>
      </c>
    </row>
    <row r="11" spans="1:256" x14ac:dyDescent="0.25">
      <c r="A11" s="7" t="s">
        <v>242</v>
      </c>
      <c r="B11" s="24" t="s">
        <v>3211</v>
      </c>
      <c r="C11" s="25">
        <v>8.01</v>
      </c>
      <c r="D11" s="25">
        <v>5.1710000000000003</v>
      </c>
      <c r="E11" s="26">
        <v>16</v>
      </c>
      <c r="F11" s="26">
        <v>82.73</v>
      </c>
      <c r="G11" s="7" t="s">
        <v>15</v>
      </c>
      <c r="H11" s="7" t="s">
        <v>884</v>
      </c>
    </row>
    <row r="12" spans="1:256" x14ac:dyDescent="0.25">
      <c r="A12" s="7" t="s">
        <v>242</v>
      </c>
      <c r="B12" s="24" t="s">
        <v>3212</v>
      </c>
      <c r="C12" s="25">
        <v>5.24</v>
      </c>
      <c r="D12" s="25">
        <v>5.05</v>
      </c>
      <c r="E12" s="26">
        <v>16</v>
      </c>
      <c r="F12" s="26">
        <v>80.8</v>
      </c>
      <c r="G12" s="7" t="s">
        <v>15</v>
      </c>
      <c r="H12" s="7" t="s">
        <v>884</v>
      </c>
    </row>
    <row r="13" spans="1:256" x14ac:dyDescent="0.25">
      <c r="A13" s="7" t="s">
        <v>242</v>
      </c>
      <c r="B13" s="24" t="s">
        <v>3213</v>
      </c>
      <c r="C13" s="25">
        <v>16.7</v>
      </c>
      <c r="D13" s="25">
        <v>4.726</v>
      </c>
      <c r="E13" s="26">
        <v>16</v>
      </c>
      <c r="F13" s="26">
        <v>75.61</v>
      </c>
      <c r="G13" s="7" t="s">
        <v>15</v>
      </c>
      <c r="H13" s="7" t="s">
        <v>884</v>
      </c>
    </row>
    <row r="14" spans="1:256" x14ac:dyDescent="0.25">
      <c r="A14" s="7" t="s">
        <v>242</v>
      </c>
      <c r="B14" s="24" t="s">
        <v>3214</v>
      </c>
      <c r="C14" s="25">
        <v>13.07</v>
      </c>
      <c r="D14" s="25">
        <v>4.7</v>
      </c>
      <c r="E14" s="26">
        <v>16</v>
      </c>
      <c r="F14" s="26">
        <v>75.2</v>
      </c>
      <c r="G14" s="7" t="s">
        <v>15</v>
      </c>
      <c r="H14" s="7" t="s">
        <v>884</v>
      </c>
    </row>
    <row r="15" spans="1:256" x14ac:dyDescent="0.25">
      <c r="A15" s="7" t="s">
        <v>242</v>
      </c>
      <c r="B15" s="24" t="s">
        <v>3215</v>
      </c>
      <c r="C15" s="25">
        <v>6.37</v>
      </c>
      <c r="D15" s="25">
        <v>4.431</v>
      </c>
      <c r="E15" s="26">
        <v>16</v>
      </c>
      <c r="F15" s="26">
        <v>70.89</v>
      </c>
      <c r="G15" s="7" t="s">
        <v>15</v>
      </c>
      <c r="H15" s="7" t="s">
        <v>884</v>
      </c>
    </row>
    <row r="16" spans="1:256" x14ac:dyDescent="0.25">
      <c r="A16" s="7" t="s">
        <v>242</v>
      </c>
      <c r="B16" s="24" t="s">
        <v>3216</v>
      </c>
      <c r="C16" s="25">
        <v>11.96</v>
      </c>
      <c r="D16" s="25">
        <v>3.7429999999999999</v>
      </c>
      <c r="E16" s="26">
        <v>16</v>
      </c>
      <c r="F16" s="26">
        <v>59.89</v>
      </c>
      <c r="G16" s="7" t="s">
        <v>15</v>
      </c>
      <c r="H16" s="7" t="s">
        <v>884</v>
      </c>
    </row>
    <row r="17" spans="1:8" x14ac:dyDescent="0.25">
      <c r="A17" s="7" t="s">
        <v>242</v>
      </c>
      <c r="B17" s="24" t="s">
        <v>3217</v>
      </c>
      <c r="C17" s="25">
        <v>3.6</v>
      </c>
      <c r="D17" s="25">
        <v>3.0310000000000001</v>
      </c>
      <c r="E17" s="26">
        <v>16</v>
      </c>
      <c r="F17" s="26">
        <v>48.49</v>
      </c>
      <c r="G17" s="7" t="s">
        <v>15</v>
      </c>
      <c r="H17" s="7" t="s">
        <v>884</v>
      </c>
    </row>
    <row r="18" spans="1:8" x14ac:dyDescent="0.25">
      <c r="A18" s="7" t="s">
        <v>242</v>
      </c>
      <c r="B18" s="24" t="s">
        <v>3218</v>
      </c>
      <c r="C18" s="25">
        <v>5.34</v>
      </c>
      <c r="D18" s="25">
        <v>2.8090000000000002</v>
      </c>
      <c r="E18" s="26">
        <v>16</v>
      </c>
      <c r="F18" s="26">
        <v>44.94</v>
      </c>
      <c r="G18" s="7" t="s">
        <v>15</v>
      </c>
      <c r="H18" s="7" t="s">
        <v>884</v>
      </c>
    </row>
    <row r="19" spans="1:8" x14ac:dyDescent="0.25">
      <c r="A19" s="7" t="s">
        <v>242</v>
      </c>
      <c r="B19" s="24" t="s">
        <v>3219</v>
      </c>
      <c r="C19" s="25">
        <v>2.89</v>
      </c>
      <c r="D19" s="25">
        <v>2.7669999999999999</v>
      </c>
      <c r="E19" s="26">
        <v>16</v>
      </c>
      <c r="F19" s="26">
        <v>44.27</v>
      </c>
      <c r="G19" s="7" t="s">
        <v>15</v>
      </c>
      <c r="H19" s="7" t="s">
        <v>884</v>
      </c>
    </row>
    <row r="20" spans="1:8" x14ac:dyDescent="0.25">
      <c r="A20" s="7" t="s">
        <v>242</v>
      </c>
      <c r="B20" s="24" t="s">
        <v>3220</v>
      </c>
      <c r="C20" s="25">
        <v>6.55</v>
      </c>
      <c r="D20" s="25">
        <v>2.7530000000000001</v>
      </c>
      <c r="E20" s="26">
        <v>16</v>
      </c>
      <c r="F20" s="26">
        <v>44.04</v>
      </c>
      <c r="G20" s="7" t="s">
        <v>15</v>
      </c>
      <c r="H20" s="7" t="s">
        <v>884</v>
      </c>
    </row>
    <row r="21" spans="1:8" x14ac:dyDescent="0.25">
      <c r="A21" s="7" t="s">
        <v>242</v>
      </c>
      <c r="B21" s="24" t="s">
        <v>3221</v>
      </c>
      <c r="C21" s="25">
        <v>9.68</v>
      </c>
      <c r="D21" s="25">
        <v>2.4710000000000001</v>
      </c>
      <c r="E21" s="26">
        <v>16</v>
      </c>
      <c r="F21" s="26">
        <v>39.53</v>
      </c>
      <c r="G21" s="7" t="s">
        <v>15</v>
      </c>
      <c r="H21" s="7" t="s">
        <v>884</v>
      </c>
    </row>
    <row r="22" spans="1:8" x14ac:dyDescent="0.25">
      <c r="A22" s="7" t="s">
        <v>242</v>
      </c>
      <c r="B22" s="24" t="s">
        <v>1585</v>
      </c>
      <c r="C22" s="25">
        <v>2.36</v>
      </c>
      <c r="D22" s="25">
        <v>2.234</v>
      </c>
      <c r="E22" s="26">
        <v>16</v>
      </c>
      <c r="F22" s="26">
        <v>35.75</v>
      </c>
      <c r="G22" s="7" t="s">
        <v>15</v>
      </c>
      <c r="H22" s="7" t="s">
        <v>884</v>
      </c>
    </row>
    <row r="23" spans="1:8" x14ac:dyDescent="0.25">
      <c r="A23" s="7" t="s">
        <v>242</v>
      </c>
      <c r="B23" s="24" t="s">
        <v>3222</v>
      </c>
      <c r="C23" s="25">
        <v>2.06</v>
      </c>
      <c r="D23" s="25">
        <v>2.0489999999999999</v>
      </c>
      <c r="E23" s="26">
        <v>16</v>
      </c>
      <c r="F23" s="26">
        <v>32.78</v>
      </c>
      <c r="G23" s="7" t="s">
        <v>15</v>
      </c>
      <c r="H23" s="7" t="s">
        <v>884</v>
      </c>
    </row>
    <row r="24" spans="1:8" x14ac:dyDescent="0.25">
      <c r="A24" s="7" t="s">
        <v>242</v>
      </c>
      <c r="B24" s="24" t="s">
        <v>1562</v>
      </c>
      <c r="C24" s="25">
        <v>2.04</v>
      </c>
      <c r="D24" s="25">
        <v>2.008</v>
      </c>
      <c r="E24" s="26">
        <v>16</v>
      </c>
      <c r="F24" s="26">
        <v>32.130000000000003</v>
      </c>
      <c r="G24" s="7" t="s">
        <v>15</v>
      </c>
      <c r="H24" s="7" t="s">
        <v>884</v>
      </c>
    </row>
    <row r="25" spans="1:8" x14ac:dyDescent="0.25">
      <c r="A25" s="7" t="s">
        <v>242</v>
      </c>
      <c r="B25" s="24" t="s">
        <v>3223</v>
      </c>
      <c r="C25" s="25">
        <v>2.29</v>
      </c>
      <c r="D25" s="25">
        <v>1.976</v>
      </c>
      <c r="E25" s="26">
        <v>16</v>
      </c>
      <c r="F25" s="26">
        <v>31.62</v>
      </c>
      <c r="G25" s="7" t="s">
        <v>15</v>
      </c>
      <c r="H25" s="7" t="s">
        <v>884</v>
      </c>
    </row>
    <row r="26" spans="1:8" x14ac:dyDescent="0.25">
      <c r="A26" s="7" t="s">
        <v>242</v>
      </c>
      <c r="B26" s="24" t="s">
        <v>3224</v>
      </c>
      <c r="C26" s="25">
        <v>4.4000000000000004</v>
      </c>
      <c r="D26" s="25">
        <v>1.9359999999999999</v>
      </c>
      <c r="E26" s="26">
        <v>16</v>
      </c>
      <c r="F26" s="26">
        <v>30.98</v>
      </c>
      <c r="G26" s="7" t="s">
        <v>15</v>
      </c>
      <c r="H26" s="7" t="s">
        <v>884</v>
      </c>
    </row>
    <row r="27" spans="1:8" x14ac:dyDescent="0.25">
      <c r="A27" s="7" t="s">
        <v>242</v>
      </c>
      <c r="B27" s="24" t="s">
        <v>3225</v>
      </c>
      <c r="C27" s="25">
        <v>5.3</v>
      </c>
      <c r="D27" s="25">
        <v>1.498</v>
      </c>
      <c r="E27" s="26">
        <v>16</v>
      </c>
      <c r="F27" s="26">
        <v>23.97</v>
      </c>
      <c r="G27" s="7" t="s">
        <v>15</v>
      </c>
      <c r="H27" s="7" t="s">
        <v>884</v>
      </c>
    </row>
    <row r="28" spans="1:8" x14ac:dyDescent="0.25">
      <c r="A28" s="7" t="s">
        <v>242</v>
      </c>
      <c r="B28" s="24" t="s">
        <v>3226</v>
      </c>
      <c r="C28" s="25">
        <v>1.52</v>
      </c>
      <c r="D28" s="25">
        <v>1.462</v>
      </c>
      <c r="E28" s="26">
        <v>16</v>
      </c>
      <c r="F28" s="26">
        <v>23.4</v>
      </c>
      <c r="G28" s="7" t="s">
        <v>15</v>
      </c>
      <c r="H28" s="7" t="s">
        <v>884</v>
      </c>
    </row>
    <row r="29" spans="1:8" x14ac:dyDescent="0.25">
      <c r="A29" s="7" t="s">
        <v>242</v>
      </c>
      <c r="B29" s="24" t="s">
        <v>3227</v>
      </c>
      <c r="C29" s="25">
        <v>1.57</v>
      </c>
      <c r="D29" s="25">
        <v>1.4490000000000001</v>
      </c>
      <c r="E29" s="26">
        <v>16</v>
      </c>
      <c r="F29" s="26">
        <v>23.18</v>
      </c>
      <c r="G29" s="7" t="s">
        <v>15</v>
      </c>
      <c r="H29" s="7" t="s">
        <v>884</v>
      </c>
    </row>
    <row r="30" spans="1:8" x14ac:dyDescent="0.25">
      <c r="A30" s="7" t="s">
        <v>242</v>
      </c>
      <c r="B30" s="24" t="s">
        <v>3228</v>
      </c>
      <c r="C30" s="25">
        <v>2.73</v>
      </c>
      <c r="D30" s="25">
        <v>1.446</v>
      </c>
      <c r="E30" s="26">
        <v>16</v>
      </c>
      <c r="F30" s="26">
        <v>23.13</v>
      </c>
      <c r="G30" s="7" t="s">
        <v>15</v>
      </c>
      <c r="H30" s="7" t="s">
        <v>884</v>
      </c>
    </row>
    <row r="31" spans="1:8" x14ac:dyDescent="0.25">
      <c r="A31" s="7" t="s">
        <v>242</v>
      </c>
      <c r="B31" s="24" t="s">
        <v>2191</v>
      </c>
      <c r="C31" s="25">
        <v>4.42</v>
      </c>
      <c r="D31" s="25">
        <v>1.425</v>
      </c>
      <c r="E31" s="26">
        <v>16</v>
      </c>
      <c r="F31" s="26">
        <v>22.8</v>
      </c>
      <c r="G31" s="7" t="s">
        <v>15</v>
      </c>
      <c r="H31" s="7" t="s">
        <v>884</v>
      </c>
    </row>
    <row r="32" spans="1:8" x14ac:dyDescent="0.25">
      <c r="A32" s="7" t="s">
        <v>242</v>
      </c>
      <c r="B32" s="24" t="s">
        <v>3229</v>
      </c>
      <c r="C32" s="25">
        <v>2.33</v>
      </c>
      <c r="D32" s="25">
        <v>1.38</v>
      </c>
      <c r="E32" s="26">
        <v>16</v>
      </c>
      <c r="F32" s="26">
        <v>22.08</v>
      </c>
      <c r="G32" s="7" t="s">
        <v>15</v>
      </c>
      <c r="H32" s="7" t="s">
        <v>884</v>
      </c>
    </row>
    <row r="33" spans="1:8" x14ac:dyDescent="0.25">
      <c r="A33" s="7" t="s">
        <v>242</v>
      </c>
      <c r="B33" s="24" t="s">
        <v>3230</v>
      </c>
      <c r="C33" s="25">
        <v>6.19</v>
      </c>
      <c r="D33" s="25">
        <v>1.3680000000000001</v>
      </c>
      <c r="E33" s="26">
        <v>16</v>
      </c>
      <c r="F33" s="26">
        <v>21.89</v>
      </c>
      <c r="G33" s="7" t="s">
        <v>15</v>
      </c>
      <c r="H33" s="7" t="s">
        <v>884</v>
      </c>
    </row>
    <row r="34" spans="1:8" x14ac:dyDescent="0.25">
      <c r="A34" s="7" t="s">
        <v>242</v>
      </c>
      <c r="B34" s="24" t="s">
        <v>3231</v>
      </c>
      <c r="C34" s="25">
        <v>1.47</v>
      </c>
      <c r="D34" s="25">
        <v>1.2949999999999999</v>
      </c>
      <c r="E34" s="26">
        <v>16</v>
      </c>
      <c r="F34" s="26">
        <v>20.72</v>
      </c>
      <c r="G34" s="7" t="s">
        <v>15</v>
      </c>
      <c r="H34" s="7" t="s">
        <v>884</v>
      </c>
    </row>
    <row r="35" spans="1:8" x14ac:dyDescent="0.25">
      <c r="A35" s="7" t="s">
        <v>242</v>
      </c>
      <c r="B35" s="24" t="s">
        <v>3214</v>
      </c>
      <c r="C35" s="25">
        <v>13.07</v>
      </c>
      <c r="D35" s="25">
        <v>1.214</v>
      </c>
      <c r="E35" s="26">
        <v>16</v>
      </c>
      <c r="F35" s="26">
        <v>19.420000000000002</v>
      </c>
      <c r="G35" s="7" t="s">
        <v>15</v>
      </c>
      <c r="H35" s="7" t="s">
        <v>884</v>
      </c>
    </row>
    <row r="36" spans="1:8" x14ac:dyDescent="0.25">
      <c r="A36" s="7" t="s">
        <v>242</v>
      </c>
      <c r="B36" s="24" t="s">
        <v>3232</v>
      </c>
      <c r="C36" s="25">
        <v>1.75</v>
      </c>
      <c r="D36" s="25">
        <v>1.2070000000000001</v>
      </c>
      <c r="E36" s="26">
        <v>16</v>
      </c>
      <c r="F36" s="26">
        <v>19.32</v>
      </c>
      <c r="G36" s="7" t="s">
        <v>15</v>
      </c>
      <c r="H36" s="7" t="s">
        <v>884</v>
      </c>
    </row>
    <row r="37" spans="1:8" x14ac:dyDescent="0.25">
      <c r="A37" s="7" t="s">
        <v>242</v>
      </c>
      <c r="B37" s="24" t="s">
        <v>3233</v>
      </c>
      <c r="C37" s="25">
        <v>3.1</v>
      </c>
      <c r="D37" s="25">
        <v>1.163</v>
      </c>
      <c r="E37" s="26">
        <v>16</v>
      </c>
      <c r="F37" s="26">
        <v>18.61</v>
      </c>
      <c r="G37" s="7" t="s">
        <v>15</v>
      </c>
      <c r="H37" s="7" t="s">
        <v>884</v>
      </c>
    </row>
    <row r="38" spans="1:8" x14ac:dyDescent="0.25">
      <c r="A38" s="7" t="s">
        <v>242</v>
      </c>
      <c r="B38" s="24" t="s">
        <v>3234</v>
      </c>
      <c r="C38" s="25">
        <v>3.11</v>
      </c>
      <c r="D38" s="25">
        <v>1.0249999999999999</v>
      </c>
      <c r="E38" s="26">
        <v>16</v>
      </c>
      <c r="F38" s="26">
        <v>16.39</v>
      </c>
      <c r="G38" s="7" t="s">
        <v>15</v>
      </c>
      <c r="H38" s="7" t="s">
        <v>884</v>
      </c>
    </row>
    <row r="39" spans="1:8" x14ac:dyDescent="0.25">
      <c r="A39" s="7" t="s">
        <v>242</v>
      </c>
      <c r="B39" s="24" t="s">
        <v>674</v>
      </c>
      <c r="C39" s="25">
        <v>4.28</v>
      </c>
      <c r="D39" s="25">
        <v>1.0129999999999999</v>
      </c>
      <c r="E39" s="26">
        <v>16</v>
      </c>
      <c r="F39" s="26">
        <v>16.21</v>
      </c>
      <c r="G39" s="7" t="s">
        <v>15</v>
      </c>
      <c r="H39" s="7" t="s">
        <v>884</v>
      </c>
    </row>
    <row r="40" spans="1:8" x14ac:dyDescent="0.25">
      <c r="A40" s="7" t="s">
        <v>242</v>
      </c>
      <c r="B40" s="24" t="s">
        <v>3235</v>
      </c>
      <c r="C40" s="25">
        <v>1.79</v>
      </c>
      <c r="D40" s="25">
        <v>0.97599999999999998</v>
      </c>
      <c r="E40" s="26">
        <v>16</v>
      </c>
      <c r="F40" s="26">
        <v>15.61</v>
      </c>
      <c r="G40" s="7" t="s">
        <v>15</v>
      </c>
      <c r="H40" s="7" t="s">
        <v>884</v>
      </c>
    </row>
    <row r="41" spans="1:8" x14ac:dyDescent="0.25">
      <c r="A41" s="7" t="s">
        <v>242</v>
      </c>
      <c r="B41" s="24" t="s">
        <v>3236</v>
      </c>
      <c r="C41" s="25">
        <v>0.92</v>
      </c>
      <c r="D41" s="25">
        <v>0.90100000000000002</v>
      </c>
      <c r="E41" s="26">
        <v>16</v>
      </c>
      <c r="F41" s="26">
        <v>14.41</v>
      </c>
      <c r="G41" s="7" t="s">
        <v>15</v>
      </c>
      <c r="H41" s="7" t="s">
        <v>884</v>
      </c>
    </row>
    <row r="42" spans="1:8" x14ac:dyDescent="0.25">
      <c r="A42" s="7" t="s">
        <v>242</v>
      </c>
      <c r="B42" s="24" t="s">
        <v>3237</v>
      </c>
      <c r="C42" s="25">
        <v>1.75</v>
      </c>
      <c r="D42" s="25">
        <v>0.876</v>
      </c>
      <c r="E42" s="26">
        <v>16</v>
      </c>
      <c r="F42" s="26">
        <v>14.02</v>
      </c>
      <c r="G42" s="7" t="s">
        <v>15</v>
      </c>
      <c r="H42" s="7" t="s">
        <v>884</v>
      </c>
    </row>
    <row r="43" spans="1:8" x14ac:dyDescent="0.25">
      <c r="A43" s="7" t="s">
        <v>242</v>
      </c>
      <c r="B43" s="24" t="s">
        <v>3238</v>
      </c>
      <c r="C43" s="25">
        <v>1.05</v>
      </c>
      <c r="D43" s="25">
        <v>0.83199999999999996</v>
      </c>
      <c r="E43" s="26">
        <v>16</v>
      </c>
      <c r="F43" s="26">
        <v>13.32</v>
      </c>
      <c r="G43" s="7" t="s">
        <v>15</v>
      </c>
      <c r="H43" s="7" t="s">
        <v>884</v>
      </c>
    </row>
    <row r="44" spans="1:8" x14ac:dyDescent="0.25">
      <c r="A44" s="7" t="s">
        <v>242</v>
      </c>
      <c r="B44" s="24" t="s">
        <v>3239</v>
      </c>
      <c r="C44" s="25">
        <v>1.7</v>
      </c>
      <c r="D44" s="25">
        <v>0.82499999999999996</v>
      </c>
      <c r="E44" s="26">
        <v>16</v>
      </c>
      <c r="F44" s="26">
        <v>13.2</v>
      </c>
      <c r="G44" s="7" t="s">
        <v>15</v>
      </c>
      <c r="H44" s="7" t="s">
        <v>884</v>
      </c>
    </row>
    <row r="45" spans="1:8" x14ac:dyDescent="0.25">
      <c r="A45" s="7" t="s">
        <v>242</v>
      </c>
      <c r="B45" s="24" t="s">
        <v>3240</v>
      </c>
      <c r="C45" s="25">
        <v>5.81</v>
      </c>
      <c r="D45" s="25">
        <v>0.79900000000000004</v>
      </c>
      <c r="E45" s="26">
        <v>16</v>
      </c>
      <c r="F45" s="26">
        <v>12.78</v>
      </c>
      <c r="G45" s="7" t="s">
        <v>15</v>
      </c>
      <c r="H45" s="7" t="s">
        <v>884</v>
      </c>
    </row>
    <row r="46" spans="1:8" x14ac:dyDescent="0.25">
      <c r="A46" s="7" t="s">
        <v>242</v>
      </c>
      <c r="B46" s="24" t="s">
        <v>3241</v>
      </c>
      <c r="C46" s="25">
        <v>0.8</v>
      </c>
      <c r="D46" s="25">
        <v>0.78500000000000003</v>
      </c>
      <c r="E46" s="26">
        <v>16</v>
      </c>
      <c r="F46" s="26">
        <v>12.56</v>
      </c>
      <c r="G46" s="7" t="s">
        <v>15</v>
      </c>
      <c r="H46" s="7" t="s">
        <v>884</v>
      </c>
    </row>
    <row r="47" spans="1:8" x14ac:dyDescent="0.25">
      <c r="A47" s="7" t="s">
        <v>242</v>
      </c>
      <c r="B47" s="24" t="s">
        <v>3221</v>
      </c>
      <c r="C47" s="25">
        <v>9.68</v>
      </c>
      <c r="D47" s="25">
        <v>0.77200000000000002</v>
      </c>
      <c r="E47" s="26">
        <v>16</v>
      </c>
      <c r="F47" s="26">
        <v>12.36</v>
      </c>
      <c r="G47" s="7" t="s">
        <v>15</v>
      </c>
      <c r="H47" s="7" t="s">
        <v>884</v>
      </c>
    </row>
    <row r="48" spans="1:8" x14ac:dyDescent="0.25">
      <c r="A48" s="7" t="s">
        <v>242</v>
      </c>
      <c r="B48" s="24" t="s">
        <v>3242</v>
      </c>
      <c r="C48" s="25">
        <v>1.71</v>
      </c>
      <c r="D48" s="25">
        <v>0.754</v>
      </c>
      <c r="E48" s="26">
        <v>16</v>
      </c>
      <c r="F48" s="26">
        <v>12.07</v>
      </c>
      <c r="G48" s="7" t="s">
        <v>15</v>
      </c>
      <c r="H48" s="7" t="s">
        <v>884</v>
      </c>
    </row>
    <row r="49" spans="1:8" x14ac:dyDescent="0.25">
      <c r="A49" s="7" t="s">
        <v>242</v>
      </c>
      <c r="B49" s="24" t="s">
        <v>3211</v>
      </c>
      <c r="C49" s="25">
        <v>8.01</v>
      </c>
      <c r="D49" s="25">
        <v>0.72199999999999998</v>
      </c>
      <c r="E49" s="26">
        <v>16</v>
      </c>
      <c r="F49" s="26">
        <v>11.55</v>
      </c>
      <c r="G49" s="7" t="s">
        <v>15</v>
      </c>
      <c r="H49" s="7" t="s">
        <v>884</v>
      </c>
    </row>
    <row r="50" spans="1:8" x14ac:dyDescent="0.25">
      <c r="A50" s="7" t="s">
        <v>242</v>
      </c>
      <c r="B50" s="24" t="s">
        <v>3243</v>
      </c>
      <c r="C50" s="25">
        <v>2.58</v>
      </c>
      <c r="D50" s="25">
        <v>0.66100000000000003</v>
      </c>
      <c r="E50" s="26">
        <v>16</v>
      </c>
      <c r="F50" s="26">
        <v>10.57</v>
      </c>
      <c r="G50" s="7" t="s">
        <v>15</v>
      </c>
      <c r="H50" s="7" t="s">
        <v>884</v>
      </c>
    </row>
    <row r="51" spans="1:8" x14ac:dyDescent="0.25">
      <c r="A51" s="7" t="s">
        <v>242</v>
      </c>
      <c r="B51" s="24" t="s">
        <v>3244</v>
      </c>
      <c r="C51" s="25">
        <v>1.71</v>
      </c>
      <c r="D51" s="25">
        <v>0.63700000000000001</v>
      </c>
      <c r="E51" s="26">
        <v>16</v>
      </c>
      <c r="F51" s="26">
        <v>10.19</v>
      </c>
      <c r="G51" s="7" t="s">
        <v>15</v>
      </c>
      <c r="H51" s="7" t="s">
        <v>884</v>
      </c>
    </row>
    <row r="52" spans="1:8" x14ac:dyDescent="0.25">
      <c r="A52" s="7" t="s">
        <v>242</v>
      </c>
      <c r="B52" s="24" t="s">
        <v>3245</v>
      </c>
      <c r="C52" s="25">
        <v>1.64</v>
      </c>
      <c r="D52" s="25">
        <v>0.627</v>
      </c>
      <c r="E52" s="26">
        <v>16</v>
      </c>
      <c r="F52" s="26">
        <v>10.029999999999999</v>
      </c>
      <c r="G52" s="7" t="s">
        <v>15</v>
      </c>
      <c r="H52" s="7" t="s">
        <v>884</v>
      </c>
    </row>
    <row r="53" spans="1:8" x14ac:dyDescent="0.25">
      <c r="A53" s="7" t="s">
        <v>242</v>
      </c>
      <c r="B53" s="24" t="s">
        <v>3246</v>
      </c>
      <c r="C53" s="25">
        <v>0.62</v>
      </c>
      <c r="D53" s="25">
        <v>0.60599999999999998</v>
      </c>
      <c r="E53" s="26">
        <v>16</v>
      </c>
      <c r="F53" s="26">
        <v>9.69</v>
      </c>
      <c r="G53" s="7" t="s">
        <v>15</v>
      </c>
      <c r="H53" s="7" t="s">
        <v>884</v>
      </c>
    </row>
    <row r="54" spans="1:8" x14ac:dyDescent="0.25">
      <c r="A54" s="7" t="s">
        <v>242</v>
      </c>
      <c r="B54" s="24" t="s">
        <v>3247</v>
      </c>
      <c r="C54" s="25">
        <v>0.76</v>
      </c>
      <c r="D54" s="25">
        <v>0.6</v>
      </c>
      <c r="E54" s="26">
        <v>16</v>
      </c>
      <c r="F54" s="26">
        <v>9.61</v>
      </c>
      <c r="G54" s="7" t="s">
        <v>15</v>
      </c>
      <c r="H54" s="7" t="s">
        <v>884</v>
      </c>
    </row>
    <row r="55" spans="1:8" x14ac:dyDescent="0.25">
      <c r="A55" s="7" t="s">
        <v>242</v>
      </c>
      <c r="B55" s="24" t="s">
        <v>3216</v>
      </c>
      <c r="C55" s="25">
        <v>11.96</v>
      </c>
      <c r="D55" s="25">
        <v>0.57699999999999996</v>
      </c>
      <c r="E55" s="26">
        <v>16</v>
      </c>
      <c r="F55" s="26">
        <v>9.23</v>
      </c>
      <c r="G55" s="7" t="s">
        <v>15</v>
      </c>
      <c r="H55" s="7" t="s">
        <v>884</v>
      </c>
    </row>
    <row r="56" spans="1:8" x14ac:dyDescent="0.25">
      <c r="A56" s="7" t="s">
        <v>242</v>
      </c>
      <c r="B56" s="24" t="s">
        <v>2129</v>
      </c>
      <c r="C56" s="25">
        <v>0.57999999999999996</v>
      </c>
      <c r="D56" s="25">
        <v>0.56000000000000005</v>
      </c>
      <c r="E56" s="26">
        <v>16</v>
      </c>
      <c r="F56" s="26">
        <v>8.9499999999999993</v>
      </c>
      <c r="G56" s="7" t="s">
        <v>15</v>
      </c>
      <c r="H56" s="7" t="s">
        <v>884</v>
      </c>
    </row>
    <row r="57" spans="1:8" x14ac:dyDescent="0.25">
      <c r="A57" s="7" t="s">
        <v>242</v>
      </c>
      <c r="B57" s="24" t="s">
        <v>3230</v>
      </c>
      <c r="C57" s="25">
        <v>6.19</v>
      </c>
      <c r="D57" s="25">
        <v>0.54500000000000004</v>
      </c>
      <c r="E57" s="26">
        <v>16</v>
      </c>
      <c r="F57" s="26">
        <v>8.7200000000000006</v>
      </c>
      <c r="G57" s="7" t="s">
        <v>15</v>
      </c>
      <c r="H57" s="7" t="s">
        <v>884</v>
      </c>
    </row>
    <row r="58" spans="1:8" x14ac:dyDescent="0.25">
      <c r="A58" s="7" t="s">
        <v>242</v>
      </c>
      <c r="B58" s="24" t="s">
        <v>3248</v>
      </c>
      <c r="C58" s="25">
        <v>1.65</v>
      </c>
      <c r="D58" s="25">
        <v>0.53100000000000003</v>
      </c>
      <c r="E58" s="26">
        <v>16</v>
      </c>
      <c r="F58" s="26">
        <v>8.49</v>
      </c>
      <c r="G58" s="7" t="s">
        <v>15</v>
      </c>
      <c r="H58" s="7" t="s">
        <v>884</v>
      </c>
    </row>
    <row r="59" spans="1:8" x14ac:dyDescent="0.25">
      <c r="A59" s="7" t="s">
        <v>242</v>
      </c>
      <c r="B59" s="24" t="s">
        <v>3249</v>
      </c>
      <c r="C59" s="25">
        <v>1.6</v>
      </c>
      <c r="D59" s="25">
        <v>0.5</v>
      </c>
      <c r="E59" s="26">
        <v>16</v>
      </c>
      <c r="F59" s="26">
        <v>8</v>
      </c>
      <c r="G59" s="7" t="s">
        <v>15</v>
      </c>
      <c r="H59" s="7" t="s">
        <v>884</v>
      </c>
    </row>
    <row r="60" spans="1:8" x14ac:dyDescent="0.25">
      <c r="A60" s="7" t="s">
        <v>242</v>
      </c>
      <c r="B60" s="24" t="s">
        <v>3250</v>
      </c>
      <c r="C60" s="25">
        <v>3.34</v>
      </c>
      <c r="D60" s="25">
        <v>0.46600000000000003</v>
      </c>
      <c r="E60" s="26">
        <v>16</v>
      </c>
      <c r="F60" s="26">
        <v>7.46</v>
      </c>
      <c r="G60" s="7" t="s">
        <v>15</v>
      </c>
      <c r="H60" s="7" t="s">
        <v>884</v>
      </c>
    </row>
    <row r="61" spans="1:8" x14ac:dyDescent="0.25">
      <c r="A61" s="7" t="s">
        <v>242</v>
      </c>
      <c r="B61" s="24" t="s">
        <v>3251</v>
      </c>
      <c r="C61" s="25">
        <v>1.23</v>
      </c>
      <c r="D61" s="25">
        <v>0.39</v>
      </c>
      <c r="E61" s="26">
        <v>16</v>
      </c>
      <c r="F61" s="26">
        <v>6.25</v>
      </c>
      <c r="G61" s="7" t="s">
        <v>15</v>
      </c>
      <c r="H61" s="7" t="s">
        <v>884</v>
      </c>
    </row>
    <row r="62" spans="1:8" x14ac:dyDescent="0.25">
      <c r="A62" s="7" t="s">
        <v>242</v>
      </c>
      <c r="B62" s="24" t="s">
        <v>3228</v>
      </c>
      <c r="C62" s="25">
        <v>2.73</v>
      </c>
      <c r="D62" s="25">
        <v>0.38900000000000001</v>
      </c>
      <c r="E62" s="26">
        <v>16</v>
      </c>
      <c r="F62" s="26">
        <v>6.22</v>
      </c>
      <c r="G62" s="7" t="s">
        <v>15</v>
      </c>
      <c r="H62" s="7" t="s">
        <v>884</v>
      </c>
    </row>
    <row r="63" spans="1:8" x14ac:dyDescent="0.25">
      <c r="A63" s="7" t="s">
        <v>242</v>
      </c>
      <c r="B63" s="24" t="s">
        <v>3240</v>
      </c>
      <c r="C63" s="25">
        <v>5.81</v>
      </c>
      <c r="D63" s="25">
        <v>0.375</v>
      </c>
      <c r="E63" s="26">
        <v>16</v>
      </c>
      <c r="F63" s="26">
        <v>6.01</v>
      </c>
      <c r="G63" s="7" t="s">
        <v>15</v>
      </c>
      <c r="H63" s="7" t="s">
        <v>884</v>
      </c>
    </row>
    <row r="64" spans="1:8" x14ac:dyDescent="0.25">
      <c r="A64" s="7" t="s">
        <v>242</v>
      </c>
      <c r="B64" s="24" t="s">
        <v>3252</v>
      </c>
      <c r="C64" s="25">
        <v>3.11</v>
      </c>
      <c r="D64" s="25">
        <v>0.35</v>
      </c>
      <c r="E64" s="26">
        <v>16</v>
      </c>
      <c r="F64" s="26">
        <v>5.61</v>
      </c>
      <c r="G64" s="7" t="s">
        <v>15</v>
      </c>
      <c r="H64" s="7" t="s">
        <v>884</v>
      </c>
    </row>
    <row r="65" spans="1:8" x14ac:dyDescent="0.25">
      <c r="A65" s="7" t="s">
        <v>242</v>
      </c>
      <c r="B65" s="24" t="s">
        <v>3253</v>
      </c>
      <c r="C65" s="25">
        <v>3.47</v>
      </c>
      <c r="D65" s="25">
        <v>0.33900000000000002</v>
      </c>
      <c r="E65" s="26">
        <v>16</v>
      </c>
      <c r="F65" s="26">
        <v>5.42</v>
      </c>
      <c r="G65" s="7" t="s">
        <v>15</v>
      </c>
      <c r="H65" s="7" t="s">
        <v>884</v>
      </c>
    </row>
    <row r="66" spans="1:8" x14ac:dyDescent="0.25">
      <c r="A66" s="7" t="s">
        <v>242</v>
      </c>
      <c r="B66" s="24" t="s">
        <v>3254</v>
      </c>
      <c r="C66" s="25">
        <v>0.61</v>
      </c>
      <c r="D66" s="25">
        <v>0.26900000000000002</v>
      </c>
      <c r="E66" s="26">
        <v>16</v>
      </c>
      <c r="F66" s="26">
        <v>4.3</v>
      </c>
      <c r="G66" s="7" t="s">
        <v>15</v>
      </c>
      <c r="H66" s="7" t="s">
        <v>884</v>
      </c>
    </row>
    <row r="67" spans="1:8" x14ac:dyDescent="0.25">
      <c r="A67" s="7" t="s">
        <v>242</v>
      </c>
      <c r="B67" s="24" t="s">
        <v>3255</v>
      </c>
      <c r="C67" s="25">
        <v>1.56</v>
      </c>
      <c r="D67" s="25">
        <v>0.23100000000000001</v>
      </c>
      <c r="E67" s="26">
        <v>16</v>
      </c>
      <c r="F67" s="26">
        <v>3.7</v>
      </c>
      <c r="G67" s="7" t="s">
        <v>15</v>
      </c>
      <c r="H67" s="7" t="s">
        <v>884</v>
      </c>
    </row>
    <row r="68" spans="1:8" x14ac:dyDescent="0.25">
      <c r="A68" s="7" t="s">
        <v>242</v>
      </c>
      <c r="B68" s="24" t="s">
        <v>3230</v>
      </c>
      <c r="C68" s="25">
        <v>6.19</v>
      </c>
      <c r="D68" s="25">
        <v>0.22900000000000001</v>
      </c>
      <c r="E68" s="26">
        <v>16</v>
      </c>
      <c r="F68" s="26">
        <v>3.67</v>
      </c>
      <c r="G68" s="7" t="s">
        <v>15</v>
      </c>
      <c r="H68" s="7" t="s">
        <v>884</v>
      </c>
    </row>
    <row r="69" spans="1:8" x14ac:dyDescent="0.25">
      <c r="A69" s="7" t="s">
        <v>242</v>
      </c>
      <c r="B69" s="24" t="s">
        <v>3256</v>
      </c>
      <c r="C69" s="25">
        <v>6.91</v>
      </c>
      <c r="D69" s="25">
        <v>0.219</v>
      </c>
      <c r="E69" s="26">
        <v>16</v>
      </c>
      <c r="F69" s="26">
        <v>3.51</v>
      </c>
      <c r="G69" s="7" t="s">
        <v>15</v>
      </c>
      <c r="H69" s="7" t="s">
        <v>884</v>
      </c>
    </row>
    <row r="70" spans="1:8" x14ac:dyDescent="0.25">
      <c r="A70" s="7" t="s">
        <v>242</v>
      </c>
      <c r="B70" s="24" t="s">
        <v>3257</v>
      </c>
      <c r="C70" s="25">
        <v>2.36</v>
      </c>
      <c r="D70" s="25">
        <v>0.20300000000000001</v>
      </c>
      <c r="E70" s="26">
        <v>16</v>
      </c>
      <c r="F70" s="26">
        <v>3.25</v>
      </c>
      <c r="G70" s="7" t="s">
        <v>15</v>
      </c>
      <c r="H70" s="7" t="s">
        <v>884</v>
      </c>
    </row>
    <row r="71" spans="1:8" x14ac:dyDescent="0.25">
      <c r="A71" s="7" t="s">
        <v>242</v>
      </c>
      <c r="B71" s="24" t="s">
        <v>3258</v>
      </c>
      <c r="C71" s="25">
        <v>3.59</v>
      </c>
      <c r="D71" s="25">
        <v>0.19800000000000001</v>
      </c>
      <c r="E71" s="26">
        <v>16</v>
      </c>
      <c r="F71" s="26">
        <v>3.17</v>
      </c>
      <c r="G71" s="7" t="s">
        <v>15</v>
      </c>
      <c r="H71" s="7" t="s">
        <v>884</v>
      </c>
    </row>
    <row r="72" spans="1:8" x14ac:dyDescent="0.25">
      <c r="A72" s="7" t="s">
        <v>242</v>
      </c>
      <c r="B72" s="24" t="s">
        <v>3259</v>
      </c>
      <c r="C72" s="25">
        <v>1.26</v>
      </c>
      <c r="D72" s="25">
        <v>0.14499999999999999</v>
      </c>
      <c r="E72" s="26">
        <v>16</v>
      </c>
      <c r="F72" s="26">
        <v>2.3199999999999998</v>
      </c>
      <c r="G72" s="7" t="s">
        <v>15</v>
      </c>
      <c r="H72" s="7" t="s">
        <v>884</v>
      </c>
    </row>
    <row r="73" spans="1:8" x14ac:dyDescent="0.25">
      <c r="A73" s="7" t="s">
        <v>242</v>
      </c>
      <c r="B73" s="24" t="s">
        <v>3209</v>
      </c>
      <c r="C73" s="25">
        <v>16.14</v>
      </c>
      <c r="D73" s="25">
        <v>0.11899999999999999</v>
      </c>
      <c r="E73" s="26">
        <v>16</v>
      </c>
      <c r="F73" s="26">
        <v>1.91</v>
      </c>
      <c r="G73" s="7" t="s">
        <v>15</v>
      </c>
      <c r="H73" s="7" t="s">
        <v>884</v>
      </c>
    </row>
    <row r="74" spans="1:8" x14ac:dyDescent="0.25">
      <c r="A74" s="7" t="s">
        <v>242</v>
      </c>
      <c r="B74" s="24" t="s">
        <v>3260</v>
      </c>
      <c r="C74" s="25">
        <v>2.95</v>
      </c>
      <c r="D74" s="25">
        <v>7.9000000000000001E-2</v>
      </c>
      <c r="E74" s="26">
        <v>16</v>
      </c>
      <c r="F74" s="26">
        <v>1.26</v>
      </c>
      <c r="G74" s="7" t="s">
        <v>15</v>
      </c>
      <c r="H74" s="7" t="s">
        <v>884</v>
      </c>
    </row>
    <row r="75" spans="1:8" x14ac:dyDescent="0.25">
      <c r="A75" s="7" t="s">
        <v>242</v>
      </c>
      <c r="B75" s="24" t="s">
        <v>3261</v>
      </c>
      <c r="C75" s="25">
        <v>4.9400000000000004</v>
      </c>
      <c r="D75" s="25">
        <v>6.9000000000000006E-2</v>
      </c>
      <c r="E75" s="26">
        <v>16</v>
      </c>
      <c r="F75" s="26">
        <v>1.1100000000000001</v>
      </c>
      <c r="G75" s="7" t="s">
        <v>15</v>
      </c>
      <c r="H75" s="7" t="s">
        <v>884</v>
      </c>
    </row>
    <row r="76" spans="1:8" x14ac:dyDescent="0.25">
      <c r="A76" s="7" t="s">
        <v>242</v>
      </c>
      <c r="B76" s="24" t="s">
        <v>449</v>
      </c>
      <c r="C76" s="25">
        <v>4.93</v>
      </c>
      <c r="D76" s="25">
        <v>5.3999999999999999E-2</v>
      </c>
      <c r="E76" s="26">
        <v>16</v>
      </c>
      <c r="F76" s="26">
        <v>0.86</v>
      </c>
      <c r="G76" s="7" t="s">
        <v>15</v>
      </c>
      <c r="H76" s="7" t="s">
        <v>884</v>
      </c>
    </row>
    <row r="77" spans="1:8" x14ac:dyDescent="0.25">
      <c r="A77" s="7"/>
      <c r="B77" s="24"/>
      <c r="C77" s="27">
        <f>SUM(C8:C76)</f>
        <v>326.98000000000013</v>
      </c>
      <c r="D77" s="27">
        <f>SUM(D8:D76)</f>
        <v>107.90899999999995</v>
      </c>
      <c r="E77" s="26"/>
      <c r="F77" s="28">
        <f>SUM(F8:F76)</f>
        <v>1726.55</v>
      </c>
      <c r="G77" s="7"/>
      <c r="H77" s="13" t="s">
        <v>19</v>
      </c>
    </row>
    <row r="78" spans="1:8" x14ac:dyDescent="0.25">
      <c r="A78" s="7" t="s">
        <v>242</v>
      </c>
      <c r="B78" s="24" t="s">
        <v>3262</v>
      </c>
      <c r="C78" s="25">
        <v>5.88</v>
      </c>
      <c r="D78" s="25">
        <v>0.64900000000000002</v>
      </c>
      <c r="E78" s="26">
        <v>16</v>
      </c>
      <c r="F78" s="26">
        <v>10.38</v>
      </c>
      <c r="G78" s="7" t="s">
        <v>15</v>
      </c>
      <c r="H78" s="7" t="s">
        <v>598</v>
      </c>
    </row>
    <row r="79" spans="1:8" x14ac:dyDescent="0.25">
      <c r="A79" s="7"/>
      <c r="B79" s="24"/>
      <c r="C79" s="27">
        <f>SUM(C78)</f>
        <v>5.88</v>
      </c>
      <c r="D79" s="27">
        <f>SUM(D78)</f>
        <v>0.64900000000000002</v>
      </c>
      <c r="E79" s="26"/>
      <c r="F79" s="28">
        <f>SUM(F78)</f>
        <v>10.38</v>
      </c>
      <c r="G79" s="7"/>
      <c r="H79" s="13" t="s">
        <v>19</v>
      </c>
    </row>
    <row r="80" spans="1:8" x14ac:dyDescent="0.25">
      <c r="A80" s="7" t="s">
        <v>242</v>
      </c>
      <c r="B80" s="24" t="s">
        <v>3263</v>
      </c>
      <c r="C80" s="25">
        <v>9.34</v>
      </c>
      <c r="D80" s="25">
        <v>5.8620000000000001</v>
      </c>
      <c r="E80" s="26">
        <v>16</v>
      </c>
      <c r="F80" s="26">
        <v>93.79</v>
      </c>
      <c r="G80" s="7" t="s">
        <v>15</v>
      </c>
      <c r="H80" s="7" t="s">
        <v>259</v>
      </c>
    </row>
    <row r="81" spans="1:8" x14ac:dyDescent="0.25">
      <c r="A81" s="7" t="s">
        <v>242</v>
      </c>
      <c r="B81" s="24" t="s">
        <v>3264</v>
      </c>
      <c r="C81" s="25">
        <v>9.64</v>
      </c>
      <c r="D81" s="25">
        <v>5.3479999999999999</v>
      </c>
      <c r="E81" s="26">
        <v>16</v>
      </c>
      <c r="F81" s="26">
        <v>85.57</v>
      </c>
      <c r="G81" s="7" t="s">
        <v>15</v>
      </c>
      <c r="H81" s="7" t="s">
        <v>259</v>
      </c>
    </row>
    <row r="82" spans="1:8" x14ac:dyDescent="0.25">
      <c r="A82" s="7" t="s">
        <v>242</v>
      </c>
      <c r="B82" s="24" t="s">
        <v>3265</v>
      </c>
      <c r="C82" s="25">
        <v>6.23</v>
      </c>
      <c r="D82" s="25">
        <v>5.3140000000000001</v>
      </c>
      <c r="E82" s="26">
        <v>16</v>
      </c>
      <c r="F82" s="26">
        <v>85.02</v>
      </c>
      <c r="G82" s="7" t="s">
        <v>15</v>
      </c>
      <c r="H82" s="7" t="s">
        <v>259</v>
      </c>
    </row>
    <row r="83" spans="1:8" x14ac:dyDescent="0.25">
      <c r="A83" s="7" t="s">
        <v>242</v>
      </c>
      <c r="B83" s="24" t="s">
        <v>3266</v>
      </c>
      <c r="C83" s="25">
        <v>4.25</v>
      </c>
      <c r="D83" s="25">
        <v>4.2350000000000003</v>
      </c>
      <c r="E83" s="26">
        <v>16</v>
      </c>
      <c r="F83" s="26">
        <v>67.760000000000005</v>
      </c>
      <c r="G83" s="7" t="s">
        <v>15</v>
      </c>
      <c r="H83" s="7" t="s">
        <v>259</v>
      </c>
    </row>
    <row r="84" spans="1:8" x14ac:dyDescent="0.25">
      <c r="A84" s="7" t="s">
        <v>242</v>
      </c>
      <c r="B84" s="24" t="s">
        <v>3267</v>
      </c>
      <c r="C84" s="25">
        <v>4.88</v>
      </c>
      <c r="D84" s="25">
        <v>3.569</v>
      </c>
      <c r="E84" s="26">
        <v>16</v>
      </c>
      <c r="F84" s="26">
        <v>57.11</v>
      </c>
      <c r="G84" s="7" t="s">
        <v>15</v>
      </c>
      <c r="H84" s="7" t="s">
        <v>259</v>
      </c>
    </row>
    <row r="85" spans="1:8" x14ac:dyDescent="0.25">
      <c r="A85" s="7" t="s">
        <v>242</v>
      </c>
      <c r="B85" s="24" t="s">
        <v>3268</v>
      </c>
      <c r="C85" s="25">
        <v>3.32</v>
      </c>
      <c r="D85" s="25">
        <v>3.3069999999999999</v>
      </c>
      <c r="E85" s="26">
        <v>16</v>
      </c>
      <c r="F85" s="26">
        <v>52.91</v>
      </c>
      <c r="G85" s="7" t="s">
        <v>15</v>
      </c>
      <c r="H85" s="7" t="s">
        <v>259</v>
      </c>
    </row>
    <row r="86" spans="1:8" x14ac:dyDescent="0.25">
      <c r="A86" s="7" t="s">
        <v>242</v>
      </c>
      <c r="B86" s="24" t="s">
        <v>3269</v>
      </c>
      <c r="C86" s="25">
        <v>10.050000000000001</v>
      </c>
      <c r="D86" s="25">
        <v>3.2250000000000001</v>
      </c>
      <c r="E86" s="26">
        <v>16</v>
      </c>
      <c r="F86" s="26">
        <v>51.61</v>
      </c>
      <c r="G86" s="7" t="s">
        <v>15</v>
      </c>
      <c r="H86" s="7" t="s">
        <v>259</v>
      </c>
    </row>
    <row r="87" spans="1:8" x14ac:dyDescent="0.25">
      <c r="A87" s="7" t="s">
        <v>242</v>
      </c>
      <c r="B87" s="24" t="s">
        <v>3270</v>
      </c>
      <c r="C87" s="25">
        <v>7.94</v>
      </c>
      <c r="D87" s="25">
        <v>2.6120000000000001</v>
      </c>
      <c r="E87" s="26">
        <v>16</v>
      </c>
      <c r="F87" s="26">
        <v>41.79</v>
      </c>
      <c r="G87" s="7" t="s">
        <v>15</v>
      </c>
      <c r="H87" s="7" t="s">
        <v>259</v>
      </c>
    </row>
    <row r="88" spans="1:8" x14ac:dyDescent="0.25">
      <c r="A88" s="7" t="s">
        <v>242</v>
      </c>
      <c r="B88" s="24" t="s">
        <v>3271</v>
      </c>
      <c r="C88" s="25">
        <v>2.58</v>
      </c>
      <c r="D88" s="25">
        <v>2.5779999999999998</v>
      </c>
      <c r="E88" s="26">
        <v>16</v>
      </c>
      <c r="F88" s="26">
        <v>41.25</v>
      </c>
      <c r="G88" s="7" t="s">
        <v>15</v>
      </c>
      <c r="H88" s="7" t="s">
        <v>259</v>
      </c>
    </row>
    <row r="89" spans="1:8" x14ac:dyDescent="0.25">
      <c r="A89" s="7" t="s">
        <v>242</v>
      </c>
      <c r="B89" s="24" t="s">
        <v>3272</v>
      </c>
      <c r="C89" s="25">
        <v>4.3099999999999996</v>
      </c>
      <c r="D89" s="25">
        <v>2.4350000000000001</v>
      </c>
      <c r="E89" s="26">
        <v>16</v>
      </c>
      <c r="F89" s="26">
        <v>38.97</v>
      </c>
      <c r="G89" s="7" t="s">
        <v>15</v>
      </c>
      <c r="H89" s="7" t="s">
        <v>259</v>
      </c>
    </row>
    <row r="90" spans="1:8" x14ac:dyDescent="0.25">
      <c r="A90" s="7" t="s">
        <v>242</v>
      </c>
      <c r="B90" s="24" t="s">
        <v>3273</v>
      </c>
      <c r="C90" s="25">
        <v>6.14</v>
      </c>
      <c r="D90" s="25">
        <v>2.0779999999999998</v>
      </c>
      <c r="E90" s="26">
        <v>16</v>
      </c>
      <c r="F90" s="26">
        <v>33.24</v>
      </c>
      <c r="G90" s="7" t="s">
        <v>15</v>
      </c>
      <c r="H90" s="7" t="s">
        <v>259</v>
      </c>
    </row>
    <row r="91" spans="1:8" x14ac:dyDescent="0.25">
      <c r="A91" s="7" t="s">
        <v>242</v>
      </c>
      <c r="B91" s="24" t="s">
        <v>3274</v>
      </c>
      <c r="C91" s="25">
        <v>1.93</v>
      </c>
      <c r="D91" s="25">
        <v>1.891</v>
      </c>
      <c r="E91" s="26">
        <v>16</v>
      </c>
      <c r="F91" s="26">
        <v>30.26</v>
      </c>
      <c r="G91" s="7" t="s">
        <v>15</v>
      </c>
      <c r="H91" s="7" t="s">
        <v>259</v>
      </c>
    </row>
    <row r="92" spans="1:8" x14ac:dyDescent="0.25">
      <c r="A92" s="7" t="s">
        <v>242</v>
      </c>
      <c r="B92" s="24" t="s">
        <v>3275</v>
      </c>
      <c r="C92" s="25">
        <v>1.82</v>
      </c>
      <c r="D92" s="25">
        <v>1.7849999999999999</v>
      </c>
      <c r="E92" s="26">
        <v>16</v>
      </c>
      <c r="F92" s="26">
        <v>28.57</v>
      </c>
      <c r="G92" s="7" t="s">
        <v>15</v>
      </c>
      <c r="H92" s="7" t="s">
        <v>259</v>
      </c>
    </row>
    <row r="93" spans="1:8" x14ac:dyDescent="0.25">
      <c r="A93" s="7" t="s">
        <v>242</v>
      </c>
      <c r="B93" s="24" t="s">
        <v>3261</v>
      </c>
      <c r="C93" s="25">
        <v>4.9400000000000004</v>
      </c>
      <c r="D93" s="25">
        <v>1.681</v>
      </c>
      <c r="E93" s="26">
        <v>16</v>
      </c>
      <c r="F93" s="26">
        <v>26.89</v>
      </c>
      <c r="G93" s="7" t="s">
        <v>15</v>
      </c>
      <c r="H93" s="7" t="s">
        <v>259</v>
      </c>
    </row>
    <row r="94" spans="1:8" x14ac:dyDescent="0.25">
      <c r="A94" s="7" t="s">
        <v>242</v>
      </c>
      <c r="B94" s="24" t="s">
        <v>3276</v>
      </c>
      <c r="C94" s="25">
        <v>1.9</v>
      </c>
      <c r="D94" s="25">
        <v>1.6579999999999999</v>
      </c>
      <c r="E94" s="26">
        <v>16</v>
      </c>
      <c r="F94" s="26">
        <v>26.54</v>
      </c>
      <c r="G94" s="7" t="s">
        <v>15</v>
      </c>
      <c r="H94" s="7" t="s">
        <v>259</v>
      </c>
    </row>
    <row r="95" spans="1:8" x14ac:dyDescent="0.25">
      <c r="A95" s="7" t="s">
        <v>242</v>
      </c>
      <c r="B95" s="24" t="s">
        <v>3277</v>
      </c>
      <c r="C95" s="25">
        <v>2.23</v>
      </c>
      <c r="D95" s="25">
        <v>1.6379999999999999</v>
      </c>
      <c r="E95" s="26">
        <v>16</v>
      </c>
      <c r="F95" s="26">
        <v>26.2</v>
      </c>
      <c r="G95" s="7" t="s">
        <v>15</v>
      </c>
      <c r="H95" s="7" t="s">
        <v>259</v>
      </c>
    </row>
    <row r="96" spans="1:8" x14ac:dyDescent="0.25">
      <c r="A96" s="7" t="s">
        <v>242</v>
      </c>
      <c r="B96" s="24" t="s">
        <v>3278</v>
      </c>
      <c r="C96" s="25">
        <v>5.25</v>
      </c>
      <c r="D96" s="25">
        <v>1.504</v>
      </c>
      <c r="E96" s="26">
        <v>16</v>
      </c>
      <c r="F96" s="26">
        <v>24.06</v>
      </c>
      <c r="G96" s="7" t="s">
        <v>15</v>
      </c>
      <c r="H96" s="7" t="s">
        <v>259</v>
      </c>
    </row>
    <row r="97" spans="1:8" x14ac:dyDescent="0.25">
      <c r="A97" s="7" t="s">
        <v>242</v>
      </c>
      <c r="B97" s="24" t="s">
        <v>3279</v>
      </c>
      <c r="C97" s="25">
        <v>1.46</v>
      </c>
      <c r="D97" s="25">
        <v>1.397</v>
      </c>
      <c r="E97" s="26">
        <v>16</v>
      </c>
      <c r="F97" s="26">
        <v>22.35</v>
      </c>
      <c r="G97" s="7" t="s">
        <v>15</v>
      </c>
      <c r="H97" s="7" t="s">
        <v>259</v>
      </c>
    </row>
    <row r="98" spans="1:8" x14ac:dyDescent="0.25">
      <c r="A98" s="7" t="s">
        <v>242</v>
      </c>
      <c r="B98" s="24" t="s">
        <v>3280</v>
      </c>
      <c r="C98" s="25">
        <v>3.12</v>
      </c>
      <c r="D98" s="25">
        <v>1.3340000000000001</v>
      </c>
      <c r="E98" s="26">
        <v>16</v>
      </c>
      <c r="F98" s="26">
        <v>21.35</v>
      </c>
      <c r="G98" s="7" t="s">
        <v>15</v>
      </c>
      <c r="H98" s="7" t="s">
        <v>259</v>
      </c>
    </row>
    <row r="99" spans="1:8" x14ac:dyDescent="0.25">
      <c r="A99" s="7" t="s">
        <v>242</v>
      </c>
      <c r="B99" s="24" t="s">
        <v>3281</v>
      </c>
      <c r="C99" s="25">
        <v>1.3</v>
      </c>
      <c r="D99" s="25">
        <v>1.296</v>
      </c>
      <c r="E99" s="26">
        <v>16</v>
      </c>
      <c r="F99" s="26">
        <v>20.74</v>
      </c>
      <c r="G99" s="7" t="s">
        <v>15</v>
      </c>
      <c r="H99" s="7" t="s">
        <v>259</v>
      </c>
    </row>
    <row r="100" spans="1:8" x14ac:dyDescent="0.25">
      <c r="A100" s="7" t="s">
        <v>242</v>
      </c>
      <c r="B100" s="24" t="s">
        <v>3282</v>
      </c>
      <c r="C100" s="25">
        <v>7.69</v>
      </c>
      <c r="D100" s="25">
        <v>0.89700000000000002</v>
      </c>
      <c r="E100" s="26">
        <v>16</v>
      </c>
      <c r="F100" s="26">
        <v>14.35</v>
      </c>
      <c r="G100" s="7" t="s">
        <v>15</v>
      </c>
      <c r="H100" s="7" t="s">
        <v>259</v>
      </c>
    </row>
    <row r="101" spans="1:8" x14ac:dyDescent="0.25">
      <c r="A101" s="7" t="s">
        <v>242</v>
      </c>
      <c r="B101" s="24" t="s">
        <v>3272</v>
      </c>
      <c r="C101" s="25">
        <v>4.3099999999999996</v>
      </c>
      <c r="D101" s="25">
        <v>0.873</v>
      </c>
      <c r="E101" s="26">
        <v>16</v>
      </c>
      <c r="F101" s="26">
        <v>13.97</v>
      </c>
      <c r="G101" s="7" t="s">
        <v>15</v>
      </c>
      <c r="H101" s="7" t="s">
        <v>259</v>
      </c>
    </row>
    <row r="102" spans="1:8" x14ac:dyDescent="0.25">
      <c r="A102" s="7" t="s">
        <v>242</v>
      </c>
      <c r="B102" s="24" t="s">
        <v>3283</v>
      </c>
      <c r="C102" s="25">
        <v>2.65</v>
      </c>
      <c r="D102" s="25">
        <v>0.873</v>
      </c>
      <c r="E102" s="26">
        <v>16</v>
      </c>
      <c r="F102" s="26">
        <v>13.97</v>
      </c>
      <c r="G102" s="7" t="s">
        <v>15</v>
      </c>
      <c r="H102" s="7" t="s">
        <v>259</v>
      </c>
    </row>
    <row r="103" spans="1:8" x14ac:dyDescent="0.25">
      <c r="A103" s="7" t="s">
        <v>242</v>
      </c>
      <c r="B103" s="24" t="s">
        <v>3284</v>
      </c>
      <c r="C103" s="25">
        <v>6.79</v>
      </c>
      <c r="D103" s="25">
        <v>0.85699999999999998</v>
      </c>
      <c r="E103" s="26">
        <v>16</v>
      </c>
      <c r="F103" s="26">
        <v>13.71</v>
      </c>
      <c r="G103" s="7" t="s">
        <v>15</v>
      </c>
      <c r="H103" s="7" t="s">
        <v>259</v>
      </c>
    </row>
    <row r="104" spans="1:8" x14ac:dyDescent="0.25">
      <c r="A104" s="7" t="s">
        <v>242</v>
      </c>
      <c r="B104" s="24" t="s">
        <v>3285</v>
      </c>
      <c r="C104" s="25">
        <v>0.73</v>
      </c>
      <c r="D104" s="25">
        <v>0.72</v>
      </c>
      <c r="E104" s="26">
        <v>16</v>
      </c>
      <c r="F104" s="26">
        <v>11.53</v>
      </c>
      <c r="G104" s="7" t="s">
        <v>15</v>
      </c>
      <c r="H104" s="7" t="s">
        <v>259</v>
      </c>
    </row>
    <row r="105" spans="1:8" x14ac:dyDescent="0.25">
      <c r="A105" s="7" t="s">
        <v>242</v>
      </c>
      <c r="B105" s="24" t="s">
        <v>3282</v>
      </c>
      <c r="C105" s="25">
        <v>7.69</v>
      </c>
      <c r="D105" s="25">
        <v>0.59899999999999998</v>
      </c>
      <c r="E105" s="26">
        <v>16</v>
      </c>
      <c r="F105" s="26">
        <v>9.58</v>
      </c>
      <c r="G105" s="7" t="s">
        <v>15</v>
      </c>
      <c r="H105" s="7" t="s">
        <v>259</v>
      </c>
    </row>
    <row r="106" spans="1:8" x14ac:dyDescent="0.25">
      <c r="A106" s="7" t="s">
        <v>242</v>
      </c>
      <c r="B106" s="24" t="s">
        <v>449</v>
      </c>
      <c r="C106" s="25">
        <v>4.93</v>
      </c>
      <c r="D106" s="25">
        <v>0.57099999999999995</v>
      </c>
      <c r="E106" s="26">
        <v>16</v>
      </c>
      <c r="F106" s="26">
        <v>9.14</v>
      </c>
      <c r="G106" s="7" t="s">
        <v>15</v>
      </c>
      <c r="H106" s="7" t="s">
        <v>259</v>
      </c>
    </row>
    <row r="107" spans="1:8" x14ac:dyDescent="0.25">
      <c r="A107" s="7" t="s">
        <v>242</v>
      </c>
      <c r="B107" s="24" t="s">
        <v>3286</v>
      </c>
      <c r="C107" s="25">
        <v>8.6</v>
      </c>
      <c r="D107" s="25">
        <v>0.53100000000000003</v>
      </c>
      <c r="E107" s="26">
        <v>16</v>
      </c>
      <c r="F107" s="26">
        <v>8.49</v>
      </c>
      <c r="G107" s="7" t="s">
        <v>15</v>
      </c>
      <c r="H107" s="7" t="s">
        <v>259</v>
      </c>
    </row>
    <row r="108" spans="1:8" x14ac:dyDescent="0.25">
      <c r="A108" s="7" t="s">
        <v>242</v>
      </c>
      <c r="B108" s="24" t="s">
        <v>3287</v>
      </c>
      <c r="C108" s="25">
        <v>2.91</v>
      </c>
      <c r="D108" s="25">
        <v>0.38700000000000001</v>
      </c>
      <c r="E108" s="26">
        <v>16</v>
      </c>
      <c r="F108" s="26">
        <v>6.19</v>
      </c>
      <c r="G108" s="7" t="s">
        <v>15</v>
      </c>
      <c r="H108" s="7" t="s">
        <v>259</v>
      </c>
    </row>
    <row r="109" spans="1:8" x14ac:dyDescent="0.25">
      <c r="A109" s="7" t="s">
        <v>242</v>
      </c>
      <c r="B109" s="24" t="s">
        <v>3288</v>
      </c>
      <c r="C109" s="25">
        <v>11.65</v>
      </c>
      <c r="D109" s="25">
        <v>0.38</v>
      </c>
      <c r="E109" s="26">
        <v>16</v>
      </c>
      <c r="F109" s="26">
        <v>6.08</v>
      </c>
      <c r="G109" s="7" t="s">
        <v>15</v>
      </c>
      <c r="H109" s="7" t="s">
        <v>259</v>
      </c>
    </row>
    <row r="110" spans="1:8" x14ac:dyDescent="0.25">
      <c r="A110" s="7" t="s">
        <v>242</v>
      </c>
      <c r="B110" s="24" t="s">
        <v>3288</v>
      </c>
      <c r="C110" s="25">
        <v>11.65</v>
      </c>
      <c r="D110" s="25">
        <v>0.32700000000000001</v>
      </c>
      <c r="E110" s="26">
        <v>16</v>
      </c>
      <c r="F110" s="26">
        <v>5.24</v>
      </c>
      <c r="G110" s="7" t="s">
        <v>15</v>
      </c>
      <c r="H110" s="7" t="s">
        <v>259</v>
      </c>
    </row>
    <row r="111" spans="1:8" x14ac:dyDescent="0.25">
      <c r="A111" s="7" t="s">
        <v>242</v>
      </c>
      <c r="B111" s="24" t="s">
        <v>3269</v>
      </c>
      <c r="C111" s="25">
        <v>10.050000000000001</v>
      </c>
      <c r="D111" s="25">
        <v>0.16200000000000001</v>
      </c>
      <c r="E111" s="26">
        <v>16</v>
      </c>
      <c r="F111" s="26">
        <v>2.59</v>
      </c>
      <c r="G111" s="7" t="s">
        <v>15</v>
      </c>
      <c r="H111" s="7" t="s">
        <v>259</v>
      </c>
    </row>
    <row r="112" spans="1:8" x14ac:dyDescent="0.25">
      <c r="A112" s="7" t="s">
        <v>242</v>
      </c>
      <c r="B112" s="24" t="s">
        <v>3269</v>
      </c>
      <c r="C112" s="25">
        <v>10.050000000000001</v>
      </c>
      <c r="D112" s="25">
        <v>0.11</v>
      </c>
      <c r="E112" s="26">
        <v>16</v>
      </c>
      <c r="F112" s="26">
        <v>1.76</v>
      </c>
      <c r="G112" s="7" t="s">
        <v>15</v>
      </c>
      <c r="H112" s="7" t="s">
        <v>259</v>
      </c>
    </row>
    <row r="113" spans="1:8" x14ac:dyDescent="0.25">
      <c r="A113" s="7" t="s">
        <v>242</v>
      </c>
      <c r="B113" s="24" t="s">
        <v>3262</v>
      </c>
      <c r="C113" s="25">
        <v>5.88</v>
      </c>
      <c r="D113" s="25">
        <v>0.104</v>
      </c>
      <c r="E113" s="26">
        <v>16</v>
      </c>
      <c r="F113" s="26">
        <v>1.67</v>
      </c>
      <c r="G113" s="7" t="s">
        <v>15</v>
      </c>
      <c r="H113" s="7" t="s">
        <v>259</v>
      </c>
    </row>
    <row r="114" spans="1:8" x14ac:dyDescent="0.25">
      <c r="A114" s="7" t="s">
        <v>242</v>
      </c>
      <c r="B114" s="24" t="s">
        <v>3264</v>
      </c>
      <c r="C114" s="25">
        <v>9.64</v>
      </c>
      <c r="D114" s="25">
        <v>2.4E-2</v>
      </c>
      <c r="E114" s="26">
        <v>16</v>
      </c>
      <c r="F114" s="26">
        <v>0.39</v>
      </c>
      <c r="G114" s="7" t="s">
        <v>15</v>
      </c>
      <c r="H114" s="7" t="s">
        <v>259</v>
      </c>
    </row>
    <row r="115" spans="1:8" x14ac:dyDescent="0.25">
      <c r="A115" s="7" t="s">
        <v>242</v>
      </c>
      <c r="B115" s="24" t="s">
        <v>3277</v>
      </c>
      <c r="C115" s="25">
        <v>2.23</v>
      </c>
      <c r="D115" s="25">
        <v>1.4999999999999999E-2</v>
      </c>
      <c r="E115" s="26">
        <v>16</v>
      </c>
      <c r="F115" s="26">
        <v>0.24</v>
      </c>
      <c r="G115" s="7" t="s">
        <v>15</v>
      </c>
      <c r="H115" s="7" t="s">
        <v>259</v>
      </c>
    </row>
    <row r="116" spans="1:8" x14ac:dyDescent="0.25">
      <c r="A116" s="7"/>
      <c r="B116" s="24"/>
      <c r="C116" s="27">
        <f>SUM(C80:C115)</f>
        <v>200.08</v>
      </c>
      <c r="D116" s="27">
        <f>SUM(D80:D115)</f>
        <v>62.176999999999985</v>
      </c>
      <c r="E116" s="26"/>
      <c r="F116" s="28">
        <f>SUM(F80:F115)</f>
        <v>994.88000000000022</v>
      </c>
      <c r="G116" s="7"/>
      <c r="H116" s="13" t="s">
        <v>19</v>
      </c>
    </row>
    <row r="117" spans="1:8" x14ac:dyDescent="0.25">
      <c r="A117" s="7" t="s">
        <v>242</v>
      </c>
      <c r="B117" s="24" t="s">
        <v>3240</v>
      </c>
      <c r="C117" s="25">
        <v>5.81</v>
      </c>
      <c r="D117" s="25">
        <v>1.2E-2</v>
      </c>
      <c r="E117" s="26">
        <v>16</v>
      </c>
      <c r="F117" s="26">
        <v>0.19</v>
      </c>
      <c r="G117" s="7" t="s">
        <v>15</v>
      </c>
      <c r="H117" s="7" t="s">
        <v>3289</v>
      </c>
    </row>
    <row r="118" spans="1:8" x14ac:dyDescent="0.25">
      <c r="A118" s="7"/>
      <c r="B118" s="24"/>
      <c r="C118" s="27">
        <f>SUM(C117)</f>
        <v>5.81</v>
      </c>
      <c r="D118" s="27">
        <f>SUM(D117)</f>
        <v>1.2E-2</v>
      </c>
      <c r="E118" s="26"/>
      <c r="F118" s="28">
        <f>SUM(F117)</f>
        <v>0.19</v>
      </c>
      <c r="G118" s="7"/>
      <c r="H118" s="13" t="s">
        <v>19</v>
      </c>
    </row>
    <row r="119" spans="1:8" x14ac:dyDescent="0.25">
      <c r="A119" s="7" t="s">
        <v>242</v>
      </c>
      <c r="B119" s="24" t="s">
        <v>3290</v>
      </c>
      <c r="C119" s="25">
        <v>0.96</v>
      </c>
      <c r="D119" s="25">
        <v>0.154</v>
      </c>
      <c r="E119" s="26">
        <v>16</v>
      </c>
      <c r="F119" s="26">
        <v>2.4700000000000002</v>
      </c>
      <c r="G119" s="7" t="s">
        <v>15</v>
      </c>
      <c r="H119" s="7" t="s">
        <v>1806</v>
      </c>
    </row>
    <row r="120" spans="1:8" x14ac:dyDescent="0.25">
      <c r="A120" s="7" t="s">
        <v>242</v>
      </c>
      <c r="B120" s="24" t="s">
        <v>3261</v>
      </c>
      <c r="C120" s="25">
        <v>4.9400000000000004</v>
      </c>
      <c r="D120" s="25">
        <v>4.4999999999999998E-2</v>
      </c>
      <c r="E120" s="26">
        <v>16</v>
      </c>
      <c r="F120" s="26">
        <v>0.72</v>
      </c>
      <c r="G120" s="7" t="s">
        <v>15</v>
      </c>
      <c r="H120" s="7" t="s">
        <v>1806</v>
      </c>
    </row>
    <row r="121" spans="1:8" x14ac:dyDescent="0.25">
      <c r="A121" s="7"/>
      <c r="B121" s="24"/>
      <c r="C121" s="27">
        <f>SUM(C119:C120)</f>
        <v>5.9</v>
      </c>
      <c r="D121" s="27">
        <f>SUM(D119:D120)</f>
        <v>0.19900000000000001</v>
      </c>
      <c r="E121" s="26"/>
      <c r="F121" s="28">
        <f>SUM(F119:F120)</f>
        <v>3.1900000000000004</v>
      </c>
      <c r="G121" s="7"/>
      <c r="H121" s="13" t="s">
        <v>19</v>
      </c>
    </row>
    <row r="122" spans="1:8" x14ac:dyDescent="0.25">
      <c r="A122" s="7" t="s">
        <v>242</v>
      </c>
      <c r="B122" s="24" t="s">
        <v>3277</v>
      </c>
      <c r="C122" s="25">
        <v>2.23</v>
      </c>
      <c r="D122" s="25">
        <v>0.255</v>
      </c>
      <c r="E122" s="26">
        <v>16</v>
      </c>
      <c r="F122" s="26">
        <v>4.08</v>
      </c>
      <c r="G122" s="7" t="s">
        <v>15</v>
      </c>
      <c r="H122" s="7" t="s">
        <v>3291</v>
      </c>
    </row>
    <row r="123" spans="1:8" x14ac:dyDescent="0.25">
      <c r="A123" s="7"/>
      <c r="B123" s="24"/>
      <c r="C123" s="27">
        <f>SUM(C122)</f>
        <v>2.23</v>
      </c>
      <c r="D123" s="27">
        <f>SUM(D122)</f>
        <v>0.255</v>
      </c>
      <c r="E123" s="26"/>
      <c r="F123" s="28">
        <f>SUM(F122)</f>
        <v>4.08</v>
      </c>
      <c r="G123" s="7"/>
      <c r="H123" s="13" t="s">
        <v>19</v>
      </c>
    </row>
    <row r="124" spans="1:8" x14ac:dyDescent="0.25">
      <c r="A124" s="7" t="s">
        <v>242</v>
      </c>
      <c r="B124" s="24" t="s">
        <v>3288</v>
      </c>
      <c r="C124" s="25">
        <v>11.65</v>
      </c>
      <c r="D124" s="25">
        <v>1.36</v>
      </c>
      <c r="E124" s="26">
        <v>16</v>
      </c>
      <c r="F124" s="26">
        <v>21.75</v>
      </c>
      <c r="G124" s="7" t="s">
        <v>15</v>
      </c>
      <c r="H124" s="7" t="s">
        <v>3292</v>
      </c>
    </row>
    <row r="125" spans="1:8" x14ac:dyDescent="0.25">
      <c r="A125" s="7" t="s">
        <v>242</v>
      </c>
      <c r="B125" s="24" t="s">
        <v>3258</v>
      </c>
      <c r="C125" s="25">
        <v>3.59</v>
      </c>
      <c r="D125" s="25">
        <v>0.80300000000000005</v>
      </c>
      <c r="E125" s="26">
        <v>16</v>
      </c>
      <c r="F125" s="26">
        <v>12.85</v>
      </c>
      <c r="G125" s="7" t="s">
        <v>15</v>
      </c>
      <c r="H125" s="7" t="s">
        <v>3292</v>
      </c>
    </row>
    <row r="126" spans="1:8" x14ac:dyDescent="0.25">
      <c r="A126" s="7" t="s">
        <v>242</v>
      </c>
      <c r="B126" s="24" t="s">
        <v>3293</v>
      </c>
      <c r="C126" s="25">
        <v>1.76</v>
      </c>
      <c r="D126" s="25">
        <v>0.74399999999999999</v>
      </c>
      <c r="E126" s="26">
        <v>16</v>
      </c>
      <c r="F126" s="26">
        <v>11.91</v>
      </c>
      <c r="G126" s="7" t="s">
        <v>15</v>
      </c>
      <c r="H126" s="7" t="s">
        <v>3292</v>
      </c>
    </row>
    <row r="127" spans="1:8" x14ac:dyDescent="0.25">
      <c r="A127" s="7" t="s">
        <v>242</v>
      </c>
      <c r="B127" s="24" t="s">
        <v>3260</v>
      </c>
      <c r="C127" s="25">
        <v>2.95</v>
      </c>
      <c r="D127" s="25">
        <v>4.4999999999999998E-2</v>
      </c>
      <c r="E127" s="26">
        <v>16</v>
      </c>
      <c r="F127" s="26">
        <v>0.73</v>
      </c>
      <c r="G127" s="7" t="s">
        <v>15</v>
      </c>
      <c r="H127" s="7" t="s">
        <v>3292</v>
      </c>
    </row>
    <row r="128" spans="1:8" x14ac:dyDescent="0.25">
      <c r="A128" s="7" t="s">
        <v>242</v>
      </c>
      <c r="B128" s="24" t="s">
        <v>3231</v>
      </c>
      <c r="C128" s="25">
        <v>1.47</v>
      </c>
      <c r="D128" s="25">
        <v>3.2000000000000001E-2</v>
      </c>
      <c r="E128" s="26">
        <v>16</v>
      </c>
      <c r="F128" s="26">
        <v>0.52</v>
      </c>
      <c r="G128" s="7" t="s">
        <v>15</v>
      </c>
      <c r="H128" s="7" t="s">
        <v>3292</v>
      </c>
    </row>
    <row r="129" spans="1:8" x14ac:dyDescent="0.25">
      <c r="A129" s="7" t="s">
        <v>242</v>
      </c>
      <c r="B129" s="24" t="s">
        <v>3227</v>
      </c>
      <c r="C129" s="25">
        <v>1.57</v>
      </c>
      <c r="D129" s="25">
        <v>3.2000000000000001E-2</v>
      </c>
      <c r="E129" s="26">
        <v>16</v>
      </c>
      <c r="F129" s="26">
        <v>0.51</v>
      </c>
      <c r="G129" s="7" t="s">
        <v>15</v>
      </c>
      <c r="H129" s="7" t="s">
        <v>3292</v>
      </c>
    </row>
    <row r="130" spans="1:8" x14ac:dyDescent="0.25">
      <c r="A130" s="7"/>
      <c r="B130" s="24"/>
      <c r="C130" s="27">
        <f>SUM(C124:C129)</f>
        <v>22.99</v>
      </c>
      <c r="D130" s="27">
        <f>SUM(D124:D129)</f>
        <v>3.016</v>
      </c>
      <c r="E130" s="26"/>
      <c r="F130" s="28">
        <f>SUM(F124:F129)</f>
        <v>48.27</v>
      </c>
      <c r="G130" s="7"/>
      <c r="H130" s="13" t="s">
        <v>19</v>
      </c>
    </row>
    <row r="131" spans="1:8" x14ac:dyDescent="0.25">
      <c r="A131" s="7" t="s">
        <v>242</v>
      </c>
      <c r="B131" s="24" t="s">
        <v>3294</v>
      </c>
      <c r="C131" s="25">
        <v>1.68</v>
      </c>
      <c r="D131" s="25">
        <v>1.2669999999999999</v>
      </c>
      <c r="E131" s="26">
        <v>16</v>
      </c>
      <c r="F131" s="26">
        <v>20.27</v>
      </c>
      <c r="G131" s="7" t="s">
        <v>15</v>
      </c>
      <c r="H131" s="7" t="s">
        <v>3295</v>
      </c>
    </row>
    <row r="132" spans="1:8" x14ac:dyDescent="0.25">
      <c r="A132" s="7" t="s">
        <v>242</v>
      </c>
      <c r="B132" s="24" t="s">
        <v>3261</v>
      </c>
      <c r="C132" s="25">
        <v>4.9400000000000004</v>
      </c>
      <c r="D132" s="25">
        <v>1.1299999999999999</v>
      </c>
      <c r="E132" s="26">
        <v>16</v>
      </c>
      <c r="F132" s="26">
        <v>18.09</v>
      </c>
      <c r="G132" s="7" t="s">
        <v>15</v>
      </c>
      <c r="H132" s="7" t="s">
        <v>3295</v>
      </c>
    </row>
    <row r="133" spans="1:8" x14ac:dyDescent="0.25">
      <c r="A133" s="7" t="s">
        <v>242</v>
      </c>
      <c r="B133" s="24" t="s">
        <v>3209</v>
      </c>
      <c r="C133" s="25">
        <v>16.14</v>
      </c>
      <c r="D133" s="25">
        <v>0.96599999999999997</v>
      </c>
      <c r="E133" s="26">
        <v>16</v>
      </c>
      <c r="F133" s="26">
        <v>15.45</v>
      </c>
      <c r="G133" s="7" t="s">
        <v>15</v>
      </c>
      <c r="H133" s="7" t="s">
        <v>3295</v>
      </c>
    </row>
    <row r="134" spans="1:8" x14ac:dyDescent="0.25">
      <c r="A134" s="7" t="s">
        <v>242</v>
      </c>
      <c r="B134" s="24" t="s">
        <v>3261</v>
      </c>
      <c r="C134" s="25">
        <v>4.9400000000000004</v>
      </c>
      <c r="D134" s="25">
        <v>0.78100000000000003</v>
      </c>
      <c r="E134" s="26">
        <v>16</v>
      </c>
      <c r="F134" s="26">
        <v>12.49</v>
      </c>
      <c r="G134" s="7" t="s">
        <v>15</v>
      </c>
      <c r="H134" s="7" t="s">
        <v>3295</v>
      </c>
    </row>
    <row r="135" spans="1:8" x14ac:dyDescent="0.25">
      <c r="A135" s="7" t="s">
        <v>242</v>
      </c>
      <c r="B135" s="24" t="s">
        <v>3296</v>
      </c>
      <c r="C135" s="25">
        <v>1.28</v>
      </c>
      <c r="D135" s="25">
        <v>0.76200000000000001</v>
      </c>
      <c r="E135" s="26">
        <v>16</v>
      </c>
      <c r="F135" s="26">
        <v>12.2</v>
      </c>
      <c r="G135" s="7" t="s">
        <v>15</v>
      </c>
      <c r="H135" s="7" t="s">
        <v>3295</v>
      </c>
    </row>
    <row r="136" spans="1:8" x14ac:dyDescent="0.25">
      <c r="A136" s="7" t="s">
        <v>242</v>
      </c>
      <c r="B136" s="24" t="s">
        <v>3288</v>
      </c>
      <c r="C136" s="25">
        <v>11.65</v>
      </c>
      <c r="D136" s="25">
        <v>0.65</v>
      </c>
      <c r="E136" s="26">
        <v>16</v>
      </c>
      <c r="F136" s="26">
        <v>10.39</v>
      </c>
      <c r="G136" s="7" t="s">
        <v>15</v>
      </c>
      <c r="H136" s="7" t="s">
        <v>3295</v>
      </c>
    </row>
    <row r="137" spans="1:8" x14ac:dyDescent="0.25">
      <c r="A137" s="7" t="s">
        <v>242</v>
      </c>
      <c r="B137" s="24" t="s">
        <v>3288</v>
      </c>
      <c r="C137" s="25">
        <v>11.65</v>
      </c>
      <c r="D137" s="25">
        <v>0.64500000000000002</v>
      </c>
      <c r="E137" s="26">
        <v>16</v>
      </c>
      <c r="F137" s="26">
        <v>10.32</v>
      </c>
      <c r="G137" s="7" t="s">
        <v>15</v>
      </c>
      <c r="H137" s="7" t="s">
        <v>3295</v>
      </c>
    </row>
    <row r="138" spans="1:8" x14ac:dyDescent="0.25">
      <c r="A138" s="7" t="s">
        <v>242</v>
      </c>
      <c r="B138" s="24" t="s">
        <v>3290</v>
      </c>
      <c r="C138" s="25">
        <v>0.96</v>
      </c>
      <c r="D138" s="25">
        <v>0.58699999999999997</v>
      </c>
      <c r="E138" s="26">
        <v>16</v>
      </c>
      <c r="F138" s="26">
        <v>9.4</v>
      </c>
      <c r="G138" s="7" t="s">
        <v>15</v>
      </c>
      <c r="H138" s="7" t="s">
        <v>3295</v>
      </c>
    </row>
    <row r="139" spans="1:8" x14ac:dyDescent="0.25">
      <c r="A139" s="7" t="s">
        <v>242</v>
      </c>
      <c r="B139" s="24" t="s">
        <v>3259</v>
      </c>
      <c r="C139" s="25">
        <v>1.26</v>
      </c>
      <c r="D139" s="25">
        <v>0.32500000000000001</v>
      </c>
      <c r="E139" s="26">
        <v>16</v>
      </c>
      <c r="F139" s="26">
        <v>5.19</v>
      </c>
      <c r="G139" s="7" t="s">
        <v>15</v>
      </c>
      <c r="H139" s="7" t="s">
        <v>3295</v>
      </c>
    </row>
    <row r="140" spans="1:8" x14ac:dyDescent="0.25">
      <c r="A140" s="7" t="s">
        <v>242</v>
      </c>
      <c r="B140" s="24" t="s">
        <v>3260</v>
      </c>
      <c r="C140" s="25">
        <v>2.95</v>
      </c>
      <c r="D140" s="25">
        <v>0.125</v>
      </c>
      <c r="E140" s="26">
        <v>16</v>
      </c>
      <c r="F140" s="26">
        <v>1.99</v>
      </c>
      <c r="G140" s="7" t="s">
        <v>15</v>
      </c>
      <c r="H140" s="7" t="s">
        <v>3295</v>
      </c>
    </row>
    <row r="141" spans="1:8" x14ac:dyDescent="0.25">
      <c r="A141" s="7" t="s">
        <v>242</v>
      </c>
      <c r="B141" s="24" t="s">
        <v>3270</v>
      </c>
      <c r="C141" s="25">
        <v>7.94</v>
      </c>
      <c r="D141" s="25">
        <v>0.111</v>
      </c>
      <c r="E141" s="26">
        <v>16</v>
      </c>
      <c r="F141" s="26">
        <v>1.77</v>
      </c>
      <c r="G141" s="7" t="s">
        <v>15</v>
      </c>
      <c r="H141" s="7" t="s">
        <v>3295</v>
      </c>
    </row>
    <row r="142" spans="1:8" x14ac:dyDescent="0.25">
      <c r="A142" s="7" t="s">
        <v>242</v>
      </c>
      <c r="B142" s="24" t="s">
        <v>3297</v>
      </c>
      <c r="C142" s="25">
        <v>3.61</v>
      </c>
      <c r="D142" s="25">
        <v>5.8000000000000003E-2</v>
      </c>
      <c r="E142" s="26">
        <v>16</v>
      </c>
      <c r="F142" s="26">
        <v>0.93</v>
      </c>
      <c r="G142" s="7" t="s">
        <v>15</v>
      </c>
      <c r="H142" s="7" t="s">
        <v>3295</v>
      </c>
    </row>
    <row r="143" spans="1:8" x14ac:dyDescent="0.25">
      <c r="A143" s="7" t="s">
        <v>242</v>
      </c>
      <c r="B143" s="24" t="s">
        <v>449</v>
      </c>
      <c r="C143" s="25">
        <v>4.93</v>
      </c>
      <c r="D143" s="25">
        <v>4.2999999999999997E-2</v>
      </c>
      <c r="E143" s="26">
        <v>16</v>
      </c>
      <c r="F143" s="26">
        <v>0.68</v>
      </c>
      <c r="G143" s="7" t="s">
        <v>15</v>
      </c>
      <c r="H143" s="7" t="s">
        <v>3295</v>
      </c>
    </row>
    <row r="144" spans="1:8" x14ac:dyDescent="0.25">
      <c r="A144" s="7"/>
      <c r="B144" s="24"/>
      <c r="C144" s="27">
        <f>SUM(C131:C143)</f>
        <v>73.930000000000007</v>
      </c>
      <c r="D144" s="27">
        <f>SUM(D131:D143)</f>
        <v>7.4499999999999984</v>
      </c>
      <c r="E144" s="26"/>
      <c r="F144" s="28">
        <f>SUM(F131:F143)</f>
        <v>119.17000000000002</v>
      </c>
      <c r="G144" s="7"/>
      <c r="H144" s="13" t="s">
        <v>19</v>
      </c>
    </row>
    <row r="145" spans="1:8" x14ac:dyDescent="0.25">
      <c r="A145" s="7" t="s">
        <v>242</v>
      </c>
      <c r="B145" s="24" t="s">
        <v>3298</v>
      </c>
      <c r="C145" s="25">
        <v>3.04</v>
      </c>
      <c r="D145" s="25">
        <v>1.0860000000000001</v>
      </c>
      <c r="E145" s="26">
        <v>16</v>
      </c>
      <c r="F145" s="26">
        <v>17.37</v>
      </c>
      <c r="G145" s="7" t="s">
        <v>15</v>
      </c>
      <c r="H145" s="7" t="s">
        <v>3299</v>
      </c>
    </row>
    <row r="146" spans="1:8" x14ac:dyDescent="0.25">
      <c r="A146" s="7" t="s">
        <v>242</v>
      </c>
      <c r="B146" s="24" t="s">
        <v>3230</v>
      </c>
      <c r="C146" s="25">
        <v>6.19</v>
      </c>
      <c r="D146" s="25">
        <v>1.0269999999999999</v>
      </c>
      <c r="E146" s="26">
        <v>16</v>
      </c>
      <c r="F146" s="26">
        <v>16.43</v>
      </c>
      <c r="G146" s="7" t="s">
        <v>15</v>
      </c>
      <c r="H146" s="7" t="s">
        <v>3299</v>
      </c>
    </row>
    <row r="147" spans="1:8" x14ac:dyDescent="0.25">
      <c r="A147" s="7" t="s">
        <v>242</v>
      </c>
      <c r="B147" s="24" t="s">
        <v>3237</v>
      </c>
      <c r="C147" s="25">
        <v>1.75</v>
      </c>
      <c r="D147" s="25">
        <v>0.29499999999999998</v>
      </c>
      <c r="E147" s="26">
        <v>16</v>
      </c>
      <c r="F147" s="26">
        <v>4.72</v>
      </c>
      <c r="G147" s="7" t="s">
        <v>15</v>
      </c>
      <c r="H147" s="7" t="s">
        <v>3299</v>
      </c>
    </row>
    <row r="148" spans="1:8" x14ac:dyDescent="0.25">
      <c r="A148" s="7" t="s">
        <v>242</v>
      </c>
      <c r="B148" s="24" t="s">
        <v>2191</v>
      </c>
      <c r="C148" s="25">
        <v>4.42</v>
      </c>
      <c r="D148" s="25">
        <v>0.253</v>
      </c>
      <c r="E148" s="26">
        <v>16</v>
      </c>
      <c r="F148" s="26">
        <v>4.05</v>
      </c>
      <c r="G148" s="7" t="s">
        <v>15</v>
      </c>
      <c r="H148" s="7" t="s">
        <v>3299</v>
      </c>
    </row>
    <row r="149" spans="1:8" x14ac:dyDescent="0.25">
      <c r="A149" s="7" t="s">
        <v>242</v>
      </c>
      <c r="B149" s="24" t="s">
        <v>3290</v>
      </c>
      <c r="C149" s="25">
        <v>0.96</v>
      </c>
      <c r="D149" s="25">
        <v>0.214</v>
      </c>
      <c r="E149" s="26">
        <v>16</v>
      </c>
      <c r="F149" s="26">
        <v>3.43</v>
      </c>
      <c r="G149" s="7" t="s">
        <v>15</v>
      </c>
      <c r="H149" s="7" t="s">
        <v>3299</v>
      </c>
    </row>
    <row r="150" spans="1:8" x14ac:dyDescent="0.25">
      <c r="A150" s="7" t="s">
        <v>242</v>
      </c>
      <c r="B150" s="24" t="s">
        <v>3258</v>
      </c>
      <c r="C150" s="25">
        <v>3.59</v>
      </c>
      <c r="D150" s="25">
        <v>0.06</v>
      </c>
      <c r="E150" s="26">
        <v>16</v>
      </c>
      <c r="F150" s="26">
        <v>0.96</v>
      </c>
      <c r="G150" s="7" t="s">
        <v>15</v>
      </c>
      <c r="H150" s="7" t="s">
        <v>3299</v>
      </c>
    </row>
    <row r="151" spans="1:8" x14ac:dyDescent="0.25">
      <c r="A151" s="7" t="s">
        <v>242</v>
      </c>
      <c r="B151" s="24" t="s">
        <v>3260</v>
      </c>
      <c r="C151" s="25">
        <v>2.95</v>
      </c>
      <c r="D151" s="25">
        <v>1.9E-2</v>
      </c>
      <c r="E151" s="26">
        <v>16</v>
      </c>
      <c r="F151" s="26">
        <v>0.3</v>
      </c>
      <c r="G151" s="7" t="s">
        <v>15</v>
      </c>
      <c r="H151" s="7" t="s">
        <v>3299</v>
      </c>
    </row>
    <row r="152" spans="1:8" x14ac:dyDescent="0.25">
      <c r="A152" s="7"/>
      <c r="B152" s="24"/>
      <c r="C152" s="27">
        <f>SUM(C145:C151)</f>
        <v>22.9</v>
      </c>
      <c r="D152" s="27">
        <f>SUM(D145:D151)</f>
        <v>2.9540000000000002</v>
      </c>
      <c r="E152" s="26"/>
      <c r="F152" s="28">
        <f>SUM(F145:F151)</f>
        <v>47.259999999999991</v>
      </c>
      <c r="G152" s="7"/>
      <c r="H152" s="13" t="s">
        <v>19</v>
      </c>
    </row>
    <row r="153" spans="1:8" x14ac:dyDescent="0.25">
      <c r="A153" s="7" t="s">
        <v>242</v>
      </c>
      <c r="B153" s="24" t="s">
        <v>3210</v>
      </c>
      <c r="C153" s="25">
        <v>9.11</v>
      </c>
      <c r="D153" s="25">
        <v>8.8999999999999996E-2</v>
      </c>
      <c r="E153" s="26">
        <v>16</v>
      </c>
      <c r="F153" s="26">
        <v>1.43</v>
      </c>
      <c r="G153" s="7" t="s">
        <v>15</v>
      </c>
      <c r="H153" s="7" t="s">
        <v>3300</v>
      </c>
    </row>
    <row r="154" spans="1:8" x14ac:dyDescent="0.25">
      <c r="A154" s="7" t="s">
        <v>242</v>
      </c>
      <c r="B154" s="24" t="s">
        <v>3209</v>
      </c>
      <c r="C154" s="25">
        <v>16.14</v>
      </c>
      <c r="D154" s="25">
        <v>1.0999999999999999E-2</v>
      </c>
      <c r="E154" s="26">
        <v>16</v>
      </c>
      <c r="F154" s="26">
        <v>0.18</v>
      </c>
      <c r="G154" s="7" t="s">
        <v>15</v>
      </c>
      <c r="H154" s="7" t="s">
        <v>3300</v>
      </c>
    </row>
    <row r="155" spans="1:8" x14ac:dyDescent="0.25">
      <c r="A155" s="14"/>
      <c r="B155" s="29"/>
      <c r="C155" s="30">
        <f>SUM(C153:C154)</f>
        <v>25.25</v>
      </c>
      <c r="D155" s="30">
        <f>SUM(D153:D154)</f>
        <v>9.9999999999999992E-2</v>
      </c>
      <c r="E155" s="29"/>
      <c r="F155" s="32">
        <f>SUM(F153:F154)</f>
        <v>1.6099999999999999</v>
      </c>
      <c r="G155" s="14"/>
      <c r="H155" s="13" t="s">
        <v>19</v>
      </c>
    </row>
    <row r="156" spans="1:8" x14ac:dyDescent="0.25">
      <c r="A156" s="14"/>
      <c r="B156" s="29"/>
      <c r="C156" s="30">
        <f>SUM(C155+C152+C144+C130+C123+C121+C118+C116+C79+C77)</f>
        <v>691.95000000000016</v>
      </c>
      <c r="D156" s="30">
        <f>SUM(D155,D152,D144,D130,D123,D121,D118,D116,D79,D77)</f>
        <v>184.72099999999995</v>
      </c>
      <c r="E156" s="29"/>
      <c r="F156" s="32">
        <f>SUM(F77+F79+F116+F118+F121+F123+F130+F144+F152+F155)</f>
        <v>2955.5800000000004</v>
      </c>
      <c r="G156" s="14"/>
      <c r="H156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B4:C4"/>
    <mergeCell ref="J4:K4"/>
    <mergeCell ref="R4:S4"/>
    <mergeCell ref="Z4:AA4"/>
    <mergeCell ref="AH4:AI4"/>
    <mergeCell ref="AP4:AQ4"/>
    <mergeCell ref="AX4:AY4"/>
    <mergeCell ref="BF4:BG4"/>
    <mergeCell ref="GK2:GR2"/>
    <mergeCell ref="GS2:GZ2"/>
    <mergeCell ref="HA2:HH2"/>
    <mergeCell ref="HI2:HP2"/>
    <mergeCell ref="HQ2:HX2"/>
    <mergeCell ref="HY2:IF2"/>
    <mergeCell ref="EX4:EY4"/>
    <mergeCell ref="BN4:BO4"/>
    <mergeCell ref="BV4:BW4"/>
    <mergeCell ref="CD4:CE4"/>
    <mergeCell ref="CL4:CM4"/>
    <mergeCell ref="CT4:CU4"/>
    <mergeCell ref="DB4:DC4"/>
    <mergeCell ref="DJ4:DK4"/>
    <mergeCell ref="DR4:DS4"/>
    <mergeCell ref="DZ4:EA4"/>
    <mergeCell ref="EH4:EI4"/>
    <mergeCell ref="EP4:EQ4"/>
    <mergeCell ref="IP4:IQ4"/>
    <mergeCell ref="FF4:FG4"/>
    <mergeCell ref="FN4:FO4"/>
    <mergeCell ref="FV4:FW4"/>
    <mergeCell ref="GD4:GE4"/>
    <mergeCell ref="GL4:GM4"/>
    <mergeCell ref="GT4:GU4"/>
    <mergeCell ref="HB4:HC4"/>
    <mergeCell ref="HJ4:HK4"/>
    <mergeCell ref="HR4:HS4"/>
    <mergeCell ref="HZ4:IA4"/>
    <mergeCell ref="IH4:II4"/>
    <mergeCell ref="CL5:CM5"/>
    <mergeCell ref="B5:C5"/>
    <mergeCell ref="J5:K5"/>
    <mergeCell ref="R5:S5"/>
    <mergeCell ref="Z5:AA5"/>
    <mergeCell ref="AH5:AI5"/>
    <mergeCell ref="AP5:AQ5"/>
    <mergeCell ref="AX5:AY5"/>
    <mergeCell ref="BF5:BG5"/>
    <mergeCell ref="BN5:BO5"/>
    <mergeCell ref="BV5:BW5"/>
    <mergeCell ref="CD5:CE5"/>
    <mergeCell ref="GD5:GE5"/>
    <mergeCell ref="CT5:CU5"/>
    <mergeCell ref="DB5:DC5"/>
    <mergeCell ref="DJ5:DK5"/>
    <mergeCell ref="DR5:DS5"/>
    <mergeCell ref="DZ5:EA5"/>
    <mergeCell ref="EH5:EI5"/>
    <mergeCell ref="EP5:EQ5"/>
    <mergeCell ref="EX5:EY5"/>
    <mergeCell ref="FF5:FG5"/>
    <mergeCell ref="FN5:FO5"/>
    <mergeCell ref="FV5:FW5"/>
    <mergeCell ref="IH5:II5"/>
    <mergeCell ref="IP5:IQ5"/>
    <mergeCell ref="GL5:GM5"/>
    <mergeCell ref="GT5:GU5"/>
    <mergeCell ref="HB5:HC5"/>
    <mergeCell ref="HJ5:HK5"/>
    <mergeCell ref="HR5:HS5"/>
    <mergeCell ref="HZ5:IA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5"/>
  <sheetViews>
    <sheetView tabSelected="1" topLeftCell="A220" workbookViewId="0">
      <selection activeCell="A231" sqref="A231"/>
    </sheetView>
  </sheetViews>
  <sheetFormatPr defaultRowHeight="15.75" x14ac:dyDescent="0.25"/>
  <cols>
    <col min="1" max="1" width="27.140625" style="3" customWidth="1"/>
    <col min="2" max="2" width="13.28515625" style="33" customWidth="1"/>
    <col min="3" max="3" width="13.42578125" style="33" customWidth="1"/>
    <col min="4" max="4" width="12.85546875" style="33" customWidth="1"/>
    <col min="5" max="5" width="16.140625" style="33" customWidth="1"/>
    <col min="6" max="6" width="13.28515625" style="33" customWidth="1"/>
    <col min="7" max="7" width="15" style="3" customWidth="1"/>
    <col min="8" max="8" width="38.7109375" style="3" customWidth="1"/>
    <col min="9" max="256" width="9.140625" style="3"/>
    <col min="257" max="257" width="27.140625" style="3" customWidth="1"/>
    <col min="258" max="258" width="13.28515625" style="3" customWidth="1"/>
    <col min="259" max="259" width="13.42578125" style="3" customWidth="1"/>
    <col min="260" max="260" width="12.85546875" style="3" customWidth="1"/>
    <col min="261" max="261" width="16.140625" style="3" customWidth="1"/>
    <col min="262" max="262" width="13.28515625" style="3" customWidth="1"/>
    <col min="263" max="263" width="15" style="3" customWidth="1"/>
    <col min="264" max="264" width="38.7109375" style="3" customWidth="1"/>
    <col min="265" max="512" width="9.140625" style="3"/>
    <col min="513" max="513" width="27.140625" style="3" customWidth="1"/>
    <col min="514" max="514" width="13.28515625" style="3" customWidth="1"/>
    <col min="515" max="515" width="13.42578125" style="3" customWidth="1"/>
    <col min="516" max="516" width="12.85546875" style="3" customWidth="1"/>
    <col min="517" max="517" width="16.140625" style="3" customWidth="1"/>
    <col min="518" max="518" width="13.28515625" style="3" customWidth="1"/>
    <col min="519" max="519" width="15" style="3" customWidth="1"/>
    <col min="520" max="520" width="38.7109375" style="3" customWidth="1"/>
    <col min="521" max="768" width="9.140625" style="3"/>
    <col min="769" max="769" width="27.140625" style="3" customWidth="1"/>
    <col min="770" max="770" width="13.28515625" style="3" customWidth="1"/>
    <col min="771" max="771" width="13.42578125" style="3" customWidth="1"/>
    <col min="772" max="772" width="12.85546875" style="3" customWidth="1"/>
    <col min="773" max="773" width="16.140625" style="3" customWidth="1"/>
    <col min="774" max="774" width="13.28515625" style="3" customWidth="1"/>
    <col min="775" max="775" width="15" style="3" customWidth="1"/>
    <col min="776" max="776" width="38.7109375" style="3" customWidth="1"/>
    <col min="777" max="1024" width="9.140625" style="3"/>
    <col min="1025" max="1025" width="27.140625" style="3" customWidth="1"/>
    <col min="1026" max="1026" width="13.28515625" style="3" customWidth="1"/>
    <col min="1027" max="1027" width="13.42578125" style="3" customWidth="1"/>
    <col min="1028" max="1028" width="12.85546875" style="3" customWidth="1"/>
    <col min="1029" max="1029" width="16.140625" style="3" customWidth="1"/>
    <col min="1030" max="1030" width="13.28515625" style="3" customWidth="1"/>
    <col min="1031" max="1031" width="15" style="3" customWidth="1"/>
    <col min="1032" max="1032" width="38.7109375" style="3" customWidth="1"/>
    <col min="1033" max="1280" width="9.140625" style="3"/>
    <col min="1281" max="1281" width="27.140625" style="3" customWidth="1"/>
    <col min="1282" max="1282" width="13.28515625" style="3" customWidth="1"/>
    <col min="1283" max="1283" width="13.42578125" style="3" customWidth="1"/>
    <col min="1284" max="1284" width="12.85546875" style="3" customWidth="1"/>
    <col min="1285" max="1285" width="16.140625" style="3" customWidth="1"/>
    <col min="1286" max="1286" width="13.28515625" style="3" customWidth="1"/>
    <col min="1287" max="1287" width="15" style="3" customWidth="1"/>
    <col min="1288" max="1288" width="38.7109375" style="3" customWidth="1"/>
    <col min="1289" max="1536" width="9.140625" style="3"/>
    <col min="1537" max="1537" width="27.140625" style="3" customWidth="1"/>
    <col min="1538" max="1538" width="13.28515625" style="3" customWidth="1"/>
    <col min="1539" max="1539" width="13.42578125" style="3" customWidth="1"/>
    <col min="1540" max="1540" width="12.85546875" style="3" customWidth="1"/>
    <col min="1541" max="1541" width="16.140625" style="3" customWidth="1"/>
    <col min="1542" max="1542" width="13.28515625" style="3" customWidth="1"/>
    <col min="1543" max="1543" width="15" style="3" customWidth="1"/>
    <col min="1544" max="1544" width="38.7109375" style="3" customWidth="1"/>
    <col min="1545" max="1792" width="9.140625" style="3"/>
    <col min="1793" max="1793" width="27.140625" style="3" customWidth="1"/>
    <col min="1794" max="1794" width="13.28515625" style="3" customWidth="1"/>
    <col min="1795" max="1795" width="13.42578125" style="3" customWidth="1"/>
    <col min="1796" max="1796" width="12.85546875" style="3" customWidth="1"/>
    <col min="1797" max="1797" width="16.140625" style="3" customWidth="1"/>
    <col min="1798" max="1798" width="13.28515625" style="3" customWidth="1"/>
    <col min="1799" max="1799" width="15" style="3" customWidth="1"/>
    <col min="1800" max="1800" width="38.7109375" style="3" customWidth="1"/>
    <col min="1801" max="2048" width="9.140625" style="3"/>
    <col min="2049" max="2049" width="27.140625" style="3" customWidth="1"/>
    <col min="2050" max="2050" width="13.28515625" style="3" customWidth="1"/>
    <col min="2051" max="2051" width="13.42578125" style="3" customWidth="1"/>
    <col min="2052" max="2052" width="12.85546875" style="3" customWidth="1"/>
    <col min="2053" max="2053" width="16.140625" style="3" customWidth="1"/>
    <col min="2054" max="2054" width="13.28515625" style="3" customWidth="1"/>
    <col min="2055" max="2055" width="15" style="3" customWidth="1"/>
    <col min="2056" max="2056" width="38.7109375" style="3" customWidth="1"/>
    <col min="2057" max="2304" width="9.140625" style="3"/>
    <col min="2305" max="2305" width="27.140625" style="3" customWidth="1"/>
    <col min="2306" max="2306" width="13.28515625" style="3" customWidth="1"/>
    <col min="2307" max="2307" width="13.42578125" style="3" customWidth="1"/>
    <col min="2308" max="2308" width="12.85546875" style="3" customWidth="1"/>
    <col min="2309" max="2309" width="16.140625" style="3" customWidth="1"/>
    <col min="2310" max="2310" width="13.28515625" style="3" customWidth="1"/>
    <col min="2311" max="2311" width="15" style="3" customWidth="1"/>
    <col min="2312" max="2312" width="38.7109375" style="3" customWidth="1"/>
    <col min="2313" max="2560" width="9.140625" style="3"/>
    <col min="2561" max="2561" width="27.140625" style="3" customWidth="1"/>
    <col min="2562" max="2562" width="13.28515625" style="3" customWidth="1"/>
    <col min="2563" max="2563" width="13.42578125" style="3" customWidth="1"/>
    <col min="2564" max="2564" width="12.85546875" style="3" customWidth="1"/>
    <col min="2565" max="2565" width="16.140625" style="3" customWidth="1"/>
    <col min="2566" max="2566" width="13.28515625" style="3" customWidth="1"/>
    <col min="2567" max="2567" width="15" style="3" customWidth="1"/>
    <col min="2568" max="2568" width="38.7109375" style="3" customWidth="1"/>
    <col min="2569" max="2816" width="9.140625" style="3"/>
    <col min="2817" max="2817" width="27.140625" style="3" customWidth="1"/>
    <col min="2818" max="2818" width="13.28515625" style="3" customWidth="1"/>
    <col min="2819" max="2819" width="13.42578125" style="3" customWidth="1"/>
    <col min="2820" max="2820" width="12.85546875" style="3" customWidth="1"/>
    <col min="2821" max="2821" width="16.140625" style="3" customWidth="1"/>
    <col min="2822" max="2822" width="13.28515625" style="3" customWidth="1"/>
    <col min="2823" max="2823" width="15" style="3" customWidth="1"/>
    <col min="2824" max="2824" width="38.7109375" style="3" customWidth="1"/>
    <col min="2825" max="3072" width="9.140625" style="3"/>
    <col min="3073" max="3073" width="27.140625" style="3" customWidth="1"/>
    <col min="3074" max="3074" width="13.28515625" style="3" customWidth="1"/>
    <col min="3075" max="3075" width="13.42578125" style="3" customWidth="1"/>
    <col min="3076" max="3076" width="12.85546875" style="3" customWidth="1"/>
    <col min="3077" max="3077" width="16.140625" style="3" customWidth="1"/>
    <col min="3078" max="3078" width="13.28515625" style="3" customWidth="1"/>
    <col min="3079" max="3079" width="15" style="3" customWidth="1"/>
    <col min="3080" max="3080" width="38.7109375" style="3" customWidth="1"/>
    <col min="3081" max="3328" width="9.140625" style="3"/>
    <col min="3329" max="3329" width="27.140625" style="3" customWidth="1"/>
    <col min="3330" max="3330" width="13.28515625" style="3" customWidth="1"/>
    <col min="3331" max="3331" width="13.42578125" style="3" customWidth="1"/>
    <col min="3332" max="3332" width="12.85546875" style="3" customWidth="1"/>
    <col min="3333" max="3333" width="16.140625" style="3" customWidth="1"/>
    <col min="3334" max="3334" width="13.28515625" style="3" customWidth="1"/>
    <col min="3335" max="3335" width="15" style="3" customWidth="1"/>
    <col min="3336" max="3336" width="38.7109375" style="3" customWidth="1"/>
    <col min="3337" max="3584" width="9.140625" style="3"/>
    <col min="3585" max="3585" width="27.140625" style="3" customWidth="1"/>
    <col min="3586" max="3586" width="13.28515625" style="3" customWidth="1"/>
    <col min="3587" max="3587" width="13.42578125" style="3" customWidth="1"/>
    <col min="3588" max="3588" width="12.85546875" style="3" customWidth="1"/>
    <col min="3589" max="3589" width="16.140625" style="3" customWidth="1"/>
    <col min="3590" max="3590" width="13.28515625" style="3" customWidth="1"/>
    <col min="3591" max="3591" width="15" style="3" customWidth="1"/>
    <col min="3592" max="3592" width="38.7109375" style="3" customWidth="1"/>
    <col min="3593" max="3840" width="9.140625" style="3"/>
    <col min="3841" max="3841" width="27.140625" style="3" customWidth="1"/>
    <col min="3842" max="3842" width="13.28515625" style="3" customWidth="1"/>
    <col min="3843" max="3843" width="13.42578125" style="3" customWidth="1"/>
    <col min="3844" max="3844" width="12.85546875" style="3" customWidth="1"/>
    <col min="3845" max="3845" width="16.140625" style="3" customWidth="1"/>
    <col min="3846" max="3846" width="13.28515625" style="3" customWidth="1"/>
    <col min="3847" max="3847" width="15" style="3" customWidth="1"/>
    <col min="3848" max="3848" width="38.7109375" style="3" customWidth="1"/>
    <col min="3849" max="4096" width="9.140625" style="3"/>
    <col min="4097" max="4097" width="27.140625" style="3" customWidth="1"/>
    <col min="4098" max="4098" width="13.28515625" style="3" customWidth="1"/>
    <col min="4099" max="4099" width="13.42578125" style="3" customWidth="1"/>
    <col min="4100" max="4100" width="12.85546875" style="3" customWidth="1"/>
    <col min="4101" max="4101" width="16.140625" style="3" customWidth="1"/>
    <col min="4102" max="4102" width="13.28515625" style="3" customWidth="1"/>
    <col min="4103" max="4103" width="15" style="3" customWidth="1"/>
    <col min="4104" max="4104" width="38.7109375" style="3" customWidth="1"/>
    <col min="4105" max="4352" width="9.140625" style="3"/>
    <col min="4353" max="4353" width="27.140625" style="3" customWidth="1"/>
    <col min="4354" max="4354" width="13.28515625" style="3" customWidth="1"/>
    <col min="4355" max="4355" width="13.42578125" style="3" customWidth="1"/>
    <col min="4356" max="4356" width="12.85546875" style="3" customWidth="1"/>
    <col min="4357" max="4357" width="16.140625" style="3" customWidth="1"/>
    <col min="4358" max="4358" width="13.28515625" style="3" customWidth="1"/>
    <col min="4359" max="4359" width="15" style="3" customWidth="1"/>
    <col min="4360" max="4360" width="38.7109375" style="3" customWidth="1"/>
    <col min="4361" max="4608" width="9.140625" style="3"/>
    <col min="4609" max="4609" width="27.140625" style="3" customWidth="1"/>
    <col min="4610" max="4610" width="13.28515625" style="3" customWidth="1"/>
    <col min="4611" max="4611" width="13.42578125" style="3" customWidth="1"/>
    <col min="4612" max="4612" width="12.85546875" style="3" customWidth="1"/>
    <col min="4613" max="4613" width="16.140625" style="3" customWidth="1"/>
    <col min="4614" max="4614" width="13.28515625" style="3" customWidth="1"/>
    <col min="4615" max="4615" width="15" style="3" customWidth="1"/>
    <col min="4616" max="4616" width="38.7109375" style="3" customWidth="1"/>
    <col min="4617" max="4864" width="9.140625" style="3"/>
    <col min="4865" max="4865" width="27.140625" style="3" customWidth="1"/>
    <col min="4866" max="4866" width="13.28515625" style="3" customWidth="1"/>
    <col min="4867" max="4867" width="13.42578125" style="3" customWidth="1"/>
    <col min="4868" max="4868" width="12.85546875" style="3" customWidth="1"/>
    <col min="4869" max="4869" width="16.140625" style="3" customWidth="1"/>
    <col min="4870" max="4870" width="13.28515625" style="3" customWidth="1"/>
    <col min="4871" max="4871" width="15" style="3" customWidth="1"/>
    <col min="4872" max="4872" width="38.7109375" style="3" customWidth="1"/>
    <col min="4873" max="5120" width="9.140625" style="3"/>
    <col min="5121" max="5121" width="27.140625" style="3" customWidth="1"/>
    <col min="5122" max="5122" width="13.28515625" style="3" customWidth="1"/>
    <col min="5123" max="5123" width="13.42578125" style="3" customWidth="1"/>
    <col min="5124" max="5124" width="12.85546875" style="3" customWidth="1"/>
    <col min="5125" max="5125" width="16.140625" style="3" customWidth="1"/>
    <col min="5126" max="5126" width="13.28515625" style="3" customWidth="1"/>
    <col min="5127" max="5127" width="15" style="3" customWidth="1"/>
    <col min="5128" max="5128" width="38.7109375" style="3" customWidth="1"/>
    <col min="5129" max="5376" width="9.140625" style="3"/>
    <col min="5377" max="5377" width="27.140625" style="3" customWidth="1"/>
    <col min="5378" max="5378" width="13.28515625" style="3" customWidth="1"/>
    <col min="5379" max="5379" width="13.42578125" style="3" customWidth="1"/>
    <col min="5380" max="5380" width="12.85546875" style="3" customWidth="1"/>
    <col min="5381" max="5381" width="16.140625" style="3" customWidth="1"/>
    <col min="5382" max="5382" width="13.28515625" style="3" customWidth="1"/>
    <col min="5383" max="5383" width="15" style="3" customWidth="1"/>
    <col min="5384" max="5384" width="38.7109375" style="3" customWidth="1"/>
    <col min="5385" max="5632" width="9.140625" style="3"/>
    <col min="5633" max="5633" width="27.140625" style="3" customWidth="1"/>
    <col min="5634" max="5634" width="13.28515625" style="3" customWidth="1"/>
    <col min="5635" max="5635" width="13.42578125" style="3" customWidth="1"/>
    <col min="5636" max="5636" width="12.85546875" style="3" customWidth="1"/>
    <col min="5637" max="5637" width="16.140625" style="3" customWidth="1"/>
    <col min="5638" max="5638" width="13.28515625" style="3" customWidth="1"/>
    <col min="5639" max="5639" width="15" style="3" customWidth="1"/>
    <col min="5640" max="5640" width="38.7109375" style="3" customWidth="1"/>
    <col min="5641" max="5888" width="9.140625" style="3"/>
    <col min="5889" max="5889" width="27.140625" style="3" customWidth="1"/>
    <col min="5890" max="5890" width="13.28515625" style="3" customWidth="1"/>
    <col min="5891" max="5891" width="13.42578125" style="3" customWidth="1"/>
    <col min="5892" max="5892" width="12.85546875" style="3" customWidth="1"/>
    <col min="5893" max="5893" width="16.140625" style="3" customWidth="1"/>
    <col min="5894" max="5894" width="13.28515625" style="3" customWidth="1"/>
    <col min="5895" max="5895" width="15" style="3" customWidth="1"/>
    <col min="5896" max="5896" width="38.7109375" style="3" customWidth="1"/>
    <col min="5897" max="6144" width="9.140625" style="3"/>
    <col min="6145" max="6145" width="27.140625" style="3" customWidth="1"/>
    <col min="6146" max="6146" width="13.28515625" style="3" customWidth="1"/>
    <col min="6147" max="6147" width="13.42578125" style="3" customWidth="1"/>
    <col min="6148" max="6148" width="12.85546875" style="3" customWidth="1"/>
    <col min="6149" max="6149" width="16.140625" style="3" customWidth="1"/>
    <col min="6150" max="6150" width="13.28515625" style="3" customWidth="1"/>
    <col min="6151" max="6151" width="15" style="3" customWidth="1"/>
    <col min="6152" max="6152" width="38.7109375" style="3" customWidth="1"/>
    <col min="6153" max="6400" width="9.140625" style="3"/>
    <col min="6401" max="6401" width="27.140625" style="3" customWidth="1"/>
    <col min="6402" max="6402" width="13.28515625" style="3" customWidth="1"/>
    <col min="6403" max="6403" width="13.42578125" style="3" customWidth="1"/>
    <col min="6404" max="6404" width="12.85546875" style="3" customWidth="1"/>
    <col min="6405" max="6405" width="16.140625" style="3" customWidth="1"/>
    <col min="6406" max="6406" width="13.28515625" style="3" customWidth="1"/>
    <col min="6407" max="6407" width="15" style="3" customWidth="1"/>
    <col min="6408" max="6408" width="38.7109375" style="3" customWidth="1"/>
    <col min="6409" max="6656" width="9.140625" style="3"/>
    <col min="6657" max="6657" width="27.140625" style="3" customWidth="1"/>
    <col min="6658" max="6658" width="13.28515625" style="3" customWidth="1"/>
    <col min="6659" max="6659" width="13.42578125" style="3" customWidth="1"/>
    <col min="6660" max="6660" width="12.85546875" style="3" customWidth="1"/>
    <col min="6661" max="6661" width="16.140625" style="3" customWidth="1"/>
    <col min="6662" max="6662" width="13.28515625" style="3" customWidth="1"/>
    <col min="6663" max="6663" width="15" style="3" customWidth="1"/>
    <col min="6664" max="6664" width="38.7109375" style="3" customWidth="1"/>
    <col min="6665" max="6912" width="9.140625" style="3"/>
    <col min="6913" max="6913" width="27.140625" style="3" customWidth="1"/>
    <col min="6914" max="6914" width="13.28515625" style="3" customWidth="1"/>
    <col min="6915" max="6915" width="13.42578125" style="3" customWidth="1"/>
    <col min="6916" max="6916" width="12.85546875" style="3" customWidth="1"/>
    <col min="6917" max="6917" width="16.140625" style="3" customWidth="1"/>
    <col min="6918" max="6918" width="13.28515625" style="3" customWidth="1"/>
    <col min="6919" max="6919" width="15" style="3" customWidth="1"/>
    <col min="6920" max="6920" width="38.7109375" style="3" customWidth="1"/>
    <col min="6921" max="7168" width="9.140625" style="3"/>
    <col min="7169" max="7169" width="27.140625" style="3" customWidth="1"/>
    <col min="7170" max="7170" width="13.28515625" style="3" customWidth="1"/>
    <col min="7171" max="7171" width="13.42578125" style="3" customWidth="1"/>
    <col min="7172" max="7172" width="12.85546875" style="3" customWidth="1"/>
    <col min="7173" max="7173" width="16.140625" style="3" customWidth="1"/>
    <col min="7174" max="7174" width="13.28515625" style="3" customWidth="1"/>
    <col min="7175" max="7175" width="15" style="3" customWidth="1"/>
    <col min="7176" max="7176" width="38.7109375" style="3" customWidth="1"/>
    <col min="7177" max="7424" width="9.140625" style="3"/>
    <col min="7425" max="7425" width="27.140625" style="3" customWidth="1"/>
    <col min="7426" max="7426" width="13.28515625" style="3" customWidth="1"/>
    <col min="7427" max="7427" width="13.42578125" style="3" customWidth="1"/>
    <col min="7428" max="7428" width="12.85546875" style="3" customWidth="1"/>
    <col min="7429" max="7429" width="16.140625" style="3" customWidth="1"/>
    <col min="7430" max="7430" width="13.28515625" style="3" customWidth="1"/>
    <col min="7431" max="7431" width="15" style="3" customWidth="1"/>
    <col min="7432" max="7432" width="38.7109375" style="3" customWidth="1"/>
    <col min="7433" max="7680" width="9.140625" style="3"/>
    <col min="7681" max="7681" width="27.140625" style="3" customWidth="1"/>
    <col min="7682" max="7682" width="13.28515625" style="3" customWidth="1"/>
    <col min="7683" max="7683" width="13.42578125" style="3" customWidth="1"/>
    <col min="7684" max="7684" width="12.85546875" style="3" customWidth="1"/>
    <col min="7685" max="7685" width="16.140625" style="3" customWidth="1"/>
    <col min="7686" max="7686" width="13.28515625" style="3" customWidth="1"/>
    <col min="7687" max="7687" width="15" style="3" customWidth="1"/>
    <col min="7688" max="7688" width="38.7109375" style="3" customWidth="1"/>
    <col min="7689" max="7936" width="9.140625" style="3"/>
    <col min="7937" max="7937" width="27.140625" style="3" customWidth="1"/>
    <col min="7938" max="7938" width="13.28515625" style="3" customWidth="1"/>
    <col min="7939" max="7939" width="13.42578125" style="3" customWidth="1"/>
    <col min="7940" max="7940" width="12.85546875" style="3" customWidth="1"/>
    <col min="7941" max="7941" width="16.140625" style="3" customWidth="1"/>
    <col min="7942" max="7942" width="13.28515625" style="3" customWidth="1"/>
    <col min="7943" max="7943" width="15" style="3" customWidth="1"/>
    <col min="7944" max="7944" width="38.7109375" style="3" customWidth="1"/>
    <col min="7945" max="8192" width="9.140625" style="3"/>
    <col min="8193" max="8193" width="27.140625" style="3" customWidth="1"/>
    <col min="8194" max="8194" width="13.28515625" style="3" customWidth="1"/>
    <col min="8195" max="8195" width="13.42578125" style="3" customWidth="1"/>
    <col min="8196" max="8196" width="12.85546875" style="3" customWidth="1"/>
    <col min="8197" max="8197" width="16.140625" style="3" customWidth="1"/>
    <col min="8198" max="8198" width="13.28515625" style="3" customWidth="1"/>
    <col min="8199" max="8199" width="15" style="3" customWidth="1"/>
    <col min="8200" max="8200" width="38.7109375" style="3" customWidth="1"/>
    <col min="8201" max="8448" width="9.140625" style="3"/>
    <col min="8449" max="8449" width="27.140625" style="3" customWidth="1"/>
    <col min="8450" max="8450" width="13.28515625" style="3" customWidth="1"/>
    <col min="8451" max="8451" width="13.42578125" style="3" customWidth="1"/>
    <col min="8452" max="8452" width="12.85546875" style="3" customWidth="1"/>
    <col min="8453" max="8453" width="16.140625" style="3" customWidth="1"/>
    <col min="8454" max="8454" width="13.28515625" style="3" customWidth="1"/>
    <col min="8455" max="8455" width="15" style="3" customWidth="1"/>
    <col min="8456" max="8456" width="38.7109375" style="3" customWidth="1"/>
    <col min="8457" max="8704" width="9.140625" style="3"/>
    <col min="8705" max="8705" width="27.140625" style="3" customWidth="1"/>
    <col min="8706" max="8706" width="13.28515625" style="3" customWidth="1"/>
    <col min="8707" max="8707" width="13.42578125" style="3" customWidth="1"/>
    <col min="8708" max="8708" width="12.85546875" style="3" customWidth="1"/>
    <col min="8709" max="8709" width="16.140625" style="3" customWidth="1"/>
    <col min="8710" max="8710" width="13.28515625" style="3" customWidth="1"/>
    <col min="8711" max="8711" width="15" style="3" customWidth="1"/>
    <col min="8712" max="8712" width="38.7109375" style="3" customWidth="1"/>
    <col min="8713" max="8960" width="9.140625" style="3"/>
    <col min="8961" max="8961" width="27.140625" style="3" customWidth="1"/>
    <col min="8962" max="8962" width="13.28515625" style="3" customWidth="1"/>
    <col min="8963" max="8963" width="13.42578125" style="3" customWidth="1"/>
    <col min="8964" max="8964" width="12.85546875" style="3" customWidth="1"/>
    <col min="8965" max="8965" width="16.140625" style="3" customWidth="1"/>
    <col min="8966" max="8966" width="13.28515625" style="3" customWidth="1"/>
    <col min="8967" max="8967" width="15" style="3" customWidth="1"/>
    <col min="8968" max="8968" width="38.7109375" style="3" customWidth="1"/>
    <col min="8969" max="9216" width="9.140625" style="3"/>
    <col min="9217" max="9217" width="27.140625" style="3" customWidth="1"/>
    <col min="9218" max="9218" width="13.28515625" style="3" customWidth="1"/>
    <col min="9219" max="9219" width="13.42578125" style="3" customWidth="1"/>
    <col min="9220" max="9220" width="12.85546875" style="3" customWidth="1"/>
    <col min="9221" max="9221" width="16.140625" style="3" customWidth="1"/>
    <col min="9222" max="9222" width="13.28515625" style="3" customWidth="1"/>
    <col min="9223" max="9223" width="15" style="3" customWidth="1"/>
    <col min="9224" max="9224" width="38.7109375" style="3" customWidth="1"/>
    <col min="9225" max="9472" width="9.140625" style="3"/>
    <col min="9473" max="9473" width="27.140625" style="3" customWidth="1"/>
    <col min="9474" max="9474" width="13.28515625" style="3" customWidth="1"/>
    <col min="9475" max="9475" width="13.42578125" style="3" customWidth="1"/>
    <col min="9476" max="9476" width="12.85546875" style="3" customWidth="1"/>
    <col min="9477" max="9477" width="16.140625" style="3" customWidth="1"/>
    <col min="9478" max="9478" width="13.28515625" style="3" customWidth="1"/>
    <col min="9479" max="9479" width="15" style="3" customWidth="1"/>
    <col min="9480" max="9480" width="38.7109375" style="3" customWidth="1"/>
    <col min="9481" max="9728" width="9.140625" style="3"/>
    <col min="9729" max="9729" width="27.140625" style="3" customWidth="1"/>
    <col min="9730" max="9730" width="13.28515625" style="3" customWidth="1"/>
    <col min="9731" max="9731" width="13.42578125" style="3" customWidth="1"/>
    <col min="9732" max="9732" width="12.85546875" style="3" customWidth="1"/>
    <col min="9733" max="9733" width="16.140625" style="3" customWidth="1"/>
    <col min="9734" max="9734" width="13.28515625" style="3" customWidth="1"/>
    <col min="9735" max="9735" width="15" style="3" customWidth="1"/>
    <col min="9736" max="9736" width="38.7109375" style="3" customWidth="1"/>
    <col min="9737" max="9984" width="9.140625" style="3"/>
    <col min="9985" max="9985" width="27.140625" style="3" customWidth="1"/>
    <col min="9986" max="9986" width="13.28515625" style="3" customWidth="1"/>
    <col min="9987" max="9987" width="13.42578125" style="3" customWidth="1"/>
    <col min="9988" max="9988" width="12.85546875" style="3" customWidth="1"/>
    <col min="9989" max="9989" width="16.140625" style="3" customWidth="1"/>
    <col min="9990" max="9990" width="13.28515625" style="3" customWidth="1"/>
    <col min="9991" max="9991" width="15" style="3" customWidth="1"/>
    <col min="9992" max="9992" width="38.7109375" style="3" customWidth="1"/>
    <col min="9993" max="10240" width="9.140625" style="3"/>
    <col min="10241" max="10241" width="27.140625" style="3" customWidth="1"/>
    <col min="10242" max="10242" width="13.28515625" style="3" customWidth="1"/>
    <col min="10243" max="10243" width="13.42578125" style="3" customWidth="1"/>
    <col min="10244" max="10244" width="12.85546875" style="3" customWidth="1"/>
    <col min="10245" max="10245" width="16.140625" style="3" customWidth="1"/>
    <col min="10246" max="10246" width="13.28515625" style="3" customWidth="1"/>
    <col min="10247" max="10247" width="15" style="3" customWidth="1"/>
    <col min="10248" max="10248" width="38.7109375" style="3" customWidth="1"/>
    <col min="10249" max="10496" width="9.140625" style="3"/>
    <col min="10497" max="10497" width="27.140625" style="3" customWidth="1"/>
    <col min="10498" max="10498" width="13.28515625" style="3" customWidth="1"/>
    <col min="10499" max="10499" width="13.42578125" style="3" customWidth="1"/>
    <col min="10500" max="10500" width="12.85546875" style="3" customWidth="1"/>
    <col min="10501" max="10501" width="16.140625" style="3" customWidth="1"/>
    <col min="10502" max="10502" width="13.28515625" style="3" customWidth="1"/>
    <col min="10503" max="10503" width="15" style="3" customWidth="1"/>
    <col min="10504" max="10504" width="38.7109375" style="3" customWidth="1"/>
    <col min="10505" max="10752" width="9.140625" style="3"/>
    <col min="10753" max="10753" width="27.140625" style="3" customWidth="1"/>
    <col min="10754" max="10754" width="13.28515625" style="3" customWidth="1"/>
    <col min="10755" max="10755" width="13.42578125" style="3" customWidth="1"/>
    <col min="10756" max="10756" width="12.85546875" style="3" customWidth="1"/>
    <col min="10757" max="10757" width="16.140625" style="3" customWidth="1"/>
    <col min="10758" max="10758" width="13.28515625" style="3" customWidth="1"/>
    <col min="10759" max="10759" width="15" style="3" customWidth="1"/>
    <col min="10760" max="10760" width="38.7109375" style="3" customWidth="1"/>
    <col min="10761" max="11008" width="9.140625" style="3"/>
    <col min="11009" max="11009" width="27.140625" style="3" customWidth="1"/>
    <col min="11010" max="11010" width="13.28515625" style="3" customWidth="1"/>
    <col min="11011" max="11011" width="13.42578125" style="3" customWidth="1"/>
    <col min="11012" max="11012" width="12.85546875" style="3" customWidth="1"/>
    <col min="11013" max="11013" width="16.140625" style="3" customWidth="1"/>
    <col min="11014" max="11014" width="13.28515625" style="3" customWidth="1"/>
    <col min="11015" max="11015" width="15" style="3" customWidth="1"/>
    <col min="11016" max="11016" width="38.7109375" style="3" customWidth="1"/>
    <col min="11017" max="11264" width="9.140625" style="3"/>
    <col min="11265" max="11265" width="27.140625" style="3" customWidth="1"/>
    <col min="11266" max="11266" width="13.28515625" style="3" customWidth="1"/>
    <col min="11267" max="11267" width="13.42578125" style="3" customWidth="1"/>
    <col min="11268" max="11268" width="12.85546875" style="3" customWidth="1"/>
    <col min="11269" max="11269" width="16.140625" style="3" customWidth="1"/>
    <col min="11270" max="11270" width="13.28515625" style="3" customWidth="1"/>
    <col min="11271" max="11271" width="15" style="3" customWidth="1"/>
    <col min="11272" max="11272" width="38.7109375" style="3" customWidth="1"/>
    <col min="11273" max="11520" width="9.140625" style="3"/>
    <col min="11521" max="11521" width="27.140625" style="3" customWidth="1"/>
    <col min="11522" max="11522" width="13.28515625" style="3" customWidth="1"/>
    <col min="11523" max="11523" width="13.42578125" style="3" customWidth="1"/>
    <col min="11524" max="11524" width="12.85546875" style="3" customWidth="1"/>
    <col min="11525" max="11525" width="16.140625" style="3" customWidth="1"/>
    <col min="11526" max="11526" width="13.28515625" style="3" customWidth="1"/>
    <col min="11527" max="11527" width="15" style="3" customWidth="1"/>
    <col min="11528" max="11528" width="38.7109375" style="3" customWidth="1"/>
    <col min="11529" max="11776" width="9.140625" style="3"/>
    <col min="11777" max="11777" width="27.140625" style="3" customWidth="1"/>
    <col min="11778" max="11778" width="13.28515625" style="3" customWidth="1"/>
    <col min="11779" max="11779" width="13.42578125" style="3" customWidth="1"/>
    <col min="11780" max="11780" width="12.85546875" style="3" customWidth="1"/>
    <col min="11781" max="11781" width="16.140625" style="3" customWidth="1"/>
    <col min="11782" max="11782" width="13.28515625" style="3" customWidth="1"/>
    <col min="11783" max="11783" width="15" style="3" customWidth="1"/>
    <col min="11784" max="11784" width="38.7109375" style="3" customWidth="1"/>
    <col min="11785" max="12032" width="9.140625" style="3"/>
    <col min="12033" max="12033" width="27.140625" style="3" customWidth="1"/>
    <col min="12034" max="12034" width="13.28515625" style="3" customWidth="1"/>
    <col min="12035" max="12035" width="13.42578125" style="3" customWidth="1"/>
    <col min="12036" max="12036" width="12.85546875" style="3" customWidth="1"/>
    <col min="12037" max="12037" width="16.140625" style="3" customWidth="1"/>
    <col min="12038" max="12038" width="13.28515625" style="3" customWidth="1"/>
    <col min="12039" max="12039" width="15" style="3" customWidth="1"/>
    <col min="12040" max="12040" width="38.7109375" style="3" customWidth="1"/>
    <col min="12041" max="12288" width="9.140625" style="3"/>
    <col min="12289" max="12289" width="27.140625" style="3" customWidth="1"/>
    <col min="12290" max="12290" width="13.28515625" style="3" customWidth="1"/>
    <col min="12291" max="12291" width="13.42578125" style="3" customWidth="1"/>
    <col min="12292" max="12292" width="12.85546875" style="3" customWidth="1"/>
    <col min="12293" max="12293" width="16.140625" style="3" customWidth="1"/>
    <col min="12294" max="12294" width="13.28515625" style="3" customWidth="1"/>
    <col min="12295" max="12295" width="15" style="3" customWidth="1"/>
    <col min="12296" max="12296" width="38.7109375" style="3" customWidth="1"/>
    <col min="12297" max="12544" width="9.140625" style="3"/>
    <col min="12545" max="12545" width="27.140625" style="3" customWidth="1"/>
    <col min="12546" max="12546" width="13.28515625" style="3" customWidth="1"/>
    <col min="12547" max="12547" width="13.42578125" style="3" customWidth="1"/>
    <col min="12548" max="12548" width="12.85546875" style="3" customWidth="1"/>
    <col min="12549" max="12549" width="16.140625" style="3" customWidth="1"/>
    <col min="12550" max="12550" width="13.28515625" style="3" customWidth="1"/>
    <col min="12551" max="12551" width="15" style="3" customWidth="1"/>
    <col min="12552" max="12552" width="38.7109375" style="3" customWidth="1"/>
    <col min="12553" max="12800" width="9.140625" style="3"/>
    <col min="12801" max="12801" width="27.140625" style="3" customWidth="1"/>
    <col min="12802" max="12802" width="13.28515625" style="3" customWidth="1"/>
    <col min="12803" max="12803" width="13.42578125" style="3" customWidth="1"/>
    <col min="12804" max="12804" width="12.85546875" style="3" customWidth="1"/>
    <col min="12805" max="12805" width="16.140625" style="3" customWidth="1"/>
    <col min="12806" max="12806" width="13.28515625" style="3" customWidth="1"/>
    <col min="12807" max="12807" width="15" style="3" customWidth="1"/>
    <col min="12808" max="12808" width="38.7109375" style="3" customWidth="1"/>
    <col min="12809" max="13056" width="9.140625" style="3"/>
    <col min="13057" max="13057" width="27.140625" style="3" customWidth="1"/>
    <col min="13058" max="13058" width="13.28515625" style="3" customWidth="1"/>
    <col min="13059" max="13059" width="13.42578125" style="3" customWidth="1"/>
    <col min="13060" max="13060" width="12.85546875" style="3" customWidth="1"/>
    <col min="13061" max="13061" width="16.140625" style="3" customWidth="1"/>
    <col min="13062" max="13062" width="13.28515625" style="3" customWidth="1"/>
    <col min="13063" max="13063" width="15" style="3" customWidth="1"/>
    <col min="13064" max="13064" width="38.7109375" style="3" customWidth="1"/>
    <col min="13065" max="13312" width="9.140625" style="3"/>
    <col min="13313" max="13313" width="27.140625" style="3" customWidth="1"/>
    <col min="13314" max="13314" width="13.28515625" style="3" customWidth="1"/>
    <col min="13315" max="13315" width="13.42578125" style="3" customWidth="1"/>
    <col min="13316" max="13316" width="12.85546875" style="3" customWidth="1"/>
    <col min="13317" max="13317" width="16.140625" style="3" customWidth="1"/>
    <col min="13318" max="13318" width="13.28515625" style="3" customWidth="1"/>
    <col min="13319" max="13319" width="15" style="3" customWidth="1"/>
    <col min="13320" max="13320" width="38.7109375" style="3" customWidth="1"/>
    <col min="13321" max="13568" width="9.140625" style="3"/>
    <col min="13569" max="13569" width="27.140625" style="3" customWidth="1"/>
    <col min="13570" max="13570" width="13.28515625" style="3" customWidth="1"/>
    <col min="13571" max="13571" width="13.42578125" style="3" customWidth="1"/>
    <col min="13572" max="13572" width="12.85546875" style="3" customWidth="1"/>
    <col min="13573" max="13573" width="16.140625" style="3" customWidth="1"/>
    <col min="13574" max="13574" width="13.28515625" style="3" customWidth="1"/>
    <col min="13575" max="13575" width="15" style="3" customWidth="1"/>
    <col min="13576" max="13576" width="38.7109375" style="3" customWidth="1"/>
    <col min="13577" max="13824" width="9.140625" style="3"/>
    <col min="13825" max="13825" width="27.140625" style="3" customWidth="1"/>
    <col min="13826" max="13826" width="13.28515625" style="3" customWidth="1"/>
    <col min="13827" max="13827" width="13.42578125" style="3" customWidth="1"/>
    <col min="13828" max="13828" width="12.85546875" style="3" customWidth="1"/>
    <col min="13829" max="13829" width="16.140625" style="3" customWidth="1"/>
    <col min="13830" max="13830" width="13.28515625" style="3" customWidth="1"/>
    <col min="13831" max="13831" width="15" style="3" customWidth="1"/>
    <col min="13832" max="13832" width="38.7109375" style="3" customWidth="1"/>
    <col min="13833" max="14080" width="9.140625" style="3"/>
    <col min="14081" max="14081" width="27.140625" style="3" customWidth="1"/>
    <col min="14082" max="14082" width="13.28515625" style="3" customWidth="1"/>
    <col min="14083" max="14083" width="13.42578125" style="3" customWidth="1"/>
    <col min="14084" max="14084" width="12.85546875" style="3" customWidth="1"/>
    <col min="14085" max="14085" width="16.140625" style="3" customWidth="1"/>
    <col min="14086" max="14086" width="13.28515625" style="3" customWidth="1"/>
    <col min="14087" max="14087" width="15" style="3" customWidth="1"/>
    <col min="14088" max="14088" width="38.7109375" style="3" customWidth="1"/>
    <col min="14089" max="14336" width="9.140625" style="3"/>
    <col min="14337" max="14337" width="27.140625" style="3" customWidth="1"/>
    <col min="14338" max="14338" width="13.28515625" style="3" customWidth="1"/>
    <col min="14339" max="14339" width="13.42578125" style="3" customWidth="1"/>
    <col min="14340" max="14340" width="12.85546875" style="3" customWidth="1"/>
    <col min="14341" max="14341" width="16.140625" style="3" customWidth="1"/>
    <col min="14342" max="14342" width="13.28515625" style="3" customWidth="1"/>
    <col min="14343" max="14343" width="15" style="3" customWidth="1"/>
    <col min="14344" max="14344" width="38.7109375" style="3" customWidth="1"/>
    <col min="14345" max="14592" width="9.140625" style="3"/>
    <col min="14593" max="14593" width="27.140625" style="3" customWidth="1"/>
    <col min="14594" max="14594" width="13.28515625" style="3" customWidth="1"/>
    <col min="14595" max="14595" width="13.42578125" style="3" customWidth="1"/>
    <col min="14596" max="14596" width="12.85546875" style="3" customWidth="1"/>
    <col min="14597" max="14597" width="16.140625" style="3" customWidth="1"/>
    <col min="14598" max="14598" width="13.28515625" style="3" customWidth="1"/>
    <col min="14599" max="14599" width="15" style="3" customWidth="1"/>
    <col min="14600" max="14600" width="38.7109375" style="3" customWidth="1"/>
    <col min="14601" max="14848" width="9.140625" style="3"/>
    <col min="14849" max="14849" width="27.140625" style="3" customWidth="1"/>
    <col min="14850" max="14850" width="13.28515625" style="3" customWidth="1"/>
    <col min="14851" max="14851" width="13.42578125" style="3" customWidth="1"/>
    <col min="14852" max="14852" width="12.85546875" style="3" customWidth="1"/>
    <col min="14853" max="14853" width="16.140625" style="3" customWidth="1"/>
    <col min="14854" max="14854" width="13.28515625" style="3" customWidth="1"/>
    <col min="14855" max="14855" width="15" style="3" customWidth="1"/>
    <col min="14856" max="14856" width="38.7109375" style="3" customWidth="1"/>
    <col min="14857" max="15104" width="9.140625" style="3"/>
    <col min="15105" max="15105" width="27.140625" style="3" customWidth="1"/>
    <col min="15106" max="15106" width="13.28515625" style="3" customWidth="1"/>
    <col min="15107" max="15107" width="13.42578125" style="3" customWidth="1"/>
    <col min="15108" max="15108" width="12.85546875" style="3" customWidth="1"/>
    <col min="15109" max="15109" width="16.140625" style="3" customWidth="1"/>
    <col min="15110" max="15110" width="13.28515625" style="3" customWidth="1"/>
    <col min="15111" max="15111" width="15" style="3" customWidth="1"/>
    <col min="15112" max="15112" width="38.7109375" style="3" customWidth="1"/>
    <col min="15113" max="15360" width="9.140625" style="3"/>
    <col min="15361" max="15361" width="27.140625" style="3" customWidth="1"/>
    <col min="15362" max="15362" width="13.28515625" style="3" customWidth="1"/>
    <col min="15363" max="15363" width="13.42578125" style="3" customWidth="1"/>
    <col min="15364" max="15364" width="12.85546875" style="3" customWidth="1"/>
    <col min="15365" max="15365" width="16.140625" style="3" customWidth="1"/>
    <col min="15366" max="15366" width="13.28515625" style="3" customWidth="1"/>
    <col min="15367" max="15367" width="15" style="3" customWidth="1"/>
    <col min="15368" max="15368" width="38.7109375" style="3" customWidth="1"/>
    <col min="15369" max="15616" width="9.140625" style="3"/>
    <col min="15617" max="15617" width="27.140625" style="3" customWidth="1"/>
    <col min="15618" max="15618" width="13.28515625" style="3" customWidth="1"/>
    <col min="15619" max="15619" width="13.42578125" style="3" customWidth="1"/>
    <col min="15620" max="15620" width="12.85546875" style="3" customWidth="1"/>
    <col min="15621" max="15621" width="16.140625" style="3" customWidth="1"/>
    <col min="15622" max="15622" width="13.28515625" style="3" customWidth="1"/>
    <col min="15623" max="15623" width="15" style="3" customWidth="1"/>
    <col min="15624" max="15624" width="38.7109375" style="3" customWidth="1"/>
    <col min="15625" max="15872" width="9.140625" style="3"/>
    <col min="15873" max="15873" width="27.140625" style="3" customWidth="1"/>
    <col min="15874" max="15874" width="13.28515625" style="3" customWidth="1"/>
    <col min="15875" max="15875" width="13.42578125" style="3" customWidth="1"/>
    <col min="15876" max="15876" width="12.85546875" style="3" customWidth="1"/>
    <col min="15877" max="15877" width="16.140625" style="3" customWidth="1"/>
    <col min="15878" max="15878" width="13.28515625" style="3" customWidth="1"/>
    <col min="15879" max="15879" width="15" style="3" customWidth="1"/>
    <col min="15880" max="15880" width="38.7109375" style="3" customWidth="1"/>
    <col min="15881" max="16128" width="9.140625" style="3"/>
    <col min="16129" max="16129" width="27.140625" style="3" customWidth="1"/>
    <col min="16130" max="16130" width="13.28515625" style="3" customWidth="1"/>
    <col min="16131" max="16131" width="13.42578125" style="3" customWidth="1"/>
    <col min="16132" max="16132" width="12.85546875" style="3" customWidth="1"/>
    <col min="16133" max="16133" width="16.140625" style="3" customWidth="1"/>
    <col min="16134" max="16134" width="13.28515625" style="3" customWidth="1"/>
    <col min="16135" max="16135" width="15" style="3" customWidth="1"/>
    <col min="16136" max="16136" width="38.7109375" style="3" customWidth="1"/>
    <col min="16137" max="16384" width="9.140625" style="3"/>
  </cols>
  <sheetData>
    <row r="1" spans="1:256" x14ac:dyDescent="0.25">
      <c r="A1" s="1"/>
      <c r="B1" s="2"/>
      <c r="C1" s="2"/>
      <c r="D1" s="2"/>
      <c r="E1" s="2"/>
      <c r="F1" s="2"/>
      <c r="G1" s="1"/>
      <c r="H1" s="1"/>
      <c r="I1" s="1"/>
      <c r="J1" s="2"/>
      <c r="K1" s="2"/>
      <c r="L1" s="2"/>
      <c r="M1" s="2"/>
      <c r="N1" s="2"/>
      <c r="O1" s="1"/>
      <c r="P1" s="1"/>
      <c r="Q1" s="1"/>
      <c r="R1" s="2"/>
      <c r="S1" s="2"/>
      <c r="T1" s="2"/>
      <c r="U1" s="2"/>
      <c r="V1" s="2"/>
      <c r="W1" s="1"/>
      <c r="X1" s="1"/>
      <c r="Y1" s="1"/>
      <c r="Z1" s="2"/>
      <c r="AA1" s="2"/>
      <c r="AB1" s="2"/>
      <c r="AC1" s="2"/>
      <c r="AD1" s="2"/>
      <c r="AE1" s="1"/>
      <c r="AF1" s="1"/>
      <c r="AG1" s="1"/>
      <c r="AH1" s="2"/>
      <c r="AI1" s="2"/>
      <c r="AJ1" s="2"/>
      <c r="AK1" s="2"/>
      <c r="AL1" s="2"/>
      <c r="AM1" s="1"/>
      <c r="AN1" s="1"/>
      <c r="AO1" s="1"/>
      <c r="AP1" s="2"/>
      <c r="AQ1" s="2"/>
      <c r="AR1" s="2"/>
      <c r="AS1" s="2"/>
      <c r="AT1" s="2"/>
      <c r="AU1" s="1"/>
      <c r="AV1" s="1"/>
      <c r="AW1" s="1"/>
      <c r="AX1" s="2"/>
      <c r="AY1" s="2"/>
      <c r="AZ1" s="2"/>
      <c r="BA1" s="2"/>
      <c r="BB1" s="2"/>
      <c r="BC1" s="1"/>
      <c r="BD1" s="1"/>
      <c r="BE1" s="1"/>
      <c r="BF1" s="2"/>
      <c r="BG1" s="2"/>
      <c r="BH1" s="2"/>
      <c r="BI1" s="2"/>
      <c r="BJ1" s="2"/>
      <c r="BK1" s="1"/>
      <c r="BL1" s="1"/>
      <c r="BM1" s="1"/>
      <c r="BN1" s="2"/>
      <c r="BO1" s="2"/>
      <c r="BP1" s="2"/>
      <c r="BQ1" s="2"/>
      <c r="BR1" s="2"/>
      <c r="BS1" s="1"/>
      <c r="BT1" s="1"/>
      <c r="BU1" s="1"/>
      <c r="BV1" s="2"/>
      <c r="BW1" s="2"/>
      <c r="BX1" s="2"/>
      <c r="BY1" s="2"/>
      <c r="BZ1" s="2"/>
      <c r="CA1" s="1"/>
      <c r="CB1" s="1"/>
      <c r="CC1" s="1"/>
      <c r="CD1" s="2"/>
      <c r="CE1" s="2"/>
      <c r="CF1" s="2"/>
      <c r="CG1" s="2"/>
      <c r="CH1" s="2"/>
      <c r="CI1" s="1"/>
      <c r="CJ1" s="1"/>
      <c r="CK1" s="1"/>
      <c r="CL1" s="2"/>
      <c r="CM1" s="2"/>
      <c r="CN1" s="2"/>
      <c r="CO1" s="2"/>
      <c r="CP1" s="2"/>
      <c r="CQ1" s="1"/>
      <c r="CR1" s="1"/>
      <c r="CS1" s="1"/>
      <c r="CT1" s="2"/>
      <c r="CU1" s="2"/>
      <c r="CV1" s="2"/>
      <c r="CW1" s="2"/>
      <c r="CX1" s="2"/>
      <c r="CY1" s="1"/>
      <c r="CZ1" s="1"/>
      <c r="DA1" s="1"/>
      <c r="DB1" s="2"/>
      <c r="DC1" s="2"/>
      <c r="DD1" s="2"/>
      <c r="DE1" s="2"/>
      <c r="DF1" s="2"/>
      <c r="DG1" s="1"/>
      <c r="DH1" s="1"/>
      <c r="DI1" s="1"/>
      <c r="DJ1" s="2"/>
      <c r="DK1" s="2"/>
      <c r="DL1" s="2"/>
      <c r="DM1" s="2"/>
      <c r="DN1" s="2"/>
      <c r="DO1" s="1"/>
      <c r="DP1" s="1"/>
      <c r="DQ1" s="1"/>
      <c r="DR1" s="2"/>
      <c r="DS1" s="2"/>
      <c r="DT1" s="2"/>
      <c r="DU1" s="2"/>
      <c r="DV1" s="2"/>
      <c r="DW1" s="1"/>
      <c r="DX1" s="1"/>
      <c r="DY1" s="1"/>
      <c r="DZ1" s="2"/>
      <c r="EA1" s="2"/>
      <c r="EB1" s="2"/>
      <c r="EC1" s="2"/>
      <c r="ED1" s="2"/>
      <c r="EE1" s="1"/>
      <c r="EF1" s="1"/>
      <c r="EG1" s="1"/>
      <c r="EH1" s="2"/>
      <c r="EI1" s="2"/>
      <c r="EJ1" s="2"/>
      <c r="EK1" s="2"/>
      <c r="EL1" s="2"/>
      <c r="EM1" s="1"/>
      <c r="EN1" s="1"/>
      <c r="EO1" s="1"/>
      <c r="EP1" s="2"/>
      <c r="EQ1" s="2"/>
      <c r="ER1" s="2"/>
      <c r="ES1" s="2"/>
      <c r="ET1" s="2"/>
      <c r="EU1" s="1"/>
      <c r="EV1" s="1"/>
      <c r="EW1" s="1"/>
      <c r="EX1" s="2"/>
      <c r="EY1" s="2"/>
      <c r="EZ1" s="2"/>
      <c r="FA1" s="2"/>
      <c r="FB1" s="2"/>
      <c r="FC1" s="1"/>
      <c r="FD1" s="1"/>
      <c r="FE1" s="1"/>
      <c r="FF1" s="2"/>
      <c r="FG1" s="2"/>
      <c r="FH1" s="2"/>
      <c r="FI1" s="2"/>
      <c r="FJ1" s="2"/>
      <c r="FK1" s="1"/>
      <c r="FL1" s="1"/>
      <c r="FM1" s="1"/>
      <c r="FN1" s="2"/>
      <c r="FO1" s="2"/>
      <c r="FP1" s="2"/>
      <c r="FQ1" s="2"/>
      <c r="FR1" s="2"/>
      <c r="FS1" s="1"/>
      <c r="FT1" s="1"/>
      <c r="FU1" s="1"/>
      <c r="FV1" s="2"/>
      <c r="FW1" s="2"/>
      <c r="FX1" s="2"/>
      <c r="FY1" s="2"/>
      <c r="FZ1" s="2"/>
      <c r="GA1" s="1"/>
      <c r="GB1" s="1"/>
      <c r="GC1" s="1"/>
      <c r="GD1" s="2"/>
      <c r="GE1" s="2"/>
      <c r="GF1" s="2"/>
      <c r="GG1" s="2"/>
      <c r="GH1" s="2"/>
      <c r="GI1" s="1"/>
      <c r="GJ1" s="1"/>
      <c r="GK1" s="1"/>
      <c r="GL1" s="2"/>
      <c r="GM1" s="2"/>
      <c r="GN1" s="2"/>
      <c r="GO1" s="2"/>
      <c r="GP1" s="2"/>
      <c r="GQ1" s="1"/>
      <c r="GR1" s="1"/>
      <c r="GS1" s="1"/>
      <c r="GT1" s="2"/>
      <c r="GU1" s="2"/>
      <c r="GV1" s="2"/>
      <c r="GW1" s="2"/>
      <c r="GX1" s="2"/>
      <c r="GY1" s="1"/>
      <c r="GZ1" s="1"/>
      <c r="HA1" s="1"/>
      <c r="HB1" s="2"/>
      <c r="HC1" s="2"/>
      <c r="HD1" s="2"/>
      <c r="HE1" s="2"/>
      <c r="HF1" s="2"/>
      <c r="HG1" s="1"/>
      <c r="HH1" s="1"/>
      <c r="HI1" s="1"/>
      <c r="HJ1" s="2"/>
      <c r="HK1" s="2"/>
      <c r="HL1" s="2"/>
      <c r="HM1" s="2"/>
      <c r="HN1" s="2"/>
      <c r="HO1" s="1"/>
      <c r="HP1" s="1"/>
      <c r="HQ1" s="1"/>
      <c r="HR1" s="2"/>
      <c r="HS1" s="2"/>
      <c r="HT1" s="2"/>
      <c r="HU1" s="2"/>
      <c r="HV1" s="2"/>
      <c r="HW1" s="1"/>
      <c r="HX1" s="1"/>
      <c r="HY1" s="1"/>
      <c r="HZ1" s="2"/>
      <c r="IA1" s="2"/>
      <c r="IB1" s="2"/>
      <c r="IC1" s="2"/>
      <c r="ID1" s="2"/>
      <c r="IE1" s="1"/>
      <c r="IF1" s="1"/>
      <c r="IG1" s="1"/>
      <c r="IH1" s="2"/>
      <c r="II1" s="2"/>
      <c r="IJ1" s="2"/>
      <c r="IK1" s="2"/>
      <c r="IL1" s="2"/>
      <c r="IM1" s="1"/>
      <c r="IN1" s="1"/>
      <c r="IO1" s="1"/>
      <c r="IP1" s="2"/>
      <c r="IQ1" s="2"/>
      <c r="IR1" s="2"/>
      <c r="IS1" s="2"/>
      <c r="IT1" s="2"/>
      <c r="IU1" s="1"/>
      <c r="IV1" s="1"/>
    </row>
    <row r="2" spans="1:256" x14ac:dyDescent="0.25">
      <c r="A2" s="83" t="s">
        <v>3301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x14ac:dyDescent="0.25">
      <c r="A3" s="1"/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1"/>
      <c r="AF3" s="1"/>
      <c r="AG3" s="1"/>
      <c r="AH3" s="2"/>
      <c r="AI3" s="2"/>
      <c r="AJ3" s="2"/>
      <c r="AK3" s="2"/>
      <c r="AL3" s="2"/>
      <c r="AM3" s="1"/>
      <c r="AN3" s="1"/>
      <c r="AO3" s="1"/>
      <c r="AP3" s="2"/>
      <c r="AQ3" s="2"/>
      <c r="AR3" s="2"/>
      <c r="AS3" s="2"/>
      <c r="AT3" s="2"/>
      <c r="AU3" s="1"/>
      <c r="AV3" s="1"/>
      <c r="AW3" s="1"/>
      <c r="AX3" s="2"/>
      <c r="AY3" s="2"/>
      <c r="AZ3" s="2"/>
      <c r="BA3" s="2"/>
      <c r="BB3" s="2"/>
      <c r="BC3" s="1"/>
      <c r="BD3" s="1"/>
      <c r="BE3" s="1"/>
      <c r="BF3" s="2"/>
      <c r="BG3" s="2"/>
      <c r="BH3" s="2"/>
      <c r="BI3" s="2"/>
      <c r="BJ3" s="2"/>
      <c r="BK3" s="1"/>
      <c r="BL3" s="1"/>
      <c r="BM3" s="1"/>
      <c r="BN3" s="2"/>
      <c r="BO3" s="2"/>
      <c r="BP3" s="2"/>
      <c r="BQ3" s="2"/>
      <c r="BR3" s="2"/>
      <c r="BS3" s="1"/>
      <c r="BT3" s="1"/>
      <c r="BU3" s="1"/>
      <c r="BV3" s="2"/>
      <c r="BW3" s="2"/>
      <c r="BX3" s="2"/>
      <c r="BY3" s="2"/>
      <c r="BZ3" s="2"/>
      <c r="CA3" s="1"/>
      <c r="CB3" s="1"/>
      <c r="CC3" s="1"/>
      <c r="CD3" s="2"/>
      <c r="CE3" s="2"/>
      <c r="CF3" s="2"/>
      <c r="CG3" s="2"/>
      <c r="CH3" s="2"/>
      <c r="CI3" s="1"/>
      <c r="CJ3" s="1"/>
      <c r="CK3" s="1"/>
      <c r="CL3" s="2"/>
      <c r="CM3" s="2"/>
      <c r="CN3" s="2"/>
      <c r="CO3" s="2"/>
      <c r="CP3" s="2"/>
      <c r="CQ3" s="1"/>
      <c r="CR3" s="1"/>
      <c r="CS3" s="1"/>
      <c r="CT3" s="2"/>
      <c r="CU3" s="2"/>
      <c r="CV3" s="2"/>
      <c r="CW3" s="2"/>
      <c r="CX3" s="2"/>
      <c r="CY3" s="1"/>
      <c r="CZ3" s="1"/>
      <c r="DA3" s="1"/>
      <c r="DB3" s="2"/>
      <c r="DC3" s="2"/>
      <c r="DD3" s="2"/>
      <c r="DE3" s="2"/>
      <c r="DF3" s="2"/>
      <c r="DG3" s="1"/>
      <c r="DH3" s="1"/>
      <c r="DI3" s="1"/>
      <c r="DJ3" s="2"/>
      <c r="DK3" s="2"/>
      <c r="DL3" s="2"/>
      <c r="DM3" s="2"/>
      <c r="DN3" s="2"/>
      <c r="DO3" s="1"/>
      <c r="DP3" s="1"/>
      <c r="DQ3" s="1"/>
      <c r="DR3" s="2"/>
      <c r="DS3" s="2"/>
      <c r="DT3" s="2"/>
      <c r="DU3" s="2"/>
      <c r="DV3" s="2"/>
      <c r="DW3" s="1"/>
      <c r="DX3" s="1"/>
      <c r="DY3" s="1"/>
      <c r="DZ3" s="2"/>
      <c r="EA3" s="2"/>
      <c r="EB3" s="2"/>
      <c r="EC3" s="2"/>
      <c r="ED3" s="2"/>
      <c r="EE3" s="1"/>
      <c r="EF3" s="1"/>
      <c r="EG3" s="1"/>
      <c r="EH3" s="2"/>
      <c r="EI3" s="2"/>
      <c r="EJ3" s="2"/>
      <c r="EK3" s="2"/>
      <c r="EL3" s="2"/>
      <c r="EM3" s="1"/>
      <c r="EN3" s="1"/>
      <c r="EO3" s="1"/>
      <c r="EP3" s="2"/>
      <c r="EQ3" s="2"/>
      <c r="ER3" s="2"/>
      <c r="ES3" s="2"/>
      <c r="ET3" s="2"/>
      <c r="EU3" s="1"/>
      <c r="EV3" s="1"/>
      <c r="EW3" s="1"/>
      <c r="EX3" s="2"/>
      <c r="EY3" s="2"/>
      <c r="EZ3" s="2"/>
      <c r="FA3" s="2"/>
      <c r="FB3" s="2"/>
      <c r="FC3" s="1"/>
      <c r="FD3" s="1"/>
      <c r="FE3" s="1"/>
      <c r="FF3" s="2"/>
      <c r="FG3" s="2"/>
      <c r="FH3" s="2"/>
      <c r="FI3" s="2"/>
      <c r="FJ3" s="2"/>
      <c r="FK3" s="1"/>
      <c r="FL3" s="1"/>
      <c r="FM3" s="1"/>
      <c r="FN3" s="2"/>
      <c r="FO3" s="2"/>
      <c r="FP3" s="2"/>
      <c r="FQ3" s="2"/>
      <c r="FR3" s="2"/>
      <c r="FS3" s="1"/>
      <c r="FT3" s="1"/>
      <c r="FU3" s="1"/>
      <c r="FV3" s="2"/>
      <c r="FW3" s="2"/>
      <c r="FX3" s="2"/>
      <c r="FY3" s="2"/>
      <c r="FZ3" s="2"/>
      <c r="GA3" s="1"/>
      <c r="GB3" s="1"/>
      <c r="GC3" s="1"/>
      <c r="GD3" s="2"/>
      <c r="GE3" s="2"/>
      <c r="GF3" s="2"/>
      <c r="GG3" s="2"/>
      <c r="GH3" s="2"/>
      <c r="GI3" s="1"/>
      <c r="GJ3" s="1"/>
      <c r="GK3" s="1"/>
      <c r="GL3" s="2"/>
      <c r="GM3" s="2"/>
      <c r="GN3" s="2"/>
      <c r="GO3" s="2"/>
      <c r="GP3" s="2"/>
      <c r="GQ3" s="1"/>
      <c r="GR3" s="1"/>
      <c r="GS3" s="1"/>
      <c r="GT3" s="2"/>
      <c r="GU3" s="2"/>
      <c r="GV3" s="2"/>
      <c r="GW3" s="2"/>
      <c r="GX3" s="2"/>
      <c r="GY3" s="1"/>
      <c r="GZ3" s="1"/>
      <c r="HA3" s="1"/>
      <c r="HB3" s="2"/>
      <c r="HC3" s="2"/>
      <c r="HD3" s="2"/>
      <c r="HE3" s="2"/>
      <c r="HF3" s="2"/>
      <c r="HG3" s="1"/>
      <c r="HH3" s="1"/>
      <c r="HI3" s="1"/>
      <c r="HJ3" s="2"/>
      <c r="HK3" s="2"/>
      <c r="HL3" s="2"/>
      <c r="HM3" s="2"/>
      <c r="HN3" s="2"/>
      <c r="HO3" s="1"/>
      <c r="HP3" s="1"/>
      <c r="HQ3" s="1"/>
      <c r="HR3" s="2"/>
      <c r="HS3" s="2"/>
      <c r="HT3" s="2"/>
      <c r="HU3" s="2"/>
      <c r="HV3" s="2"/>
      <c r="HW3" s="1"/>
      <c r="HX3" s="1"/>
      <c r="HY3" s="1"/>
      <c r="HZ3" s="2"/>
      <c r="IA3" s="2"/>
      <c r="IB3" s="2"/>
      <c r="IC3" s="2"/>
      <c r="ID3" s="2"/>
      <c r="IE3" s="1"/>
      <c r="IF3" s="1"/>
      <c r="IG3" s="1"/>
      <c r="IH3" s="2"/>
      <c r="II3" s="2"/>
      <c r="IJ3" s="2"/>
      <c r="IK3" s="2"/>
      <c r="IL3" s="2"/>
      <c r="IM3" s="1"/>
      <c r="IN3" s="1"/>
      <c r="IO3" s="1"/>
      <c r="IP3" s="2"/>
      <c r="IQ3" s="2"/>
      <c r="IR3" s="2"/>
      <c r="IS3" s="2"/>
      <c r="IT3" s="2"/>
      <c r="IU3" s="1"/>
      <c r="IV3" s="1"/>
    </row>
    <row r="4" spans="1:256" x14ac:dyDescent="0.25">
      <c r="A4" s="1"/>
      <c r="B4" s="2"/>
      <c r="C4" s="84" t="s">
        <v>3302</v>
      </c>
      <c r="D4" s="84"/>
      <c r="E4" s="2"/>
      <c r="F4" s="2"/>
      <c r="G4" s="1"/>
      <c r="H4" s="1"/>
      <c r="I4" s="1"/>
      <c r="J4" s="2"/>
      <c r="K4" s="84"/>
      <c r="L4" s="84"/>
      <c r="M4" s="2"/>
      <c r="N4" s="2"/>
      <c r="O4" s="1"/>
      <c r="P4" s="1"/>
      <c r="Q4" s="1"/>
      <c r="R4" s="2"/>
      <c r="S4" s="84"/>
      <c r="T4" s="84"/>
      <c r="U4" s="2"/>
      <c r="V4" s="2"/>
      <c r="W4" s="1"/>
      <c r="X4" s="1"/>
      <c r="Y4" s="1"/>
      <c r="Z4" s="2"/>
      <c r="AA4" s="84"/>
      <c r="AB4" s="84"/>
      <c r="AC4" s="2"/>
      <c r="AD4" s="2"/>
      <c r="AE4" s="1"/>
      <c r="AF4" s="1"/>
      <c r="AG4" s="1"/>
      <c r="AH4" s="2"/>
      <c r="AI4" s="84"/>
      <c r="AJ4" s="84"/>
      <c r="AK4" s="2"/>
      <c r="AL4" s="2"/>
      <c r="AM4" s="1"/>
      <c r="AN4" s="1"/>
      <c r="AO4" s="1"/>
      <c r="AP4" s="2"/>
      <c r="AQ4" s="84"/>
      <c r="AR4" s="84"/>
      <c r="AS4" s="2"/>
      <c r="AT4" s="2"/>
      <c r="AU4" s="1"/>
      <c r="AV4" s="1"/>
      <c r="AW4" s="1"/>
      <c r="AX4" s="2"/>
      <c r="AY4" s="84"/>
      <c r="AZ4" s="84"/>
      <c r="BA4" s="2"/>
      <c r="BB4" s="2"/>
      <c r="BC4" s="1"/>
      <c r="BD4" s="1"/>
      <c r="BE4" s="1"/>
      <c r="BF4" s="2"/>
      <c r="BG4" s="84"/>
      <c r="BH4" s="84"/>
      <c r="BI4" s="2"/>
      <c r="BJ4" s="2"/>
      <c r="BK4" s="1"/>
      <c r="BL4" s="1"/>
      <c r="BM4" s="1"/>
      <c r="BN4" s="2"/>
      <c r="BO4" s="84"/>
      <c r="BP4" s="84"/>
      <c r="BQ4" s="2"/>
      <c r="BR4" s="2"/>
      <c r="BS4" s="1"/>
      <c r="BT4" s="1"/>
      <c r="BU4" s="1"/>
      <c r="BV4" s="2"/>
      <c r="BW4" s="84"/>
      <c r="BX4" s="84"/>
      <c r="BY4" s="2"/>
      <c r="BZ4" s="2"/>
      <c r="CA4" s="1"/>
      <c r="CB4" s="1"/>
      <c r="CC4" s="1"/>
      <c r="CD4" s="2"/>
      <c r="CE4" s="84"/>
      <c r="CF4" s="84"/>
      <c r="CG4" s="2"/>
      <c r="CH4" s="2"/>
      <c r="CI4" s="1"/>
      <c r="CJ4" s="1"/>
      <c r="CK4" s="1"/>
      <c r="CL4" s="2"/>
      <c r="CM4" s="84"/>
      <c r="CN4" s="84"/>
      <c r="CO4" s="2"/>
      <c r="CP4" s="2"/>
      <c r="CQ4" s="1"/>
      <c r="CR4" s="1"/>
      <c r="CS4" s="1"/>
      <c r="CT4" s="2"/>
      <c r="CU4" s="84"/>
      <c r="CV4" s="84"/>
      <c r="CW4" s="2"/>
      <c r="CX4" s="2"/>
      <c r="CY4" s="1"/>
      <c r="CZ4" s="1"/>
      <c r="DA4" s="1"/>
      <c r="DB4" s="2"/>
      <c r="DC4" s="84"/>
      <c r="DD4" s="84"/>
      <c r="DE4" s="2"/>
      <c r="DF4" s="2"/>
      <c r="DG4" s="1"/>
      <c r="DH4" s="1"/>
      <c r="DI4" s="1"/>
      <c r="DJ4" s="2"/>
      <c r="DK4" s="84"/>
      <c r="DL4" s="84"/>
      <c r="DM4" s="2"/>
      <c r="DN4" s="2"/>
      <c r="DO4" s="1"/>
      <c r="DP4" s="1"/>
      <c r="DQ4" s="1"/>
      <c r="DR4" s="2"/>
      <c r="DS4" s="84"/>
      <c r="DT4" s="84"/>
      <c r="DU4" s="2"/>
      <c r="DV4" s="2"/>
      <c r="DW4" s="1"/>
      <c r="DX4" s="1"/>
      <c r="DY4" s="1"/>
      <c r="DZ4" s="2"/>
      <c r="EA4" s="84"/>
      <c r="EB4" s="84"/>
      <c r="EC4" s="2"/>
      <c r="ED4" s="2"/>
      <c r="EE4" s="1"/>
      <c r="EF4" s="1"/>
      <c r="EG4" s="1"/>
      <c r="EH4" s="2"/>
      <c r="EI4" s="84"/>
      <c r="EJ4" s="84"/>
      <c r="EK4" s="2"/>
      <c r="EL4" s="2"/>
      <c r="EM4" s="1"/>
      <c r="EN4" s="1"/>
      <c r="EO4" s="1"/>
      <c r="EP4" s="2"/>
      <c r="EQ4" s="84"/>
      <c r="ER4" s="84"/>
      <c r="ES4" s="2"/>
      <c r="ET4" s="2"/>
      <c r="EU4" s="1"/>
      <c r="EV4" s="1"/>
      <c r="EW4" s="1"/>
      <c r="EX4" s="2"/>
      <c r="EY4" s="84"/>
      <c r="EZ4" s="84"/>
      <c r="FA4" s="2"/>
      <c r="FB4" s="2"/>
      <c r="FC4" s="1"/>
      <c r="FD4" s="1"/>
      <c r="FE4" s="1"/>
      <c r="FF4" s="2"/>
      <c r="FG4" s="84"/>
      <c r="FH4" s="84"/>
      <c r="FI4" s="2"/>
      <c r="FJ4" s="2"/>
      <c r="FK4" s="1"/>
      <c r="FL4" s="1"/>
      <c r="FM4" s="1"/>
      <c r="FN4" s="2"/>
      <c r="FO4" s="84"/>
      <c r="FP4" s="84"/>
      <c r="FQ4" s="2"/>
      <c r="FR4" s="2"/>
      <c r="FS4" s="1"/>
      <c r="FT4" s="1"/>
      <c r="FU4" s="1"/>
      <c r="FV4" s="2"/>
      <c r="FW4" s="84"/>
      <c r="FX4" s="84"/>
      <c r="FY4" s="2"/>
      <c r="FZ4" s="2"/>
      <c r="GA4" s="1"/>
      <c r="GB4" s="1"/>
      <c r="GC4" s="1"/>
      <c r="GD4" s="2"/>
      <c r="GE4" s="84"/>
      <c r="GF4" s="84"/>
      <c r="GG4" s="2"/>
      <c r="GH4" s="2"/>
      <c r="GI4" s="1"/>
      <c r="GJ4" s="1"/>
      <c r="GK4" s="1"/>
      <c r="GL4" s="2"/>
      <c r="GM4" s="84"/>
      <c r="GN4" s="84"/>
      <c r="GO4" s="2"/>
      <c r="GP4" s="2"/>
      <c r="GQ4" s="1"/>
      <c r="GR4" s="1"/>
      <c r="GS4" s="1"/>
      <c r="GT4" s="2"/>
      <c r="GU4" s="84"/>
      <c r="GV4" s="84"/>
      <c r="GW4" s="2"/>
      <c r="GX4" s="2"/>
      <c r="GY4" s="1"/>
      <c r="GZ4" s="1"/>
      <c r="HA4" s="1"/>
      <c r="HB4" s="2"/>
      <c r="HC4" s="84"/>
      <c r="HD4" s="84"/>
      <c r="HE4" s="2"/>
      <c r="HF4" s="2"/>
      <c r="HG4" s="1"/>
      <c r="HH4" s="1"/>
      <c r="HI4" s="1"/>
      <c r="HJ4" s="2"/>
      <c r="HK4" s="84"/>
      <c r="HL4" s="84"/>
      <c r="HM4" s="2"/>
      <c r="HN4" s="2"/>
      <c r="HO4" s="1"/>
      <c r="HP4" s="1"/>
      <c r="HQ4" s="1"/>
      <c r="HR4" s="2"/>
      <c r="HS4" s="84"/>
      <c r="HT4" s="84"/>
      <c r="HU4" s="2"/>
      <c r="HV4" s="2"/>
      <c r="HW4" s="1"/>
      <c r="HX4" s="1"/>
      <c r="HY4" s="1"/>
      <c r="HZ4" s="2"/>
      <c r="IA4" s="84"/>
      <c r="IB4" s="84"/>
      <c r="IC4" s="2"/>
      <c r="ID4" s="2"/>
      <c r="IE4" s="1"/>
      <c r="IF4" s="1"/>
      <c r="IG4" s="1"/>
      <c r="IH4" s="2"/>
      <c r="II4" s="84"/>
      <c r="IJ4" s="84"/>
      <c r="IK4" s="2"/>
      <c r="IL4" s="2"/>
      <c r="IM4" s="1"/>
      <c r="IN4" s="1"/>
      <c r="IO4" s="1"/>
      <c r="IP4" s="2"/>
      <c r="IQ4" s="84"/>
      <c r="IR4" s="84"/>
      <c r="IS4" s="2"/>
      <c r="IT4" s="2"/>
      <c r="IU4" s="1"/>
      <c r="IV4" s="1"/>
    </row>
    <row r="5" spans="1:256" x14ac:dyDescent="0.25">
      <c r="A5" s="1"/>
      <c r="B5" s="2"/>
      <c r="C5" s="84" t="s">
        <v>3</v>
      </c>
      <c r="D5" s="84"/>
      <c r="E5" s="2"/>
      <c r="F5" s="2"/>
      <c r="G5" s="1"/>
      <c r="H5" s="1"/>
      <c r="I5" s="1"/>
      <c r="J5" s="2"/>
      <c r="K5" s="83"/>
      <c r="L5" s="83"/>
      <c r="M5" s="2"/>
      <c r="N5" s="2"/>
      <c r="O5" s="1"/>
      <c r="P5" s="1"/>
      <c r="Q5" s="1"/>
      <c r="R5" s="2"/>
      <c r="S5" s="83"/>
      <c r="T5" s="83"/>
      <c r="U5" s="2"/>
      <c r="V5" s="2"/>
      <c r="W5" s="1"/>
      <c r="X5" s="1"/>
      <c r="Y5" s="1"/>
      <c r="Z5" s="2"/>
      <c r="AA5" s="83"/>
      <c r="AB5" s="83"/>
      <c r="AC5" s="2"/>
      <c r="AD5" s="2"/>
      <c r="AE5" s="1"/>
      <c r="AF5" s="1"/>
      <c r="AG5" s="1"/>
      <c r="AH5" s="2"/>
      <c r="AI5" s="83"/>
      <c r="AJ5" s="83"/>
      <c r="AK5" s="2"/>
      <c r="AL5" s="2"/>
      <c r="AM5" s="1"/>
      <c r="AN5" s="1"/>
      <c r="AO5" s="1"/>
      <c r="AP5" s="2"/>
      <c r="AQ5" s="83"/>
      <c r="AR5" s="83"/>
      <c r="AS5" s="2"/>
      <c r="AT5" s="2"/>
      <c r="AU5" s="1"/>
      <c r="AV5" s="1"/>
      <c r="AW5" s="1"/>
      <c r="AX5" s="2"/>
      <c r="AY5" s="83"/>
      <c r="AZ5" s="83"/>
      <c r="BA5" s="2"/>
      <c r="BB5" s="2"/>
      <c r="BC5" s="1"/>
      <c r="BD5" s="1"/>
      <c r="BE5" s="1"/>
      <c r="BF5" s="2"/>
      <c r="BG5" s="83"/>
      <c r="BH5" s="83"/>
      <c r="BI5" s="2"/>
      <c r="BJ5" s="2"/>
      <c r="BK5" s="1"/>
      <c r="BL5" s="1"/>
      <c r="BM5" s="1"/>
      <c r="BN5" s="2"/>
      <c r="BO5" s="83"/>
      <c r="BP5" s="83"/>
      <c r="BQ5" s="2"/>
      <c r="BR5" s="2"/>
      <c r="BS5" s="1"/>
      <c r="BT5" s="1"/>
      <c r="BU5" s="1"/>
      <c r="BV5" s="2"/>
      <c r="BW5" s="83"/>
      <c r="BX5" s="83"/>
      <c r="BY5" s="2"/>
      <c r="BZ5" s="2"/>
      <c r="CA5" s="1"/>
      <c r="CB5" s="1"/>
      <c r="CC5" s="1"/>
      <c r="CD5" s="2"/>
      <c r="CE5" s="83"/>
      <c r="CF5" s="83"/>
      <c r="CG5" s="2"/>
      <c r="CH5" s="2"/>
      <c r="CI5" s="1"/>
      <c r="CJ5" s="1"/>
      <c r="CK5" s="1"/>
      <c r="CL5" s="2"/>
      <c r="CM5" s="83"/>
      <c r="CN5" s="83"/>
      <c r="CO5" s="2"/>
      <c r="CP5" s="2"/>
      <c r="CQ5" s="1"/>
      <c r="CR5" s="1"/>
      <c r="CS5" s="1"/>
      <c r="CT5" s="2"/>
      <c r="CU5" s="83"/>
      <c r="CV5" s="83"/>
      <c r="CW5" s="2"/>
      <c r="CX5" s="2"/>
      <c r="CY5" s="1"/>
      <c r="CZ5" s="1"/>
      <c r="DA5" s="1"/>
      <c r="DB5" s="2"/>
      <c r="DC5" s="83"/>
      <c r="DD5" s="83"/>
      <c r="DE5" s="2"/>
      <c r="DF5" s="2"/>
      <c r="DG5" s="1"/>
      <c r="DH5" s="1"/>
      <c r="DI5" s="1"/>
      <c r="DJ5" s="2"/>
      <c r="DK5" s="83"/>
      <c r="DL5" s="83"/>
      <c r="DM5" s="2"/>
      <c r="DN5" s="2"/>
      <c r="DO5" s="1"/>
      <c r="DP5" s="1"/>
      <c r="DQ5" s="1"/>
      <c r="DR5" s="2"/>
      <c r="DS5" s="83"/>
      <c r="DT5" s="83"/>
      <c r="DU5" s="2"/>
      <c r="DV5" s="2"/>
      <c r="DW5" s="1"/>
      <c r="DX5" s="1"/>
      <c r="DY5" s="1"/>
      <c r="DZ5" s="2"/>
      <c r="EA5" s="83"/>
      <c r="EB5" s="83"/>
      <c r="EC5" s="2"/>
      <c r="ED5" s="2"/>
      <c r="EE5" s="1"/>
      <c r="EF5" s="1"/>
      <c r="EG5" s="1"/>
      <c r="EH5" s="2"/>
      <c r="EI5" s="83"/>
      <c r="EJ5" s="83"/>
      <c r="EK5" s="2"/>
      <c r="EL5" s="2"/>
      <c r="EM5" s="1"/>
      <c r="EN5" s="1"/>
      <c r="EO5" s="1"/>
      <c r="EP5" s="2"/>
      <c r="EQ5" s="83"/>
      <c r="ER5" s="83"/>
      <c r="ES5" s="2"/>
      <c r="ET5" s="2"/>
      <c r="EU5" s="1"/>
      <c r="EV5" s="1"/>
      <c r="EW5" s="1"/>
      <c r="EX5" s="2"/>
      <c r="EY5" s="83"/>
      <c r="EZ5" s="83"/>
      <c r="FA5" s="2"/>
      <c r="FB5" s="2"/>
      <c r="FC5" s="1"/>
      <c r="FD5" s="1"/>
      <c r="FE5" s="1"/>
      <c r="FF5" s="2"/>
      <c r="FG5" s="83"/>
      <c r="FH5" s="83"/>
      <c r="FI5" s="2"/>
      <c r="FJ5" s="2"/>
      <c r="FK5" s="1"/>
      <c r="FL5" s="1"/>
      <c r="FM5" s="1"/>
      <c r="FN5" s="2"/>
      <c r="FO5" s="83"/>
      <c r="FP5" s="83"/>
      <c r="FQ5" s="2"/>
      <c r="FR5" s="2"/>
      <c r="FS5" s="1"/>
      <c r="FT5" s="1"/>
      <c r="FU5" s="1"/>
      <c r="FV5" s="2"/>
      <c r="FW5" s="83"/>
      <c r="FX5" s="83"/>
      <c r="FY5" s="2"/>
      <c r="FZ5" s="2"/>
      <c r="GA5" s="1"/>
      <c r="GB5" s="1"/>
      <c r="GC5" s="1"/>
      <c r="GD5" s="2"/>
      <c r="GE5" s="83"/>
      <c r="GF5" s="83"/>
      <c r="GG5" s="2"/>
      <c r="GH5" s="2"/>
      <c r="GI5" s="1"/>
      <c r="GJ5" s="1"/>
      <c r="GK5" s="1"/>
      <c r="GL5" s="2"/>
      <c r="GM5" s="83"/>
      <c r="GN5" s="83"/>
      <c r="GO5" s="2"/>
      <c r="GP5" s="2"/>
      <c r="GQ5" s="1"/>
      <c r="GR5" s="1"/>
      <c r="GS5" s="1"/>
      <c r="GT5" s="2"/>
      <c r="GU5" s="83"/>
      <c r="GV5" s="83"/>
      <c r="GW5" s="2"/>
      <c r="GX5" s="2"/>
      <c r="GY5" s="1"/>
      <c r="GZ5" s="1"/>
      <c r="HA5" s="1"/>
      <c r="HB5" s="2"/>
      <c r="HC5" s="83"/>
      <c r="HD5" s="83"/>
      <c r="HE5" s="2"/>
      <c r="HF5" s="2"/>
      <c r="HG5" s="1"/>
      <c r="HH5" s="1"/>
      <c r="HI5" s="1"/>
      <c r="HJ5" s="2"/>
      <c r="HK5" s="83"/>
      <c r="HL5" s="83"/>
      <c r="HM5" s="2"/>
      <c r="HN5" s="2"/>
      <c r="HO5" s="1"/>
      <c r="HP5" s="1"/>
      <c r="HQ5" s="1"/>
      <c r="HR5" s="2"/>
      <c r="HS5" s="83"/>
      <c r="HT5" s="83"/>
      <c r="HU5" s="2"/>
      <c r="HV5" s="2"/>
      <c r="HW5" s="1"/>
      <c r="HX5" s="1"/>
      <c r="HY5" s="1"/>
      <c r="HZ5" s="2"/>
      <c r="IA5" s="83"/>
      <c r="IB5" s="83"/>
      <c r="IC5" s="2"/>
      <c r="ID5" s="2"/>
      <c r="IE5" s="1"/>
      <c r="IF5" s="1"/>
      <c r="IG5" s="1"/>
      <c r="IH5" s="2"/>
      <c r="II5" s="83"/>
      <c r="IJ5" s="83"/>
      <c r="IK5" s="2"/>
      <c r="IL5" s="2"/>
      <c r="IM5" s="1"/>
      <c r="IN5" s="1"/>
      <c r="IO5" s="1"/>
      <c r="IP5" s="2"/>
      <c r="IQ5" s="83"/>
      <c r="IR5" s="83"/>
      <c r="IS5" s="2"/>
      <c r="IT5" s="2"/>
      <c r="IU5" s="1"/>
      <c r="IV5" s="1"/>
    </row>
    <row r="6" spans="1:256" x14ac:dyDescent="0.25">
      <c r="A6" s="1"/>
      <c r="B6" s="2"/>
      <c r="C6" s="2"/>
      <c r="D6" s="2"/>
      <c r="E6" s="2"/>
      <c r="F6" s="2"/>
      <c r="G6" s="1"/>
      <c r="H6" s="1"/>
      <c r="I6" s="1"/>
      <c r="J6" s="2"/>
      <c r="K6" s="2"/>
      <c r="L6" s="2"/>
      <c r="M6" s="2"/>
      <c r="N6" s="2"/>
      <c r="O6" s="1"/>
      <c r="P6" s="1"/>
      <c r="Q6" s="1"/>
      <c r="R6" s="2"/>
      <c r="S6" s="2"/>
      <c r="T6" s="2"/>
      <c r="U6" s="2"/>
      <c r="V6" s="2"/>
      <c r="W6" s="1"/>
      <c r="X6" s="1"/>
      <c r="Y6" s="1"/>
      <c r="Z6" s="2"/>
      <c r="AA6" s="2"/>
      <c r="AB6" s="2"/>
      <c r="AC6" s="2"/>
      <c r="AD6" s="2"/>
      <c r="AE6" s="1"/>
      <c r="AF6" s="1"/>
      <c r="AG6" s="1"/>
      <c r="AH6" s="2"/>
      <c r="AI6" s="2"/>
      <c r="AJ6" s="2"/>
      <c r="AK6" s="2"/>
      <c r="AL6" s="2"/>
      <c r="AM6" s="1"/>
      <c r="AN6" s="1"/>
      <c r="AO6" s="1"/>
      <c r="AP6" s="2"/>
      <c r="AQ6" s="2"/>
      <c r="AR6" s="2"/>
      <c r="AS6" s="2"/>
      <c r="AT6" s="2"/>
      <c r="AU6" s="1"/>
      <c r="AV6" s="1"/>
      <c r="AW6" s="1"/>
      <c r="AX6" s="2"/>
      <c r="AY6" s="2"/>
      <c r="AZ6" s="2"/>
      <c r="BA6" s="2"/>
      <c r="BB6" s="2"/>
      <c r="BC6" s="1"/>
      <c r="BD6" s="1"/>
      <c r="BE6" s="1"/>
      <c r="BF6" s="2"/>
      <c r="BG6" s="2"/>
      <c r="BH6" s="2"/>
      <c r="BI6" s="2"/>
      <c r="BJ6" s="2"/>
      <c r="BK6" s="1"/>
      <c r="BL6" s="1"/>
      <c r="BM6" s="1"/>
      <c r="BN6" s="2"/>
      <c r="BO6" s="2"/>
      <c r="BP6" s="2"/>
      <c r="BQ6" s="2"/>
      <c r="BR6" s="2"/>
      <c r="BS6" s="1"/>
      <c r="BT6" s="1"/>
      <c r="BU6" s="1"/>
      <c r="BV6" s="2"/>
      <c r="BW6" s="2"/>
      <c r="BX6" s="2"/>
      <c r="BY6" s="2"/>
      <c r="BZ6" s="2"/>
      <c r="CA6" s="1"/>
      <c r="CB6" s="1"/>
      <c r="CC6" s="1"/>
      <c r="CD6" s="2"/>
      <c r="CE6" s="2"/>
      <c r="CF6" s="2"/>
      <c r="CG6" s="2"/>
      <c r="CH6" s="2"/>
      <c r="CI6" s="1"/>
      <c r="CJ6" s="1"/>
      <c r="CK6" s="1"/>
      <c r="CL6" s="2"/>
      <c r="CM6" s="2"/>
      <c r="CN6" s="2"/>
      <c r="CO6" s="2"/>
      <c r="CP6" s="2"/>
      <c r="CQ6" s="1"/>
      <c r="CR6" s="1"/>
      <c r="CS6" s="1"/>
      <c r="CT6" s="2"/>
      <c r="CU6" s="2"/>
      <c r="CV6" s="2"/>
      <c r="CW6" s="2"/>
      <c r="CX6" s="2"/>
      <c r="CY6" s="1"/>
      <c r="CZ6" s="1"/>
      <c r="DA6" s="1"/>
      <c r="DB6" s="2"/>
      <c r="DC6" s="2"/>
      <c r="DD6" s="2"/>
      <c r="DE6" s="2"/>
      <c r="DF6" s="2"/>
      <c r="DG6" s="1"/>
      <c r="DH6" s="1"/>
      <c r="DI6" s="1"/>
      <c r="DJ6" s="2"/>
      <c r="DK6" s="2"/>
      <c r="DL6" s="2"/>
      <c r="DM6" s="2"/>
      <c r="DN6" s="2"/>
      <c r="DO6" s="1"/>
      <c r="DP6" s="1"/>
      <c r="DQ6" s="1"/>
      <c r="DR6" s="2"/>
      <c r="DS6" s="2"/>
      <c r="DT6" s="2"/>
      <c r="DU6" s="2"/>
      <c r="DV6" s="2"/>
      <c r="DW6" s="1"/>
      <c r="DX6" s="1"/>
      <c r="DY6" s="1"/>
      <c r="DZ6" s="2"/>
      <c r="EA6" s="2"/>
      <c r="EB6" s="2"/>
      <c r="EC6" s="2"/>
      <c r="ED6" s="2"/>
      <c r="EE6" s="1"/>
      <c r="EF6" s="1"/>
      <c r="EG6" s="1"/>
      <c r="EH6" s="2"/>
      <c r="EI6" s="2"/>
      <c r="EJ6" s="2"/>
      <c r="EK6" s="2"/>
      <c r="EL6" s="2"/>
      <c r="EM6" s="1"/>
      <c r="EN6" s="1"/>
      <c r="EO6" s="1"/>
      <c r="EP6" s="2"/>
      <c r="EQ6" s="2"/>
      <c r="ER6" s="2"/>
      <c r="ES6" s="2"/>
      <c r="ET6" s="2"/>
      <c r="EU6" s="1"/>
      <c r="EV6" s="1"/>
      <c r="EW6" s="1"/>
      <c r="EX6" s="2"/>
      <c r="EY6" s="2"/>
      <c r="EZ6" s="2"/>
      <c r="FA6" s="2"/>
      <c r="FB6" s="2"/>
      <c r="FC6" s="1"/>
      <c r="FD6" s="1"/>
      <c r="FE6" s="1"/>
      <c r="FF6" s="2"/>
      <c r="FG6" s="2"/>
      <c r="FH6" s="2"/>
      <c r="FI6" s="2"/>
      <c r="FJ6" s="2"/>
      <c r="FK6" s="1"/>
      <c r="FL6" s="1"/>
      <c r="FM6" s="1"/>
      <c r="FN6" s="2"/>
      <c r="FO6" s="2"/>
      <c r="FP6" s="2"/>
      <c r="FQ6" s="2"/>
      <c r="FR6" s="2"/>
      <c r="FS6" s="1"/>
      <c r="FT6" s="1"/>
      <c r="FU6" s="1"/>
      <c r="FV6" s="2"/>
      <c r="FW6" s="2"/>
      <c r="FX6" s="2"/>
      <c r="FY6" s="2"/>
      <c r="FZ6" s="2"/>
      <c r="GA6" s="1"/>
      <c r="GB6" s="1"/>
      <c r="GC6" s="1"/>
      <c r="GD6" s="2"/>
      <c r="GE6" s="2"/>
      <c r="GF6" s="2"/>
      <c r="GG6" s="2"/>
      <c r="GH6" s="2"/>
      <c r="GI6" s="1"/>
      <c r="GJ6" s="1"/>
      <c r="GK6" s="1"/>
      <c r="GL6" s="2"/>
      <c r="GM6" s="2"/>
      <c r="GN6" s="2"/>
      <c r="GO6" s="2"/>
      <c r="GP6" s="2"/>
      <c r="GQ6" s="1"/>
      <c r="GR6" s="1"/>
      <c r="GS6" s="1"/>
      <c r="GT6" s="2"/>
      <c r="GU6" s="2"/>
      <c r="GV6" s="2"/>
      <c r="GW6" s="2"/>
      <c r="GX6" s="2"/>
      <c r="GY6" s="1"/>
      <c r="GZ6" s="1"/>
      <c r="HA6" s="1"/>
      <c r="HB6" s="2"/>
      <c r="HC6" s="2"/>
      <c r="HD6" s="2"/>
      <c r="HE6" s="2"/>
      <c r="HF6" s="2"/>
      <c r="HG6" s="1"/>
      <c r="HH6" s="1"/>
      <c r="HI6" s="1"/>
      <c r="HJ6" s="2"/>
      <c r="HK6" s="2"/>
      <c r="HL6" s="2"/>
      <c r="HM6" s="2"/>
      <c r="HN6" s="2"/>
      <c r="HO6" s="1"/>
      <c r="HP6" s="1"/>
      <c r="HQ6" s="1"/>
      <c r="HR6" s="2"/>
      <c r="HS6" s="2"/>
      <c r="HT6" s="2"/>
      <c r="HU6" s="2"/>
      <c r="HV6" s="2"/>
      <c r="HW6" s="1"/>
      <c r="HX6" s="1"/>
      <c r="HY6" s="1"/>
      <c r="HZ6" s="2"/>
      <c r="IA6" s="2"/>
      <c r="IB6" s="2"/>
      <c r="IC6" s="2"/>
      <c r="ID6" s="2"/>
      <c r="IE6" s="1"/>
      <c r="IF6" s="1"/>
      <c r="IG6" s="1"/>
      <c r="IH6" s="2"/>
      <c r="II6" s="2"/>
      <c r="IJ6" s="2"/>
      <c r="IK6" s="2"/>
      <c r="IL6" s="2"/>
      <c r="IM6" s="1"/>
      <c r="IN6" s="1"/>
      <c r="IO6" s="1"/>
      <c r="IP6" s="2"/>
      <c r="IQ6" s="2"/>
      <c r="IR6" s="2"/>
      <c r="IS6" s="2"/>
      <c r="IT6" s="2"/>
      <c r="IU6" s="1"/>
      <c r="IV6" s="1"/>
    </row>
    <row r="7" spans="1:256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256" x14ac:dyDescent="0.25">
      <c r="A8" s="7" t="s">
        <v>490</v>
      </c>
      <c r="B8" s="24" t="s">
        <v>3303</v>
      </c>
      <c r="C8" s="25">
        <v>5.33</v>
      </c>
      <c r="D8" s="25">
        <v>4.7229999999999999</v>
      </c>
      <c r="E8" s="26">
        <v>17</v>
      </c>
      <c r="F8" s="26">
        <v>80.3</v>
      </c>
      <c r="G8" s="7" t="s">
        <v>15</v>
      </c>
      <c r="H8" s="7" t="s">
        <v>495</v>
      </c>
    </row>
    <row r="9" spans="1:256" x14ac:dyDescent="0.25">
      <c r="A9" s="7" t="s">
        <v>490</v>
      </c>
      <c r="B9" s="24" t="s">
        <v>3304</v>
      </c>
      <c r="C9" s="25">
        <v>12.14</v>
      </c>
      <c r="D9" s="25">
        <v>4.5179999999999998</v>
      </c>
      <c r="E9" s="26">
        <v>17</v>
      </c>
      <c r="F9" s="26">
        <v>76.81</v>
      </c>
      <c r="G9" s="7" t="s">
        <v>15</v>
      </c>
      <c r="H9" s="7" t="s">
        <v>495</v>
      </c>
    </row>
    <row r="10" spans="1:256" x14ac:dyDescent="0.25">
      <c r="A10" s="7" t="s">
        <v>490</v>
      </c>
      <c r="B10" s="24" t="s">
        <v>3305</v>
      </c>
      <c r="C10" s="25">
        <v>7.19</v>
      </c>
      <c r="D10" s="25">
        <v>3.4689999999999999</v>
      </c>
      <c r="E10" s="26">
        <v>17</v>
      </c>
      <c r="F10" s="26">
        <v>58.98</v>
      </c>
      <c r="G10" s="7" t="s">
        <v>15</v>
      </c>
      <c r="H10" s="7" t="s">
        <v>495</v>
      </c>
    </row>
    <row r="11" spans="1:256" x14ac:dyDescent="0.25">
      <c r="A11" s="7" t="s">
        <v>490</v>
      </c>
      <c r="B11" s="24" t="s">
        <v>3306</v>
      </c>
      <c r="C11" s="25">
        <v>6.65</v>
      </c>
      <c r="D11" s="25">
        <v>3.01</v>
      </c>
      <c r="E11" s="26">
        <v>17</v>
      </c>
      <c r="F11" s="26">
        <v>51.17</v>
      </c>
      <c r="G11" s="7" t="s">
        <v>15</v>
      </c>
      <c r="H11" s="7" t="s">
        <v>495</v>
      </c>
    </row>
    <row r="12" spans="1:256" x14ac:dyDescent="0.25">
      <c r="A12" s="7" t="s">
        <v>490</v>
      </c>
      <c r="B12" s="24" t="s">
        <v>3307</v>
      </c>
      <c r="C12" s="25">
        <v>2.99</v>
      </c>
      <c r="D12" s="25">
        <v>2.7719999999999998</v>
      </c>
      <c r="E12" s="26">
        <v>17</v>
      </c>
      <c r="F12" s="26">
        <v>47.13</v>
      </c>
      <c r="G12" s="7" t="s">
        <v>15</v>
      </c>
      <c r="H12" s="7" t="s">
        <v>495</v>
      </c>
    </row>
    <row r="13" spans="1:256" x14ac:dyDescent="0.25">
      <c r="A13" s="7" t="s">
        <v>490</v>
      </c>
      <c r="B13" s="24" t="s">
        <v>3308</v>
      </c>
      <c r="C13" s="25">
        <v>4.42</v>
      </c>
      <c r="D13" s="25">
        <v>2.3969999999999998</v>
      </c>
      <c r="E13" s="26">
        <v>17</v>
      </c>
      <c r="F13" s="26">
        <v>40.75</v>
      </c>
      <c r="G13" s="7" t="s">
        <v>15</v>
      </c>
      <c r="H13" s="7" t="s">
        <v>495</v>
      </c>
    </row>
    <row r="14" spans="1:256" x14ac:dyDescent="0.25">
      <c r="A14" s="7" t="s">
        <v>490</v>
      </c>
      <c r="B14" s="24" t="s">
        <v>3309</v>
      </c>
      <c r="C14" s="25">
        <v>2.35</v>
      </c>
      <c r="D14" s="25">
        <v>2.3199999999999998</v>
      </c>
      <c r="E14" s="26">
        <v>17</v>
      </c>
      <c r="F14" s="26">
        <v>39.44</v>
      </c>
      <c r="G14" s="7" t="s">
        <v>15</v>
      </c>
      <c r="H14" s="7" t="s">
        <v>495</v>
      </c>
    </row>
    <row r="15" spans="1:256" x14ac:dyDescent="0.25">
      <c r="A15" s="7" t="s">
        <v>490</v>
      </c>
      <c r="B15" s="24" t="s">
        <v>3310</v>
      </c>
      <c r="C15" s="25">
        <v>1.94</v>
      </c>
      <c r="D15" s="25">
        <v>1.9279999999999999</v>
      </c>
      <c r="E15" s="26">
        <v>17</v>
      </c>
      <c r="F15" s="26">
        <v>32.770000000000003</v>
      </c>
      <c r="G15" s="7" t="s">
        <v>15</v>
      </c>
      <c r="H15" s="7" t="s">
        <v>495</v>
      </c>
    </row>
    <row r="16" spans="1:256" x14ac:dyDescent="0.25">
      <c r="A16" s="7" t="s">
        <v>490</v>
      </c>
      <c r="B16" s="24" t="s">
        <v>3311</v>
      </c>
      <c r="C16" s="25">
        <v>2.2599999999999998</v>
      </c>
      <c r="D16" s="25">
        <v>1.909</v>
      </c>
      <c r="E16" s="26">
        <v>17</v>
      </c>
      <c r="F16" s="26">
        <v>32.450000000000003</v>
      </c>
      <c r="G16" s="7" t="s">
        <v>15</v>
      </c>
      <c r="H16" s="7" t="s">
        <v>495</v>
      </c>
    </row>
    <row r="17" spans="1:8" x14ac:dyDescent="0.25">
      <c r="A17" s="7" t="s">
        <v>490</v>
      </c>
      <c r="B17" s="24" t="s">
        <v>3312</v>
      </c>
      <c r="C17" s="25">
        <v>5.33</v>
      </c>
      <c r="D17" s="25">
        <v>1.5569999999999999</v>
      </c>
      <c r="E17" s="26">
        <v>17</v>
      </c>
      <c r="F17" s="26">
        <v>26.48</v>
      </c>
      <c r="G17" s="7" t="s">
        <v>15</v>
      </c>
      <c r="H17" s="7" t="s">
        <v>495</v>
      </c>
    </row>
    <row r="18" spans="1:8" x14ac:dyDescent="0.25">
      <c r="A18" s="7" t="s">
        <v>490</v>
      </c>
      <c r="B18" s="24" t="s">
        <v>3313</v>
      </c>
      <c r="C18" s="25">
        <v>5.14</v>
      </c>
      <c r="D18" s="25">
        <v>1.456</v>
      </c>
      <c r="E18" s="26">
        <v>17</v>
      </c>
      <c r="F18" s="26">
        <v>24.75</v>
      </c>
      <c r="G18" s="7" t="s">
        <v>15</v>
      </c>
      <c r="H18" s="7" t="s">
        <v>495</v>
      </c>
    </row>
    <row r="19" spans="1:8" x14ac:dyDescent="0.25">
      <c r="A19" s="7" t="s">
        <v>490</v>
      </c>
      <c r="B19" s="24" t="s">
        <v>3314</v>
      </c>
      <c r="C19" s="25">
        <v>1.38</v>
      </c>
      <c r="D19" s="25">
        <v>1.363</v>
      </c>
      <c r="E19" s="26">
        <v>17</v>
      </c>
      <c r="F19" s="26">
        <v>23.18</v>
      </c>
      <c r="G19" s="7" t="s">
        <v>15</v>
      </c>
      <c r="H19" s="7" t="s">
        <v>495</v>
      </c>
    </row>
    <row r="20" spans="1:8" x14ac:dyDescent="0.25">
      <c r="A20" s="7" t="s">
        <v>490</v>
      </c>
      <c r="B20" s="24" t="s">
        <v>3315</v>
      </c>
      <c r="C20" s="25">
        <v>2.65</v>
      </c>
      <c r="D20" s="25">
        <v>1.3360000000000001</v>
      </c>
      <c r="E20" s="26">
        <v>17</v>
      </c>
      <c r="F20" s="26">
        <v>22.72</v>
      </c>
      <c r="G20" s="7" t="s">
        <v>15</v>
      </c>
      <c r="H20" s="7" t="s">
        <v>495</v>
      </c>
    </row>
    <row r="21" spans="1:8" x14ac:dyDescent="0.25">
      <c r="A21" s="7" t="s">
        <v>490</v>
      </c>
      <c r="B21" s="24" t="s">
        <v>3316</v>
      </c>
      <c r="C21" s="25">
        <v>2.87</v>
      </c>
      <c r="D21" s="25">
        <v>1.321</v>
      </c>
      <c r="E21" s="26">
        <v>17</v>
      </c>
      <c r="F21" s="26">
        <v>22.45</v>
      </c>
      <c r="G21" s="7" t="s">
        <v>15</v>
      </c>
      <c r="H21" s="7" t="s">
        <v>495</v>
      </c>
    </row>
    <row r="22" spans="1:8" x14ac:dyDescent="0.25">
      <c r="A22" s="7" t="s">
        <v>490</v>
      </c>
      <c r="B22" s="24" t="s">
        <v>1938</v>
      </c>
      <c r="C22" s="25">
        <v>1.1599999999999999</v>
      </c>
      <c r="D22" s="25">
        <v>1.0549999999999999</v>
      </c>
      <c r="E22" s="26">
        <v>17</v>
      </c>
      <c r="F22" s="26">
        <v>17.93</v>
      </c>
      <c r="G22" s="7" t="s">
        <v>15</v>
      </c>
      <c r="H22" s="7" t="s">
        <v>495</v>
      </c>
    </row>
    <row r="23" spans="1:8" x14ac:dyDescent="0.25">
      <c r="A23" s="7" t="s">
        <v>490</v>
      </c>
      <c r="B23" s="24" t="s">
        <v>3317</v>
      </c>
      <c r="C23" s="25">
        <v>2.89</v>
      </c>
      <c r="D23" s="25">
        <v>1.0029999999999999</v>
      </c>
      <c r="E23" s="26">
        <v>17</v>
      </c>
      <c r="F23" s="26">
        <v>17.059999999999999</v>
      </c>
      <c r="G23" s="7" t="s">
        <v>15</v>
      </c>
      <c r="H23" s="7" t="s">
        <v>495</v>
      </c>
    </row>
    <row r="24" spans="1:8" x14ac:dyDescent="0.25">
      <c r="A24" s="7" t="s">
        <v>490</v>
      </c>
      <c r="B24" s="24" t="s">
        <v>3318</v>
      </c>
      <c r="C24" s="25">
        <v>4.63</v>
      </c>
      <c r="D24" s="25">
        <v>0.98699999999999999</v>
      </c>
      <c r="E24" s="26">
        <v>17</v>
      </c>
      <c r="F24" s="26">
        <v>16.77</v>
      </c>
      <c r="G24" s="7" t="s">
        <v>15</v>
      </c>
      <c r="H24" s="7" t="s">
        <v>495</v>
      </c>
    </row>
    <row r="25" spans="1:8" x14ac:dyDescent="0.25">
      <c r="A25" s="7" t="s">
        <v>490</v>
      </c>
      <c r="B25" s="24" t="s">
        <v>3319</v>
      </c>
      <c r="C25" s="25">
        <v>0.96</v>
      </c>
      <c r="D25" s="25">
        <v>0.96299999999999997</v>
      </c>
      <c r="E25" s="26">
        <v>17</v>
      </c>
      <c r="F25" s="26">
        <v>16.37</v>
      </c>
      <c r="G25" s="7" t="s">
        <v>15</v>
      </c>
      <c r="H25" s="7" t="s">
        <v>495</v>
      </c>
    </row>
    <row r="26" spans="1:8" x14ac:dyDescent="0.25">
      <c r="A26" s="7" t="s">
        <v>490</v>
      </c>
      <c r="B26" s="24" t="s">
        <v>3320</v>
      </c>
      <c r="C26" s="25">
        <v>1.01</v>
      </c>
      <c r="D26" s="25">
        <v>0.95</v>
      </c>
      <c r="E26" s="26">
        <v>17</v>
      </c>
      <c r="F26" s="26">
        <v>16.16</v>
      </c>
      <c r="G26" s="7" t="s">
        <v>15</v>
      </c>
      <c r="H26" s="7" t="s">
        <v>495</v>
      </c>
    </row>
    <row r="27" spans="1:8" x14ac:dyDescent="0.25">
      <c r="A27" s="7" t="s">
        <v>490</v>
      </c>
      <c r="B27" s="24" t="s">
        <v>3321</v>
      </c>
      <c r="C27" s="25">
        <v>0.92</v>
      </c>
      <c r="D27" s="25">
        <v>0.89400000000000002</v>
      </c>
      <c r="E27" s="26">
        <v>17</v>
      </c>
      <c r="F27" s="26">
        <v>15.19</v>
      </c>
      <c r="G27" s="7" t="s">
        <v>15</v>
      </c>
      <c r="H27" s="7" t="s">
        <v>495</v>
      </c>
    </row>
    <row r="28" spans="1:8" x14ac:dyDescent="0.25">
      <c r="A28" s="7" t="s">
        <v>490</v>
      </c>
      <c r="B28" s="24" t="s">
        <v>3322</v>
      </c>
      <c r="C28" s="25">
        <v>0.89</v>
      </c>
      <c r="D28" s="25">
        <v>0.872</v>
      </c>
      <c r="E28" s="26">
        <v>17</v>
      </c>
      <c r="F28" s="26">
        <v>14.82</v>
      </c>
      <c r="G28" s="7" t="s">
        <v>15</v>
      </c>
      <c r="H28" s="7" t="s">
        <v>495</v>
      </c>
    </row>
    <row r="29" spans="1:8" x14ac:dyDescent="0.25">
      <c r="A29" s="7" t="s">
        <v>490</v>
      </c>
      <c r="B29" s="24" t="s">
        <v>3323</v>
      </c>
      <c r="C29" s="25">
        <v>1.59</v>
      </c>
      <c r="D29" s="25">
        <v>0.83899999999999997</v>
      </c>
      <c r="E29" s="26">
        <v>17</v>
      </c>
      <c r="F29" s="26">
        <v>14.26</v>
      </c>
      <c r="G29" s="7" t="s">
        <v>15</v>
      </c>
      <c r="H29" s="7" t="s">
        <v>495</v>
      </c>
    </row>
    <row r="30" spans="1:8" x14ac:dyDescent="0.25">
      <c r="A30" s="7" t="s">
        <v>490</v>
      </c>
      <c r="B30" s="24" t="s">
        <v>3324</v>
      </c>
      <c r="C30" s="25">
        <v>0.87</v>
      </c>
      <c r="D30" s="25">
        <v>0.82199999999999995</v>
      </c>
      <c r="E30" s="26">
        <v>17</v>
      </c>
      <c r="F30" s="26">
        <v>13.98</v>
      </c>
      <c r="G30" s="7" t="s">
        <v>15</v>
      </c>
      <c r="H30" s="7" t="s">
        <v>495</v>
      </c>
    </row>
    <row r="31" spans="1:8" x14ac:dyDescent="0.25">
      <c r="A31" s="7" t="s">
        <v>490</v>
      </c>
      <c r="B31" s="24" t="s">
        <v>2225</v>
      </c>
      <c r="C31" s="25">
        <v>0.82</v>
      </c>
      <c r="D31" s="25">
        <v>0.81799999999999995</v>
      </c>
      <c r="E31" s="26">
        <v>17</v>
      </c>
      <c r="F31" s="26">
        <v>13.91</v>
      </c>
      <c r="G31" s="7" t="s">
        <v>15</v>
      </c>
      <c r="H31" s="7" t="s">
        <v>495</v>
      </c>
    </row>
    <row r="32" spans="1:8" x14ac:dyDescent="0.25">
      <c r="A32" s="7" t="s">
        <v>490</v>
      </c>
      <c r="B32" s="24" t="s">
        <v>3325</v>
      </c>
      <c r="C32" s="25">
        <v>0.82</v>
      </c>
      <c r="D32" s="25">
        <v>0.80300000000000005</v>
      </c>
      <c r="E32" s="26">
        <v>17</v>
      </c>
      <c r="F32" s="26">
        <v>13.65</v>
      </c>
      <c r="G32" s="7" t="s">
        <v>15</v>
      </c>
      <c r="H32" s="7" t="s">
        <v>495</v>
      </c>
    </row>
    <row r="33" spans="1:8" x14ac:dyDescent="0.25">
      <c r="A33" s="7" t="s">
        <v>490</v>
      </c>
      <c r="B33" s="24" t="s">
        <v>3306</v>
      </c>
      <c r="C33" s="25">
        <v>6.65</v>
      </c>
      <c r="D33" s="25">
        <v>0.79600000000000004</v>
      </c>
      <c r="E33" s="26">
        <v>17</v>
      </c>
      <c r="F33" s="26">
        <v>13.54</v>
      </c>
      <c r="G33" s="7" t="s">
        <v>15</v>
      </c>
      <c r="H33" s="7" t="s">
        <v>495</v>
      </c>
    </row>
    <row r="34" spans="1:8" x14ac:dyDescent="0.25">
      <c r="A34" s="7" t="s">
        <v>490</v>
      </c>
      <c r="B34" s="24" t="s">
        <v>3326</v>
      </c>
      <c r="C34" s="25">
        <v>0.78</v>
      </c>
      <c r="D34" s="25">
        <v>0.72</v>
      </c>
      <c r="E34" s="26">
        <v>17</v>
      </c>
      <c r="F34" s="26">
        <v>12.24</v>
      </c>
      <c r="G34" s="7" t="s">
        <v>15</v>
      </c>
      <c r="H34" s="7" t="s">
        <v>495</v>
      </c>
    </row>
    <row r="35" spans="1:8" x14ac:dyDescent="0.25">
      <c r="A35" s="7" t="s">
        <v>490</v>
      </c>
      <c r="B35" s="24" t="s">
        <v>3327</v>
      </c>
      <c r="C35" s="25">
        <v>12.05</v>
      </c>
      <c r="D35" s="25">
        <v>0.67</v>
      </c>
      <c r="E35" s="26">
        <v>17</v>
      </c>
      <c r="F35" s="26">
        <v>11.39</v>
      </c>
      <c r="G35" s="7" t="s">
        <v>15</v>
      </c>
      <c r="H35" s="7" t="s">
        <v>495</v>
      </c>
    </row>
    <row r="36" spans="1:8" x14ac:dyDescent="0.25">
      <c r="A36" s="7" t="s">
        <v>490</v>
      </c>
      <c r="B36" s="24" t="s">
        <v>3328</v>
      </c>
      <c r="C36" s="25">
        <v>2.84</v>
      </c>
      <c r="D36" s="25">
        <v>0.65200000000000002</v>
      </c>
      <c r="E36" s="26">
        <v>17</v>
      </c>
      <c r="F36" s="26">
        <v>11.08</v>
      </c>
      <c r="G36" s="7" t="s">
        <v>15</v>
      </c>
      <c r="H36" s="7" t="s">
        <v>495</v>
      </c>
    </row>
    <row r="37" spans="1:8" x14ac:dyDescent="0.25">
      <c r="A37" s="7" t="s">
        <v>490</v>
      </c>
      <c r="B37" s="24" t="s">
        <v>3329</v>
      </c>
      <c r="C37" s="25">
        <v>1.27</v>
      </c>
      <c r="D37" s="25">
        <v>0.64</v>
      </c>
      <c r="E37" s="26">
        <v>17</v>
      </c>
      <c r="F37" s="26">
        <v>10.89</v>
      </c>
      <c r="G37" s="7" t="s">
        <v>15</v>
      </c>
      <c r="H37" s="7" t="s">
        <v>495</v>
      </c>
    </row>
    <row r="38" spans="1:8" x14ac:dyDescent="0.25">
      <c r="A38" s="7" t="s">
        <v>490</v>
      </c>
      <c r="B38" s="24" t="s">
        <v>3330</v>
      </c>
      <c r="C38" s="25">
        <v>0.66</v>
      </c>
      <c r="D38" s="25">
        <v>0.63300000000000001</v>
      </c>
      <c r="E38" s="26">
        <v>17</v>
      </c>
      <c r="F38" s="26">
        <v>10.75</v>
      </c>
      <c r="G38" s="7" t="s">
        <v>15</v>
      </c>
      <c r="H38" s="7" t="s">
        <v>495</v>
      </c>
    </row>
    <row r="39" spans="1:8" x14ac:dyDescent="0.25">
      <c r="A39" s="7" t="s">
        <v>490</v>
      </c>
      <c r="B39" s="24" t="s">
        <v>3331</v>
      </c>
      <c r="C39" s="25">
        <v>1.07</v>
      </c>
      <c r="D39" s="25">
        <v>0.62</v>
      </c>
      <c r="E39" s="26">
        <v>17</v>
      </c>
      <c r="F39" s="26">
        <v>10.53</v>
      </c>
      <c r="G39" s="7" t="s">
        <v>15</v>
      </c>
      <c r="H39" s="7" t="s">
        <v>495</v>
      </c>
    </row>
    <row r="40" spans="1:8" x14ac:dyDescent="0.25">
      <c r="A40" s="7" t="s">
        <v>490</v>
      </c>
      <c r="B40" s="24" t="s">
        <v>3332</v>
      </c>
      <c r="C40" s="25">
        <v>0.76</v>
      </c>
      <c r="D40" s="25">
        <v>0.56899999999999995</v>
      </c>
      <c r="E40" s="26">
        <v>17</v>
      </c>
      <c r="F40" s="26">
        <v>9.68</v>
      </c>
      <c r="G40" s="7" t="s">
        <v>15</v>
      </c>
      <c r="H40" s="7" t="s">
        <v>495</v>
      </c>
    </row>
    <row r="41" spans="1:8" x14ac:dyDescent="0.25">
      <c r="A41" s="7" t="s">
        <v>490</v>
      </c>
      <c r="B41" s="24" t="s">
        <v>3333</v>
      </c>
      <c r="C41" s="25">
        <v>0.56000000000000005</v>
      </c>
      <c r="D41" s="25">
        <v>0.55100000000000005</v>
      </c>
      <c r="E41" s="26">
        <v>17</v>
      </c>
      <c r="F41" s="26">
        <v>9.36</v>
      </c>
      <c r="G41" s="7" t="s">
        <v>15</v>
      </c>
      <c r="H41" s="7" t="s">
        <v>495</v>
      </c>
    </row>
    <row r="42" spans="1:8" x14ac:dyDescent="0.25">
      <c r="A42" s="7" t="s">
        <v>490</v>
      </c>
      <c r="B42" s="24" t="s">
        <v>3334</v>
      </c>
      <c r="C42" s="25">
        <v>0.56999999999999995</v>
      </c>
      <c r="D42" s="25">
        <v>0.53400000000000003</v>
      </c>
      <c r="E42" s="26">
        <v>17</v>
      </c>
      <c r="F42" s="26">
        <v>9.08</v>
      </c>
      <c r="G42" s="7" t="s">
        <v>15</v>
      </c>
      <c r="H42" s="7" t="s">
        <v>495</v>
      </c>
    </row>
    <row r="43" spans="1:8" x14ac:dyDescent="0.25">
      <c r="A43" s="7" t="s">
        <v>490</v>
      </c>
      <c r="B43" s="24" t="s">
        <v>3335</v>
      </c>
      <c r="C43" s="25">
        <v>0.49</v>
      </c>
      <c r="D43" s="25">
        <v>0.48599999999999999</v>
      </c>
      <c r="E43" s="26">
        <v>17</v>
      </c>
      <c r="F43" s="26">
        <v>8.26</v>
      </c>
      <c r="G43" s="7" t="s">
        <v>15</v>
      </c>
      <c r="H43" s="7" t="s">
        <v>495</v>
      </c>
    </row>
    <row r="44" spans="1:8" x14ac:dyDescent="0.25">
      <c r="A44" s="7" t="s">
        <v>490</v>
      </c>
      <c r="B44" s="24" t="s">
        <v>3336</v>
      </c>
      <c r="C44" s="25">
        <v>1.45</v>
      </c>
      <c r="D44" s="25">
        <v>0.48</v>
      </c>
      <c r="E44" s="26">
        <v>17</v>
      </c>
      <c r="F44" s="26">
        <v>8.15</v>
      </c>
      <c r="G44" s="7" t="s">
        <v>15</v>
      </c>
      <c r="H44" s="7" t="s">
        <v>495</v>
      </c>
    </row>
    <row r="45" spans="1:8" x14ac:dyDescent="0.25">
      <c r="A45" s="7" t="s">
        <v>490</v>
      </c>
      <c r="B45" s="24" t="s">
        <v>3337</v>
      </c>
      <c r="C45" s="25">
        <v>0.5</v>
      </c>
      <c r="D45" s="25">
        <v>0.45600000000000002</v>
      </c>
      <c r="E45" s="26">
        <v>17</v>
      </c>
      <c r="F45" s="26">
        <v>7.75</v>
      </c>
      <c r="G45" s="7" t="s">
        <v>15</v>
      </c>
      <c r="H45" s="7" t="s">
        <v>495</v>
      </c>
    </row>
    <row r="46" spans="1:8" x14ac:dyDescent="0.25">
      <c r="A46" s="7" t="s">
        <v>490</v>
      </c>
      <c r="B46" s="24" t="s">
        <v>3331</v>
      </c>
      <c r="C46" s="25">
        <v>1.07</v>
      </c>
      <c r="D46" s="25">
        <v>0.42499999999999999</v>
      </c>
      <c r="E46" s="26">
        <v>17</v>
      </c>
      <c r="F46" s="26">
        <v>7.22</v>
      </c>
      <c r="G46" s="7" t="s">
        <v>15</v>
      </c>
      <c r="H46" s="7" t="s">
        <v>495</v>
      </c>
    </row>
    <row r="47" spans="1:8" x14ac:dyDescent="0.25">
      <c r="A47" s="7" t="s">
        <v>490</v>
      </c>
      <c r="B47" s="24" t="s">
        <v>3338</v>
      </c>
      <c r="C47" s="25">
        <v>0.4</v>
      </c>
      <c r="D47" s="25">
        <v>0.39</v>
      </c>
      <c r="E47" s="26">
        <v>17</v>
      </c>
      <c r="F47" s="26">
        <v>6.63</v>
      </c>
      <c r="G47" s="7" t="s">
        <v>15</v>
      </c>
      <c r="H47" s="7" t="s">
        <v>495</v>
      </c>
    </row>
    <row r="48" spans="1:8" x14ac:dyDescent="0.25">
      <c r="A48" s="7" t="s">
        <v>490</v>
      </c>
      <c r="B48" s="24" t="s">
        <v>3339</v>
      </c>
      <c r="C48" s="25">
        <v>0.38</v>
      </c>
      <c r="D48" s="25">
        <v>0.38400000000000001</v>
      </c>
      <c r="E48" s="26">
        <v>17</v>
      </c>
      <c r="F48" s="26">
        <v>6.53</v>
      </c>
      <c r="G48" s="7" t="s">
        <v>15</v>
      </c>
      <c r="H48" s="7" t="s">
        <v>495</v>
      </c>
    </row>
    <row r="49" spans="1:8" x14ac:dyDescent="0.25">
      <c r="A49" s="7" t="s">
        <v>490</v>
      </c>
      <c r="B49" s="24" t="s">
        <v>3340</v>
      </c>
      <c r="C49" s="25">
        <v>0.4</v>
      </c>
      <c r="D49" s="25">
        <v>0.33500000000000002</v>
      </c>
      <c r="E49" s="26">
        <v>17</v>
      </c>
      <c r="F49" s="26">
        <v>5.7</v>
      </c>
      <c r="G49" s="7" t="s">
        <v>15</v>
      </c>
      <c r="H49" s="7" t="s">
        <v>495</v>
      </c>
    </row>
    <row r="50" spans="1:8" x14ac:dyDescent="0.25">
      <c r="A50" s="7" t="s">
        <v>490</v>
      </c>
      <c r="B50" s="24" t="s">
        <v>3341</v>
      </c>
      <c r="C50" s="25">
        <v>0.32</v>
      </c>
      <c r="D50" s="25">
        <v>0.32100000000000001</v>
      </c>
      <c r="E50" s="26">
        <v>17</v>
      </c>
      <c r="F50" s="26">
        <v>5.46</v>
      </c>
      <c r="G50" s="7" t="s">
        <v>15</v>
      </c>
      <c r="H50" s="7" t="s">
        <v>495</v>
      </c>
    </row>
    <row r="51" spans="1:8" x14ac:dyDescent="0.25">
      <c r="A51" s="7" t="s">
        <v>490</v>
      </c>
      <c r="B51" s="24" t="s">
        <v>3342</v>
      </c>
      <c r="C51" s="25">
        <v>0.87</v>
      </c>
      <c r="D51" s="25">
        <v>0.32</v>
      </c>
      <c r="E51" s="26">
        <v>17</v>
      </c>
      <c r="F51" s="26">
        <v>5.44</v>
      </c>
      <c r="G51" s="7" t="s">
        <v>15</v>
      </c>
      <c r="H51" s="7" t="s">
        <v>495</v>
      </c>
    </row>
    <row r="52" spans="1:8" x14ac:dyDescent="0.25">
      <c r="A52" s="7" t="s">
        <v>490</v>
      </c>
      <c r="B52" s="24" t="s">
        <v>78</v>
      </c>
      <c r="C52" s="25">
        <v>0.33</v>
      </c>
      <c r="D52" s="25">
        <v>0.318</v>
      </c>
      <c r="E52" s="26">
        <v>17</v>
      </c>
      <c r="F52" s="26">
        <v>5.41</v>
      </c>
      <c r="G52" s="7" t="s">
        <v>15</v>
      </c>
      <c r="H52" s="7" t="s">
        <v>495</v>
      </c>
    </row>
    <row r="53" spans="1:8" x14ac:dyDescent="0.25">
      <c r="A53" s="7" t="s">
        <v>490</v>
      </c>
      <c r="B53" s="24" t="s">
        <v>3343</v>
      </c>
      <c r="C53" s="25">
        <v>1.25</v>
      </c>
      <c r="D53" s="25">
        <v>0.22500000000000001</v>
      </c>
      <c r="E53" s="26">
        <v>17</v>
      </c>
      <c r="F53" s="26">
        <v>3.82</v>
      </c>
      <c r="G53" s="7" t="s">
        <v>15</v>
      </c>
      <c r="H53" s="7" t="s">
        <v>495</v>
      </c>
    </row>
    <row r="54" spans="1:8" x14ac:dyDescent="0.25">
      <c r="A54" s="7" t="s">
        <v>490</v>
      </c>
      <c r="B54" s="24" t="s">
        <v>3344</v>
      </c>
      <c r="C54" s="25">
        <v>7.34</v>
      </c>
      <c r="D54" s="25">
        <v>0.224</v>
      </c>
      <c r="E54" s="26">
        <v>17</v>
      </c>
      <c r="F54" s="26">
        <v>3.82</v>
      </c>
      <c r="G54" s="7" t="s">
        <v>15</v>
      </c>
      <c r="H54" s="7" t="s">
        <v>495</v>
      </c>
    </row>
    <row r="55" spans="1:8" x14ac:dyDescent="0.25">
      <c r="A55" s="7" t="s">
        <v>490</v>
      </c>
      <c r="B55" s="24" t="s">
        <v>3345</v>
      </c>
      <c r="C55" s="25">
        <v>0.65</v>
      </c>
      <c r="D55" s="25">
        <v>0.19</v>
      </c>
      <c r="E55" s="26">
        <v>17</v>
      </c>
      <c r="F55" s="26">
        <v>3.24</v>
      </c>
      <c r="G55" s="7" t="s">
        <v>15</v>
      </c>
      <c r="H55" s="7" t="s">
        <v>495</v>
      </c>
    </row>
    <row r="56" spans="1:8" x14ac:dyDescent="0.25">
      <c r="A56" s="7" t="s">
        <v>490</v>
      </c>
      <c r="B56" s="24" t="s">
        <v>3346</v>
      </c>
      <c r="C56" s="25">
        <v>0.96</v>
      </c>
      <c r="D56" s="25">
        <v>0.189</v>
      </c>
      <c r="E56" s="26">
        <v>17</v>
      </c>
      <c r="F56" s="26">
        <v>3.22</v>
      </c>
      <c r="G56" s="7" t="s">
        <v>15</v>
      </c>
      <c r="H56" s="7" t="s">
        <v>495</v>
      </c>
    </row>
    <row r="57" spans="1:8" x14ac:dyDescent="0.25">
      <c r="A57" s="7" t="s">
        <v>490</v>
      </c>
      <c r="B57" s="24" t="s">
        <v>3347</v>
      </c>
      <c r="C57" s="25">
        <v>0.43</v>
      </c>
      <c r="D57" s="25">
        <v>0.16500000000000001</v>
      </c>
      <c r="E57" s="26">
        <v>17</v>
      </c>
      <c r="F57" s="26">
        <v>2.8</v>
      </c>
      <c r="G57" s="7" t="s">
        <v>15</v>
      </c>
      <c r="H57" s="7" t="s">
        <v>495</v>
      </c>
    </row>
    <row r="58" spans="1:8" x14ac:dyDescent="0.25">
      <c r="A58" s="7" t="s">
        <v>490</v>
      </c>
      <c r="B58" s="24" t="s">
        <v>3348</v>
      </c>
      <c r="C58" s="25">
        <v>0.14000000000000001</v>
      </c>
      <c r="D58" s="25">
        <v>0.128</v>
      </c>
      <c r="E58" s="26">
        <v>17</v>
      </c>
      <c r="F58" s="26">
        <v>2.17</v>
      </c>
      <c r="G58" s="7" t="s">
        <v>15</v>
      </c>
      <c r="H58" s="7" t="s">
        <v>495</v>
      </c>
    </row>
    <row r="59" spans="1:8" x14ac:dyDescent="0.25">
      <c r="A59" s="7" t="s">
        <v>490</v>
      </c>
      <c r="B59" s="24" t="s">
        <v>3349</v>
      </c>
      <c r="C59" s="25">
        <v>0.16</v>
      </c>
      <c r="D59" s="25">
        <v>0.11899999999999999</v>
      </c>
      <c r="E59" s="26">
        <v>17</v>
      </c>
      <c r="F59" s="26">
        <v>2.02</v>
      </c>
      <c r="G59" s="7" t="s">
        <v>15</v>
      </c>
      <c r="H59" s="7" t="s">
        <v>495</v>
      </c>
    </row>
    <row r="60" spans="1:8" x14ac:dyDescent="0.25">
      <c r="A60" s="7" t="s">
        <v>490</v>
      </c>
      <c r="B60" s="24" t="s">
        <v>46</v>
      </c>
      <c r="C60" s="25">
        <v>4.41</v>
      </c>
      <c r="D60" s="25">
        <v>0.11600000000000001</v>
      </c>
      <c r="E60" s="26">
        <v>17</v>
      </c>
      <c r="F60" s="26">
        <v>1.98</v>
      </c>
      <c r="G60" s="7" t="s">
        <v>15</v>
      </c>
      <c r="H60" s="7" t="s">
        <v>495</v>
      </c>
    </row>
    <row r="61" spans="1:8" x14ac:dyDescent="0.25">
      <c r="A61" s="7" t="s">
        <v>490</v>
      </c>
      <c r="B61" s="24" t="s">
        <v>3316</v>
      </c>
      <c r="C61" s="25">
        <v>2.87</v>
      </c>
      <c r="D61" s="25">
        <v>4.1000000000000002E-2</v>
      </c>
      <c r="E61" s="26">
        <v>17</v>
      </c>
      <c r="F61" s="26">
        <v>0.7</v>
      </c>
      <c r="G61" s="7" t="s">
        <v>15</v>
      </c>
      <c r="H61" s="7" t="s">
        <v>495</v>
      </c>
    </row>
    <row r="62" spans="1:8" x14ac:dyDescent="0.25">
      <c r="A62" s="7" t="s">
        <v>490</v>
      </c>
      <c r="B62" s="24" t="s">
        <v>3350</v>
      </c>
      <c r="C62" s="25">
        <v>4.03</v>
      </c>
      <c r="D62" s="25">
        <v>1.4999999999999999E-2</v>
      </c>
      <c r="E62" s="26">
        <v>17</v>
      </c>
      <c r="F62" s="26">
        <v>0.26</v>
      </c>
      <c r="G62" s="7" t="s">
        <v>15</v>
      </c>
      <c r="H62" s="7" t="s">
        <v>495</v>
      </c>
    </row>
    <row r="63" spans="1:8" x14ac:dyDescent="0.25">
      <c r="A63" s="7"/>
      <c r="B63" s="24"/>
      <c r="C63" s="27">
        <f>SUM(C8:C62)</f>
        <v>134.85999999999999</v>
      </c>
      <c r="D63" s="27">
        <f>SUM(D8:D62)</f>
        <v>55.796999999999983</v>
      </c>
      <c r="E63" s="26"/>
      <c r="F63" s="28">
        <f>SUM(F8:F62)</f>
        <v>948.6</v>
      </c>
      <c r="G63" s="7"/>
      <c r="H63" s="13" t="s">
        <v>19</v>
      </c>
    </row>
    <row r="64" spans="1:8" x14ac:dyDescent="0.25">
      <c r="A64" s="7" t="s">
        <v>490</v>
      </c>
      <c r="B64" s="24" t="s">
        <v>3351</v>
      </c>
      <c r="C64" s="25">
        <v>0.76</v>
      </c>
      <c r="D64" s="25">
        <v>0.66800000000000004</v>
      </c>
      <c r="E64" s="26">
        <v>17</v>
      </c>
      <c r="F64" s="26">
        <v>11.36</v>
      </c>
      <c r="G64" s="7" t="s">
        <v>15</v>
      </c>
      <c r="H64" s="7" t="s">
        <v>3352</v>
      </c>
    </row>
    <row r="65" spans="1:8" x14ac:dyDescent="0.25">
      <c r="A65" s="7" t="s">
        <v>490</v>
      </c>
      <c r="B65" s="24" t="s">
        <v>3353</v>
      </c>
      <c r="C65" s="25">
        <v>0.6</v>
      </c>
      <c r="D65" s="25">
        <v>0.55000000000000004</v>
      </c>
      <c r="E65" s="26">
        <v>17</v>
      </c>
      <c r="F65" s="26">
        <v>9.35</v>
      </c>
      <c r="G65" s="7" t="s">
        <v>15</v>
      </c>
      <c r="H65" s="7" t="s">
        <v>3352</v>
      </c>
    </row>
    <row r="66" spans="1:8" x14ac:dyDescent="0.25">
      <c r="A66" s="7" t="s">
        <v>490</v>
      </c>
      <c r="B66" s="24" t="s">
        <v>3354</v>
      </c>
      <c r="C66" s="25">
        <v>0.53</v>
      </c>
      <c r="D66" s="25">
        <v>0.52500000000000002</v>
      </c>
      <c r="E66" s="26">
        <v>17</v>
      </c>
      <c r="F66" s="26">
        <v>8.92</v>
      </c>
      <c r="G66" s="7" t="s">
        <v>15</v>
      </c>
      <c r="H66" s="7" t="s">
        <v>3352</v>
      </c>
    </row>
    <row r="67" spans="1:8" x14ac:dyDescent="0.25">
      <c r="A67" s="7"/>
      <c r="B67" s="24"/>
      <c r="C67" s="27">
        <f>SUM(C64:C66)</f>
        <v>1.89</v>
      </c>
      <c r="D67" s="27">
        <f>SUM(D64:D66)</f>
        <v>1.7429999999999999</v>
      </c>
      <c r="E67" s="26"/>
      <c r="F67" s="28">
        <f>SUM(F64:F66)</f>
        <v>29.630000000000003</v>
      </c>
      <c r="G67" s="7"/>
      <c r="H67" s="13" t="s">
        <v>19</v>
      </c>
    </row>
    <row r="68" spans="1:8" x14ac:dyDescent="0.25">
      <c r="A68" s="7" t="s">
        <v>490</v>
      </c>
      <c r="B68" s="24" t="s">
        <v>3355</v>
      </c>
      <c r="C68" s="25">
        <v>2.5499999999999998</v>
      </c>
      <c r="D68" s="25">
        <v>2.5139999999999998</v>
      </c>
      <c r="E68" s="26">
        <v>17</v>
      </c>
      <c r="F68" s="26">
        <v>42.73</v>
      </c>
      <c r="G68" s="7" t="s">
        <v>15</v>
      </c>
      <c r="H68" s="7" t="s">
        <v>459</v>
      </c>
    </row>
    <row r="69" spans="1:8" x14ac:dyDescent="0.25">
      <c r="A69" s="7" t="s">
        <v>490</v>
      </c>
      <c r="B69" s="24" t="s">
        <v>3356</v>
      </c>
      <c r="C69" s="25">
        <v>6.01</v>
      </c>
      <c r="D69" s="25">
        <v>1.611</v>
      </c>
      <c r="E69" s="26">
        <v>17</v>
      </c>
      <c r="F69" s="26">
        <v>27.38</v>
      </c>
      <c r="G69" s="7" t="s">
        <v>15</v>
      </c>
      <c r="H69" s="7" t="s">
        <v>459</v>
      </c>
    </row>
    <row r="70" spans="1:8" x14ac:dyDescent="0.25">
      <c r="A70" s="7" t="s">
        <v>490</v>
      </c>
      <c r="B70" s="24" t="s">
        <v>3357</v>
      </c>
      <c r="C70" s="25">
        <v>10.35</v>
      </c>
      <c r="D70" s="25">
        <v>1.397</v>
      </c>
      <c r="E70" s="26">
        <v>17</v>
      </c>
      <c r="F70" s="26">
        <v>23.75</v>
      </c>
      <c r="G70" s="7" t="s">
        <v>15</v>
      </c>
      <c r="H70" s="7" t="s">
        <v>459</v>
      </c>
    </row>
    <row r="71" spans="1:8" x14ac:dyDescent="0.25">
      <c r="A71" s="7" t="s">
        <v>490</v>
      </c>
      <c r="B71" s="24" t="s">
        <v>3358</v>
      </c>
      <c r="C71" s="25">
        <v>0.75</v>
      </c>
      <c r="D71" s="25">
        <v>0.748</v>
      </c>
      <c r="E71" s="26">
        <v>17</v>
      </c>
      <c r="F71" s="26">
        <v>12.71</v>
      </c>
      <c r="G71" s="7" t="s">
        <v>15</v>
      </c>
      <c r="H71" s="7" t="s">
        <v>459</v>
      </c>
    </row>
    <row r="72" spans="1:8" x14ac:dyDescent="0.25">
      <c r="A72" s="7" t="s">
        <v>490</v>
      </c>
      <c r="B72" s="24" t="s">
        <v>3359</v>
      </c>
      <c r="C72" s="25">
        <v>0.74</v>
      </c>
      <c r="D72" s="25">
        <v>0.74399999999999999</v>
      </c>
      <c r="E72" s="26">
        <v>17</v>
      </c>
      <c r="F72" s="26">
        <v>12.65</v>
      </c>
      <c r="G72" s="7" t="s">
        <v>15</v>
      </c>
      <c r="H72" s="7" t="s">
        <v>459</v>
      </c>
    </row>
    <row r="73" spans="1:8" x14ac:dyDescent="0.25">
      <c r="A73" s="7" t="s">
        <v>490</v>
      </c>
      <c r="B73" s="24" t="s">
        <v>3360</v>
      </c>
      <c r="C73" s="25">
        <v>0.71</v>
      </c>
      <c r="D73" s="25">
        <v>0.7</v>
      </c>
      <c r="E73" s="26">
        <v>17</v>
      </c>
      <c r="F73" s="26">
        <v>11.91</v>
      </c>
      <c r="G73" s="7" t="s">
        <v>15</v>
      </c>
      <c r="H73" s="7" t="s">
        <v>459</v>
      </c>
    </row>
    <row r="74" spans="1:8" x14ac:dyDescent="0.25">
      <c r="A74" s="7" t="s">
        <v>490</v>
      </c>
      <c r="B74" s="24" t="s">
        <v>3361</v>
      </c>
      <c r="C74" s="25">
        <v>0.68</v>
      </c>
      <c r="D74" s="25">
        <v>0.68100000000000005</v>
      </c>
      <c r="E74" s="26">
        <v>17</v>
      </c>
      <c r="F74" s="26">
        <v>11.58</v>
      </c>
      <c r="G74" s="7" t="s">
        <v>15</v>
      </c>
      <c r="H74" s="7" t="s">
        <v>459</v>
      </c>
    </row>
    <row r="75" spans="1:8" x14ac:dyDescent="0.25">
      <c r="A75" s="7" t="s">
        <v>490</v>
      </c>
      <c r="B75" s="24" t="s">
        <v>3362</v>
      </c>
      <c r="C75" s="25">
        <v>0.67</v>
      </c>
      <c r="D75" s="25">
        <v>0.67300000000000004</v>
      </c>
      <c r="E75" s="26">
        <v>17</v>
      </c>
      <c r="F75" s="26">
        <v>11.44</v>
      </c>
      <c r="G75" s="7" t="s">
        <v>15</v>
      </c>
      <c r="H75" s="7" t="s">
        <v>459</v>
      </c>
    </row>
    <row r="76" spans="1:8" x14ac:dyDescent="0.25">
      <c r="A76" s="7" t="s">
        <v>490</v>
      </c>
      <c r="B76" s="24" t="s">
        <v>3363</v>
      </c>
      <c r="C76" s="25">
        <v>0.67</v>
      </c>
      <c r="D76" s="25">
        <v>0.67</v>
      </c>
      <c r="E76" s="26">
        <v>17</v>
      </c>
      <c r="F76" s="26">
        <v>11.39</v>
      </c>
      <c r="G76" s="7" t="s">
        <v>15</v>
      </c>
      <c r="H76" s="7" t="s">
        <v>459</v>
      </c>
    </row>
    <row r="77" spans="1:8" x14ac:dyDescent="0.25">
      <c r="A77" s="7" t="s">
        <v>490</v>
      </c>
      <c r="B77" s="24" t="s">
        <v>3364</v>
      </c>
      <c r="C77" s="25">
        <v>0.51</v>
      </c>
      <c r="D77" s="25">
        <v>0.49</v>
      </c>
      <c r="E77" s="26">
        <v>17</v>
      </c>
      <c r="F77" s="26">
        <v>8.33</v>
      </c>
      <c r="G77" s="7" t="s">
        <v>15</v>
      </c>
      <c r="H77" s="7" t="s">
        <v>459</v>
      </c>
    </row>
    <row r="78" spans="1:8" x14ac:dyDescent="0.25">
      <c r="A78" s="7" t="s">
        <v>490</v>
      </c>
      <c r="B78" s="24" t="s">
        <v>46</v>
      </c>
      <c r="C78" s="25">
        <v>4.41</v>
      </c>
      <c r="D78" s="25">
        <v>0.433</v>
      </c>
      <c r="E78" s="26">
        <v>17</v>
      </c>
      <c r="F78" s="26">
        <v>7.36</v>
      </c>
      <c r="G78" s="7" t="s">
        <v>15</v>
      </c>
      <c r="H78" s="7" t="s">
        <v>459</v>
      </c>
    </row>
    <row r="79" spans="1:8" x14ac:dyDescent="0.25">
      <c r="A79" s="7" t="s">
        <v>490</v>
      </c>
      <c r="B79" s="24" t="s">
        <v>3365</v>
      </c>
      <c r="C79" s="25">
        <v>0.35</v>
      </c>
      <c r="D79" s="25">
        <v>0.33600000000000002</v>
      </c>
      <c r="E79" s="26">
        <v>17</v>
      </c>
      <c r="F79" s="26">
        <v>5.71</v>
      </c>
      <c r="G79" s="7" t="s">
        <v>15</v>
      </c>
      <c r="H79" s="7" t="s">
        <v>459</v>
      </c>
    </row>
    <row r="80" spans="1:8" x14ac:dyDescent="0.25">
      <c r="A80" s="7" t="s">
        <v>490</v>
      </c>
      <c r="B80" s="24" t="s">
        <v>3366</v>
      </c>
      <c r="C80" s="25">
        <v>0.37</v>
      </c>
      <c r="D80" s="25">
        <v>0.32600000000000001</v>
      </c>
      <c r="E80" s="26">
        <v>17</v>
      </c>
      <c r="F80" s="26">
        <v>5.54</v>
      </c>
      <c r="G80" s="7" t="s">
        <v>15</v>
      </c>
      <c r="H80" s="7" t="s">
        <v>459</v>
      </c>
    </row>
    <row r="81" spans="1:8" x14ac:dyDescent="0.25">
      <c r="A81" s="7" t="s">
        <v>490</v>
      </c>
      <c r="B81" s="24" t="s">
        <v>3367</v>
      </c>
      <c r="C81" s="25">
        <v>4.3899999999999997</v>
      </c>
      <c r="D81" s="25">
        <v>0.28699999999999998</v>
      </c>
      <c r="E81" s="26">
        <v>17</v>
      </c>
      <c r="F81" s="26">
        <v>4.88</v>
      </c>
      <c r="G81" s="7" t="s">
        <v>15</v>
      </c>
      <c r="H81" s="7" t="s">
        <v>459</v>
      </c>
    </row>
    <row r="82" spans="1:8" x14ac:dyDescent="0.25">
      <c r="A82" s="7"/>
      <c r="B82" s="24"/>
      <c r="C82" s="27">
        <f>SUM(C68:C81)</f>
        <v>33.160000000000004</v>
      </c>
      <c r="D82" s="27">
        <f>SUM(D68:D81)</f>
        <v>11.610000000000001</v>
      </c>
      <c r="E82" s="26"/>
      <c r="F82" s="28">
        <f>SUM(F68:F81)</f>
        <v>197.36000000000004</v>
      </c>
      <c r="G82" s="7"/>
      <c r="H82" s="13" t="s">
        <v>19</v>
      </c>
    </row>
    <row r="83" spans="1:8" x14ac:dyDescent="0.25">
      <c r="A83" s="7" t="s">
        <v>490</v>
      </c>
      <c r="B83" s="24" t="s">
        <v>3368</v>
      </c>
      <c r="C83" s="25">
        <v>0.73</v>
      </c>
      <c r="D83" s="25">
        <v>0.71399999999999997</v>
      </c>
      <c r="E83" s="26">
        <v>17</v>
      </c>
      <c r="F83" s="26">
        <v>12.14</v>
      </c>
      <c r="G83" s="7" t="s">
        <v>15</v>
      </c>
      <c r="H83" s="7" t="s">
        <v>2030</v>
      </c>
    </row>
    <row r="84" spans="1:8" x14ac:dyDescent="0.25">
      <c r="A84" s="7" t="s">
        <v>490</v>
      </c>
      <c r="B84" s="24" t="s">
        <v>3369</v>
      </c>
      <c r="C84" s="25">
        <v>2.4</v>
      </c>
      <c r="D84" s="25">
        <v>0.125</v>
      </c>
      <c r="E84" s="26">
        <v>17</v>
      </c>
      <c r="F84" s="26">
        <v>2.13</v>
      </c>
      <c r="G84" s="7" t="s">
        <v>15</v>
      </c>
      <c r="H84" s="7" t="s">
        <v>2030</v>
      </c>
    </row>
    <row r="85" spans="1:8" x14ac:dyDescent="0.25">
      <c r="A85" s="7"/>
      <c r="B85" s="24"/>
      <c r="C85" s="27">
        <f>SUM(C83:C84)</f>
        <v>3.13</v>
      </c>
      <c r="D85" s="27">
        <f>SUM(D83:D84)</f>
        <v>0.83899999999999997</v>
      </c>
      <c r="E85" s="26"/>
      <c r="F85" s="28">
        <f>SUM(F83:F84)</f>
        <v>14.27</v>
      </c>
      <c r="G85" s="7"/>
      <c r="H85" s="13" t="s">
        <v>19</v>
      </c>
    </row>
    <row r="86" spans="1:8" x14ac:dyDescent="0.25">
      <c r="A86" s="7" t="s">
        <v>490</v>
      </c>
      <c r="B86" s="24" t="s">
        <v>3370</v>
      </c>
      <c r="C86" s="25">
        <v>2.59</v>
      </c>
      <c r="D86" s="25">
        <v>1.1100000000000001</v>
      </c>
      <c r="E86" s="26">
        <v>17</v>
      </c>
      <c r="F86" s="26">
        <v>18.87</v>
      </c>
      <c r="G86" s="7" t="s">
        <v>15</v>
      </c>
      <c r="H86" s="7" t="s">
        <v>2637</v>
      </c>
    </row>
    <row r="87" spans="1:8" x14ac:dyDescent="0.25">
      <c r="A87" s="7" t="s">
        <v>490</v>
      </c>
      <c r="B87" s="24" t="s">
        <v>3371</v>
      </c>
      <c r="C87" s="25">
        <v>0.38</v>
      </c>
      <c r="D87" s="25">
        <v>0.36699999999999999</v>
      </c>
      <c r="E87" s="26">
        <v>17</v>
      </c>
      <c r="F87" s="26">
        <v>6.23</v>
      </c>
      <c r="G87" s="7" t="s">
        <v>15</v>
      </c>
      <c r="H87" s="7" t="s">
        <v>2637</v>
      </c>
    </row>
    <row r="88" spans="1:8" x14ac:dyDescent="0.25">
      <c r="A88" s="7" t="s">
        <v>490</v>
      </c>
      <c r="B88" s="24" t="s">
        <v>3372</v>
      </c>
      <c r="C88" s="25">
        <v>0.38</v>
      </c>
      <c r="D88" s="25">
        <v>0.36599999999999999</v>
      </c>
      <c r="E88" s="26">
        <v>17</v>
      </c>
      <c r="F88" s="26">
        <v>6.23</v>
      </c>
      <c r="G88" s="7" t="s">
        <v>15</v>
      </c>
      <c r="H88" s="7" t="s">
        <v>2637</v>
      </c>
    </row>
    <row r="89" spans="1:8" x14ac:dyDescent="0.25">
      <c r="A89" s="7" t="s">
        <v>490</v>
      </c>
      <c r="B89" s="24" t="s">
        <v>3373</v>
      </c>
      <c r="C89" s="25">
        <v>0.28000000000000003</v>
      </c>
      <c r="D89" s="25">
        <v>0.26400000000000001</v>
      </c>
      <c r="E89" s="26">
        <v>17</v>
      </c>
      <c r="F89" s="26">
        <v>4.5</v>
      </c>
      <c r="G89" s="7" t="s">
        <v>15</v>
      </c>
      <c r="H89" s="7" t="s">
        <v>2637</v>
      </c>
    </row>
    <row r="90" spans="1:8" x14ac:dyDescent="0.25">
      <c r="A90" s="7" t="s">
        <v>490</v>
      </c>
      <c r="B90" s="24" t="s">
        <v>3374</v>
      </c>
      <c r="C90" s="25">
        <v>0.39</v>
      </c>
      <c r="D90" s="25">
        <v>0.23100000000000001</v>
      </c>
      <c r="E90" s="26">
        <v>17</v>
      </c>
      <c r="F90" s="26">
        <v>3.93</v>
      </c>
      <c r="G90" s="7" t="s">
        <v>15</v>
      </c>
      <c r="H90" s="7" t="s">
        <v>2637</v>
      </c>
    </row>
    <row r="91" spans="1:8" x14ac:dyDescent="0.25">
      <c r="A91" s="7" t="s">
        <v>490</v>
      </c>
      <c r="B91" s="24" t="s">
        <v>3375</v>
      </c>
      <c r="C91" s="25">
        <v>0.3</v>
      </c>
      <c r="D91" s="25">
        <v>0.186</v>
      </c>
      <c r="E91" s="26">
        <v>17</v>
      </c>
      <c r="F91" s="26">
        <v>3.16</v>
      </c>
      <c r="G91" s="7" t="s">
        <v>15</v>
      </c>
      <c r="H91" s="7" t="s">
        <v>2637</v>
      </c>
    </row>
    <row r="92" spans="1:8" x14ac:dyDescent="0.25">
      <c r="A92" s="7" t="s">
        <v>3376</v>
      </c>
      <c r="B92" s="24" t="s">
        <v>3377</v>
      </c>
      <c r="C92" s="25">
        <v>3.79</v>
      </c>
      <c r="D92" s="25">
        <v>1.3240000000000001</v>
      </c>
      <c r="E92" s="26">
        <v>17</v>
      </c>
      <c r="F92" s="26">
        <v>22.5</v>
      </c>
      <c r="G92" s="7" t="s">
        <v>15</v>
      </c>
      <c r="H92" s="7" t="s">
        <v>2637</v>
      </c>
    </row>
    <row r="93" spans="1:8" x14ac:dyDescent="0.25">
      <c r="A93" s="7" t="s">
        <v>3376</v>
      </c>
      <c r="B93" s="24" t="s">
        <v>3377</v>
      </c>
      <c r="C93" s="25">
        <v>3.79</v>
      </c>
      <c r="D93" s="25">
        <v>0.115</v>
      </c>
      <c r="E93" s="26">
        <v>17</v>
      </c>
      <c r="F93" s="26">
        <v>1.96</v>
      </c>
      <c r="G93" s="7" t="s">
        <v>15</v>
      </c>
      <c r="H93" s="7" t="s">
        <v>2637</v>
      </c>
    </row>
    <row r="94" spans="1:8" x14ac:dyDescent="0.25">
      <c r="A94" s="7"/>
      <c r="B94" s="24"/>
      <c r="C94" s="27">
        <f>SUM(C86:C93)</f>
        <v>11.899999999999999</v>
      </c>
      <c r="D94" s="27">
        <f>SUM(D86:D93)</f>
        <v>3.9630000000000001</v>
      </c>
      <c r="E94" s="26"/>
      <c r="F94" s="28">
        <f>SUM(F86:F93)</f>
        <v>67.38</v>
      </c>
      <c r="G94" s="7"/>
      <c r="H94" s="13" t="s">
        <v>19</v>
      </c>
    </row>
    <row r="95" spans="1:8" x14ac:dyDescent="0.25">
      <c r="A95" s="7" t="s">
        <v>490</v>
      </c>
      <c r="B95" s="24" t="s">
        <v>3304</v>
      </c>
      <c r="C95" s="25">
        <v>12.14</v>
      </c>
      <c r="D95" s="25">
        <v>3.0640000000000001</v>
      </c>
      <c r="E95" s="26">
        <v>17</v>
      </c>
      <c r="F95" s="26">
        <v>52.09</v>
      </c>
      <c r="G95" s="7" t="s">
        <v>15</v>
      </c>
      <c r="H95" s="7" t="s">
        <v>3378</v>
      </c>
    </row>
    <row r="96" spans="1:8" x14ac:dyDescent="0.25">
      <c r="A96" s="7" t="s">
        <v>490</v>
      </c>
      <c r="B96" s="24" t="s">
        <v>3356</v>
      </c>
      <c r="C96" s="25">
        <v>6.01</v>
      </c>
      <c r="D96" s="25">
        <v>1.036</v>
      </c>
      <c r="E96" s="26">
        <v>17</v>
      </c>
      <c r="F96" s="26">
        <v>17.61</v>
      </c>
      <c r="G96" s="7" t="s">
        <v>15</v>
      </c>
      <c r="H96" s="7" t="s">
        <v>3378</v>
      </c>
    </row>
    <row r="97" spans="1:8" x14ac:dyDescent="0.25">
      <c r="A97" s="7" t="s">
        <v>490</v>
      </c>
      <c r="B97" s="24" t="s">
        <v>3315</v>
      </c>
      <c r="C97" s="25">
        <v>2.65</v>
      </c>
      <c r="D97" s="25">
        <v>0.59299999999999997</v>
      </c>
      <c r="E97" s="26">
        <v>17</v>
      </c>
      <c r="F97" s="26">
        <v>10.08</v>
      </c>
      <c r="G97" s="7" t="s">
        <v>15</v>
      </c>
      <c r="H97" s="7" t="s">
        <v>3378</v>
      </c>
    </row>
    <row r="98" spans="1:8" x14ac:dyDescent="0.25">
      <c r="A98" s="7" t="s">
        <v>490</v>
      </c>
      <c r="B98" s="24" t="s">
        <v>3379</v>
      </c>
      <c r="C98" s="25">
        <v>0.45</v>
      </c>
      <c r="D98" s="25">
        <v>0.40400000000000003</v>
      </c>
      <c r="E98" s="26">
        <v>17</v>
      </c>
      <c r="F98" s="26">
        <v>6.86</v>
      </c>
      <c r="G98" s="7" t="s">
        <v>15</v>
      </c>
      <c r="H98" s="7" t="s">
        <v>3378</v>
      </c>
    </row>
    <row r="99" spans="1:8" x14ac:dyDescent="0.25">
      <c r="A99" s="7" t="s">
        <v>490</v>
      </c>
      <c r="B99" s="24" t="s">
        <v>3357</v>
      </c>
      <c r="C99" s="25">
        <v>10.35</v>
      </c>
      <c r="D99" s="25">
        <v>0.20499999999999999</v>
      </c>
      <c r="E99" s="26">
        <v>17</v>
      </c>
      <c r="F99" s="26">
        <v>3.49</v>
      </c>
      <c r="G99" s="7" t="s">
        <v>15</v>
      </c>
      <c r="H99" s="7" t="s">
        <v>3378</v>
      </c>
    </row>
    <row r="100" spans="1:8" x14ac:dyDescent="0.25">
      <c r="A100" s="7"/>
      <c r="B100" s="24"/>
      <c r="C100" s="27">
        <f>SUM(C95:C99)</f>
        <v>31.599999999999994</v>
      </c>
      <c r="D100" s="27">
        <f>SUM(D95:D99)</f>
        <v>5.3019999999999996</v>
      </c>
      <c r="E100" s="26"/>
      <c r="F100" s="28">
        <f>SUM(F95:F99)</f>
        <v>90.13</v>
      </c>
      <c r="G100" s="7"/>
      <c r="H100" s="13" t="s">
        <v>19</v>
      </c>
    </row>
    <row r="101" spans="1:8" x14ac:dyDescent="0.25">
      <c r="A101" s="7" t="s">
        <v>490</v>
      </c>
      <c r="B101" s="24" t="s">
        <v>3380</v>
      </c>
      <c r="C101" s="25">
        <v>7.87</v>
      </c>
      <c r="D101" s="25">
        <v>0.68899999999999995</v>
      </c>
      <c r="E101" s="26">
        <v>17</v>
      </c>
      <c r="F101" s="26">
        <v>11.72</v>
      </c>
      <c r="G101" s="7" t="s">
        <v>15</v>
      </c>
      <c r="H101" s="7" t="s">
        <v>3381</v>
      </c>
    </row>
    <row r="102" spans="1:8" x14ac:dyDescent="0.25">
      <c r="A102" s="7" t="s">
        <v>490</v>
      </c>
      <c r="B102" s="24" t="s">
        <v>3380</v>
      </c>
      <c r="C102" s="25">
        <v>7.87</v>
      </c>
      <c r="D102" s="25">
        <v>0.45300000000000001</v>
      </c>
      <c r="E102" s="26">
        <v>17</v>
      </c>
      <c r="F102" s="26">
        <v>7.7</v>
      </c>
      <c r="G102" s="7" t="s">
        <v>15</v>
      </c>
      <c r="H102" s="7" t="s">
        <v>3381</v>
      </c>
    </row>
    <row r="103" spans="1:8" x14ac:dyDescent="0.25">
      <c r="A103" s="7"/>
      <c r="B103" s="24"/>
      <c r="C103" s="27">
        <f>SUM(C101:C102)</f>
        <v>15.74</v>
      </c>
      <c r="D103" s="27">
        <f>SUM(D101:D102)</f>
        <v>1.1419999999999999</v>
      </c>
      <c r="E103" s="26"/>
      <c r="F103" s="28">
        <f>SUM(F101:F102)</f>
        <v>19.420000000000002</v>
      </c>
      <c r="G103" s="7"/>
      <c r="H103" s="13" t="s">
        <v>19</v>
      </c>
    </row>
    <row r="104" spans="1:8" x14ac:dyDescent="0.25">
      <c r="A104" s="7" t="s">
        <v>490</v>
      </c>
      <c r="B104" s="24" t="s">
        <v>3357</v>
      </c>
      <c r="C104" s="25">
        <v>10.35</v>
      </c>
      <c r="D104" s="25">
        <v>2.4420000000000002</v>
      </c>
      <c r="E104" s="26">
        <v>17</v>
      </c>
      <c r="F104" s="26">
        <v>41.52</v>
      </c>
      <c r="G104" s="7" t="s">
        <v>15</v>
      </c>
      <c r="H104" s="7" t="s">
        <v>3382</v>
      </c>
    </row>
    <row r="105" spans="1:8" x14ac:dyDescent="0.25">
      <c r="A105" s="7" t="s">
        <v>490</v>
      </c>
      <c r="B105" s="24" t="s">
        <v>3383</v>
      </c>
      <c r="C105" s="25">
        <v>0.48</v>
      </c>
      <c r="D105" s="25">
        <v>0.46899999999999997</v>
      </c>
      <c r="E105" s="26">
        <v>17</v>
      </c>
      <c r="F105" s="26">
        <v>7.97</v>
      </c>
      <c r="G105" s="7" t="s">
        <v>15</v>
      </c>
      <c r="H105" s="7" t="s">
        <v>3382</v>
      </c>
    </row>
    <row r="106" spans="1:8" x14ac:dyDescent="0.25">
      <c r="A106" s="7" t="s">
        <v>490</v>
      </c>
      <c r="B106" s="24" t="s">
        <v>3384</v>
      </c>
      <c r="C106" s="25">
        <v>0.56999999999999995</v>
      </c>
      <c r="D106" s="25">
        <v>0.112</v>
      </c>
      <c r="E106" s="26">
        <v>17</v>
      </c>
      <c r="F106" s="26">
        <v>1.91</v>
      </c>
      <c r="G106" s="7" t="s">
        <v>15</v>
      </c>
      <c r="H106" s="7" t="s">
        <v>3382</v>
      </c>
    </row>
    <row r="107" spans="1:8" x14ac:dyDescent="0.25">
      <c r="A107" s="7"/>
      <c r="B107" s="24"/>
      <c r="C107" s="27">
        <f>SUM(C104:C106)</f>
        <v>11.4</v>
      </c>
      <c r="D107" s="27">
        <f>SUM(D104:D106)</f>
        <v>3.0230000000000001</v>
      </c>
      <c r="E107" s="26"/>
      <c r="F107" s="28">
        <f>SUM(F104:F106)</f>
        <v>51.4</v>
      </c>
      <c r="G107" s="7"/>
      <c r="H107" s="13" t="s">
        <v>19</v>
      </c>
    </row>
    <row r="108" spans="1:8" x14ac:dyDescent="0.25">
      <c r="A108" s="7" t="s">
        <v>490</v>
      </c>
      <c r="B108" s="24" t="s">
        <v>2865</v>
      </c>
      <c r="C108" s="25">
        <v>4.1900000000000004</v>
      </c>
      <c r="D108" s="25">
        <v>1.647</v>
      </c>
      <c r="E108" s="26">
        <v>17</v>
      </c>
      <c r="F108" s="26">
        <v>27.99</v>
      </c>
      <c r="G108" s="7" t="s">
        <v>15</v>
      </c>
      <c r="H108" s="7" t="s">
        <v>21</v>
      </c>
    </row>
    <row r="109" spans="1:8" x14ac:dyDescent="0.25">
      <c r="A109" s="7" t="s">
        <v>490</v>
      </c>
      <c r="B109" s="24" t="s">
        <v>3385</v>
      </c>
      <c r="C109" s="25">
        <v>2.31</v>
      </c>
      <c r="D109" s="25">
        <v>1.5920000000000001</v>
      </c>
      <c r="E109" s="26">
        <v>17</v>
      </c>
      <c r="F109" s="26">
        <v>27.07</v>
      </c>
      <c r="G109" s="7" t="s">
        <v>15</v>
      </c>
      <c r="H109" s="7" t="s">
        <v>21</v>
      </c>
    </row>
    <row r="110" spans="1:8" x14ac:dyDescent="0.25">
      <c r="A110" s="7" t="s">
        <v>490</v>
      </c>
      <c r="B110" s="24" t="s">
        <v>3386</v>
      </c>
      <c r="C110" s="25">
        <v>1.23</v>
      </c>
      <c r="D110" s="25">
        <v>1.208</v>
      </c>
      <c r="E110" s="26">
        <v>17</v>
      </c>
      <c r="F110" s="26">
        <v>20.53</v>
      </c>
      <c r="G110" s="7" t="s">
        <v>15</v>
      </c>
      <c r="H110" s="7" t="s">
        <v>21</v>
      </c>
    </row>
    <row r="111" spans="1:8" x14ac:dyDescent="0.25">
      <c r="A111" s="7" t="s">
        <v>490</v>
      </c>
      <c r="B111" s="24" t="s">
        <v>3387</v>
      </c>
      <c r="C111" s="25">
        <v>1.1299999999999999</v>
      </c>
      <c r="D111" s="25">
        <v>1.099</v>
      </c>
      <c r="E111" s="26">
        <v>17</v>
      </c>
      <c r="F111" s="26">
        <v>18.690000000000001</v>
      </c>
      <c r="G111" s="7" t="s">
        <v>15</v>
      </c>
      <c r="H111" s="7" t="s">
        <v>21</v>
      </c>
    </row>
    <row r="112" spans="1:8" x14ac:dyDescent="0.25">
      <c r="A112" s="7" t="s">
        <v>490</v>
      </c>
      <c r="B112" s="24" t="s">
        <v>3388</v>
      </c>
      <c r="C112" s="25">
        <v>1.57</v>
      </c>
      <c r="D112" s="25">
        <v>0.996</v>
      </c>
      <c r="E112" s="26">
        <v>17</v>
      </c>
      <c r="F112" s="26">
        <v>16.940000000000001</v>
      </c>
      <c r="G112" s="7" t="s">
        <v>15</v>
      </c>
      <c r="H112" s="7" t="s">
        <v>21</v>
      </c>
    </row>
    <row r="113" spans="1:8" x14ac:dyDescent="0.25">
      <c r="A113" s="7" t="s">
        <v>490</v>
      </c>
      <c r="B113" s="24" t="s">
        <v>3389</v>
      </c>
      <c r="C113" s="25">
        <v>0.99</v>
      </c>
      <c r="D113" s="25">
        <v>0.97599999999999998</v>
      </c>
      <c r="E113" s="26">
        <v>17</v>
      </c>
      <c r="F113" s="26">
        <v>16.59</v>
      </c>
      <c r="G113" s="7" t="s">
        <v>15</v>
      </c>
      <c r="H113" s="7" t="s">
        <v>21</v>
      </c>
    </row>
    <row r="114" spans="1:8" x14ac:dyDescent="0.25">
      <c r="A114" s="7" t="s">
        <v>490</v>
      </c>
      <c r="B114" s="24" t="s">
        <v>3390</v>
      </c>
      <c r="C114" s="25">
        <v>2.48</v>
      </c>
      <c r="D114" s="25">
        <v>0.90700000000000003</v>
      </c>
      <c r="E114" s="26">
        <v>17</v>
      </c>
      <c r="F114" s="26">
        <v>15.43</v>
      </c>
      <c r="G114" s="7" t="s">
        <v>15</v>
      </c>
      <c r="H114" s="7" t="s">
        <v>21</v>
      </c>
    </row>
    <row r="115" spans="1:8" x14ac:dyDescent="0.25">
      <c r="A115" s="7" t="s">
        <v>490</v>
      </c>
      <c r="B115" s="24" t="s">
        <v>3391</v>
      </c>
      <c r="C115" s="25">
        <v>1.1200000000000001</v>
      </c>
      <c r="D115" s="25">
        <v>0.72</v>
      </c>
      <c r="E115" s="26">
        <v>17</v>
      </c>
      <c r="F115" s="26">
        <v>12.24</v>
      </c>
      <c r="G115" s="7" t="s">
        <v>15</v>
      </c>
      <c r="H115" s="7" t="s">
        <v>21</v>
      </c>
    </row>
    <row r="116" spans="1:8" x14ac:dyDescent="0.25">
      <c r="A116" s="7" t="s">
        <v>490</v>
      </c>
      <c r="B116" s="24" t="s">
        <v>3392</v>
      </c>
      <c r="C116" s="25">
        <v>0.78</v>
      </c>
      <c r="D116" s="25">
        <v>0.66900000000000004</v>
      </c>
      <c r="E116" s="26">
        <v>17</v>
      </c>
      <c r="F116" s="26">
        <v>11.37</v>
      </c>
      <c r="G116" s="7" t="s">
        <v>15</v>
      </c>
      <c r="H116" s="7" t="s">
        <v>21</v>
      </c>
    </row>
    <row r="117" spans="1:8" x14ac:dyDescent="0.25">
      <c r="A117" s="7" t="s">
        <v>490</v>
      </c>
      <c r="B117" s="24" t="s">
        <v>3393</v>
      </c>
      <c r="C117" s="25">
        <v>0.66</v>
      </c>
      <c r="D117" s="25">
        <v>0.66200000000000003</v>
      </c>
      <c r="E117" s="26">
        <v>17</v>
      </c>
      <c r="F117" s="26">
        <v>11.26</v>
      </c>
      <c r="G117" s="7" t="s">
        <v>15</v>
      </c>
      <c r="H117" s="7" t="s">
        <v>21</v>
      </c>
    </row>
    <row r="118" spans="1:8" x14ac:dyDescent="0.25">
      <c r="A118" s="7" t="s">
        <v>490</v>
      </c>
      <c r="B118" s="24" t="s">
        <v>3394</v>
      </c>
      <c r="C118" s="25">
        <v>0.62</v>
      </c>
      <c r="D118" s="25">
        <v>0.59199999999999997</v>
      </c>
      <c r="E118" s="26">
        <v>17</v>
      </c>
      <c r="F118" s="26">
        <v>10.07</v>
      </c>
      <c r="G118" s="7" t="s">
        <v>15</v>
      </c>
      <c r="H118" s="7" t="s">
        <v>21</v>
      </c>
    </row>
    <row r="119" spans="1:8" x14ac:dyDescent="0.25">
      <c r="A119" s="7" t="s">
        <v>490</v>
      </c>
      <c r="B119" s="24" t="s">
        <v>3395</v>
      </c>
      <c r="C119" s="25">
        <v>0.94</v>
      </c>
      <c r="D119" s="25">
        <v>0.56899999999999995</v>
      </c>
      <c r="E119" s="26">
        <v>17</v>
      </c>
      <c r="F119" s="26">
        <v>9.67</v>
      </c>
      <c r="G119" s="7" t="s">
        <v>15</v>
      </c>
      <c r="H119" s="7" t="s">
        <v>21</v>
      </c>
    </row>
    <row r="120" spans="1:8" x14ac:dyDescent="0.25">
      <c r="A120" s="7" t="s">
        <v>490</v>
      </c>
      <c r="B120" s="24" t="s">
        <v>3396</v>
      </c>
      <c r="C120" s="25">
        <v>2.5099999999999998</v>
      </c>
      <c r="D120" s="25">
        <v>0.56799999999999995</v>
      </c>
      <c r="E120" s="26">
        <v>17</v>
      </c>
      <c r="F120" s="26">
        <v>9.66</v>
      </c>
      <c r="G120" s="7" t="s">
        <v>15</v>
      </c>
      <c r="H120" s="7" t="s">
        <v>21</v>
      </c>
    </row>
    <row r="121" spans="1:8" x14ac:dyDescent="0.25">
      <c r="A121" s="7" t="s">
        <v>490</v>
      </c>
      <c r="B121" s="24" t="s">
        <v>3397</v>
      </c>
      <c r="C121" s="25">
        <v>0.83</v>
      </c>
      <c r="D121" s="25">
        <v>0.54</v>
      </c>
      <c r="E121" s="26">
        <v>17</v>
      </c>
      <c r="F121" s="26">
        <v>9.18</v>
      </c>
      <c r="G121" s="7" t="s">
        <v>15</v>
      </c>
      <c r="H121" s="7" t="s">
        <v>21</v>
      </c>
    </row>
    <row r="122" spans="1:8" x14ac:dyDescent="0.25">
      <c r="A122" s="7" t="s">
        <v>490</v>
      </c>
      <c r="B122" s="24" t="s">
        <v>3398</v>
      </c>
      <c r="C122" s="25">
        <v>0.56000000000000005</v>
      </c>
      <c r="D122" s="25">
        <v>0.53600000000000003</v>
      </c>
      <c r="E122" s="26">
        <v>17</v>
      </c>
      <c r="F122" s="26">
        <v>9.11</v>
      </c>
      <c r="G122" s="7" t="s">
        <v>15</v>
      </c>
      <c r="H122" s="7" t="s">
        <v>21</v>
      </c>
    </row>
    <row r="123" spans="1:8" x14ac:dyDescent="0.25">
      <c r="A123" s="7" t="s">
        <v>490</v>
      </c>
      <c r="B123" s="24" t="s">
        <v>3399</v>
      </c>
      <c r="C123" s="25">
        <v>0.77</v>
      </c>
      <c r="D123" s="25">
        <v>0.47499999999999998</v>
      </c>
      <c r="E123" s="26">
        <v>17</v>
      </c>
      <c r="F123" s="26">
        <v>8.08</v>
      </c>
      <c r="G123" s="7" t="s">
        <v>15</v>
      </c>
      <c r="H123" s="7" t="s">
        <v>21</v>
      </c>
    </row>
    <row r="124" spans="1:8" x14ac:dyDescent="0.25">
      <c r="A124" s="7" t="s">
        <v>490</v>
      </c>
      <c r="B124" s="24" t="s">
        <v>3400</v>
      </c>
      <c r="C124" s="25">
        <v>0.62</v>
      </c>
      <c r="D124" s="25">
        <v>0.435</v>
      </c>
      <c r="E124" s="26">
        <v>17</v>
      </c>
      <c r="F124" s="26">
        <v>7.4</v>
      </c>
      <c r="G124" s="7" t="s">
        <v>15</v>
      </c>
      <c r="H124" s="7" t="s">
        <v>21</v>
      </c>
    </row>
    <row r="125" spans="1:8" x14ac:dyDescent="0.25">
      <c r="A125" s="7" t="s">
        <v>490</v>
      </c>
      <c r="B125" s="24" t="s">
        <v>3401</v>
      </c>
      <c r="C125" s="25">
        <v>0.34</v>
      </c>
      <c r="D125" s="25">
        <v>0.34399999999999997</v>
      </c>
      <c r="E125" s="26">
        <v>17</v>
      </c>
      <c r="F125" s="26">
        <v>5.84</v>
      </c>
      <c r="G125" s="7" t="s">
        <v>15</v>
      </c>
      <c r="H125" s="7" t="s">
        <v>21</v>
      </c>
    </row>
    <row r="126" spans="1:8" x14ac:dyDescent="0.25">
      <c r="A126" s="7" t="s">
        <v>490</v>
      </c>
      <c r="B126" s="24" t="s">
        <v>1290</v>
      </c>
      <c r="C126" s="25">
        <v>1.04</v>
      </c>
      <c r="D126" s="25">
        <v>0.30299999999999999</v>
      </c>
      <c r="E126" s="26">
        <v>17</v>
      </c>
      <c r="F126" s="26">
        <v>5.15</v>
      </c>
      <c r="G126" s="7" t="s">
        <v>15</v>
      </c>
      <c r="H126" s="7" t="s">
        <v>21</v>
      </c>
    </row>
    <row r="127" spans="1:8" x14ac:dyDescent="0.25">
      <c r="A127" s="7" t="s">
        <v>490</v>
      </c>
      <c r="B127" s="24" t="s">
        <v>3044</v>
      </c>
      <c r="C127" s="25">
        <v>0.26</v>
      </c>
      <c r="D127" s="25">
        <v>0.20499999999999999</v>
      </c>
      <c r="E127" s="26">
        <v>17</v>
      </c>
      <c r="F127" s="26">
        <v>3.49</v>
      </c>
      <c r="G127" s="7" t="s">
        <v>15</v>
      </c>
      <c r="H127" s="7" t="s">
        <v>21</v>
      </c>
    </row>
    <row r="128" spans="1:8" x14ac:dyDescent="0.25">
      <c r="A128" s="7" t="s">
        <v>490</v>
      </c>
      <c r="B128" s="24" t="s">
        <v>3402</v>
      </c>
      <c r="C128" s="25">
        <v>0.56000000000000005</v>
      </c>
      <c r="D128" s="25">
        <v>0.184</v>
      </c>
      <c r="E128" s="26">
        <v>17</v>
      </c>
      <c r="F128" s="26">
        <v>3.12</v>
      </c>
      <c r="G128" s="7" t="s">
        <v>15</v>
      </c>
      <c r="H128" s="7" t="s">
        <v>21</v>
      </c>
    </row>
    <row r="129" spans="1:8" x14ac:dyDescent="0.25">
      <c r="A129" s="7" t="s">
        <v>490</v>
      </c>
      <c r="B129" s="24" t="s">
        <v>1439</v>
      </c>
      <c r="C129" s="25">
        <v>0.24</v>
      </c>
      <c r="D129" s="25">
        <v>0.104</v>
      </c>
      <c r="E129" s="26">
        <v>17</v>
      </c>
      <c r="F129" s="26">
        <v>1.76</v>
      </c>
      <c r="G129" s="7" t="s">
        <v>15</v>
      </c>
      <c r="H129" s="7" t="s">
        <v>21</v>
      </c>
    </row>
    <row r="130" spans="1:8" x14ac:dyDescent="0.25">
      <c r="A130" s="7" t="s">
        <v>490</v>
      </c>
      <c r="B130" s="24" t="s">
        <v>3403</v>
      </c>
      <c r="C130" s="25">
        <v>0.42</v>
      </c>
      <c r="D130" s="25">
        <v>0.10100000000000001</v>
      </c>
      <c r="E130" s="26">
        <v>17</v>
      </c>
      <c r="F130" s="26">
        <v>1.71</v>
      </c>
      <c r="G130" s="7" t="s">
        <v>15</v>
      </c>
      <c r="H130" s="7" t="s">
        <v>21</v>
      </c>
    </row>
    <row r="131" spans="1:8" x14ac:dyDescent="0.25">
      <c r="A131" s="7" t="s">
        <v>490</v>
      </c>
      <c r="B131" s="24" t="s">
        <v>3380</v>
      </c>
      <c r="C131" s="25">
        <v>7.87</v>
      </c>
      <c r="D131" s="25">
        <v>1.2E-2</v>
      </c>
      <c r="E131" s="26">
        <v>17</v>
      </c>
      <c r="F131" s="26">
        <v>0.2</v>
      </c>
      <c r="G131" s="7" t="s">
        <v>15</v>
      </c>
      <c r="H131" s="7" t="s">
        <v>21</v>
      </c>
    </row>
    <row r="132" spans="1:8" x14ac:dyDescent="0.25">
      <c r="A132" s="7"/>
      <c r="B132" s="24"/>
      <c r="C132" s="27">
        <f>SUM(C108:C131)</f>
        <v>34.04</v>
      </c>
      <c r="D132" s="27">
        <f>SUM(D108:D131)</f>
        <v>15.444000000000004</v>
      </c>
      <c r="E132" s="26"/>
      <c r="F132" s="28">
        <f>SUM(F108:F131)</f>
        <v>262.55</v>
      </c>
      <c r="G132" s="7"/>
      <c r="H132" s="13" t="s">
        <v>19</v>
      </c>
    </row>
    <row r="133" spans="1:8" x14ac:dyDescent="0.25">
      <c r="A133" s="7" t="s">
        <v>490</v>
      </c>
      <c r="B133" s="24" t="s">
        <v>3404</v>
      </c>
      <c r="C133" s="25">
        <v>2.15</v>
      </c>
      <c r="D133" s="25">
        <v>0.85599999999999998</v>
      </c>
      <c r="E133" s="26">
        <v>17</v>
      </c>
      <c r="F133" s="26">
        <v>14.55</v>
      </c>
      <c r="G133" s="7" t="s">
        <v>15</v>
      </c>
      <c r="H133" s="7" t="s">
        <v>2049</v>
      </c>
    </row>
    <row r="134" spans="1:8" x14ac:dyDescent="0.25">
      <c r="A134" s="7" t="s">
        <v>490</v>
      </c>
      <c r="B134" s="24" t="s">
        <v>3405</v>
      </c>
      <c r="C134" s="25">
        <v>1.36</v>
      </c>
      <c r="D134" s="25">
        <v>0.38100000000000001</v>
      </c>
      <c r="E134" s="26">
        <v>17</v>
      </c>
      <c r="F134" s="26">
        <v>6.48</v>
      </c>
      <c r="G134" s="7" t="s">
        <v>15</v>
      </c>
      <c r="H134" s="7" t="s">
        <v>2049</v>
      </c>
    </row>
    <row r="135" spans="1:8" x14ac:dyDescent="0.25">
      <c r="A135" s="7"/>
      <c r="B135" s="24"/>
      <c r="C135" s="27">
        <f>SUM(C133:C134)</f>
        <v>3.51</v>
      </c>
      <c r="D135" s="27">
        <f>SUM(D133:D134)</f>
        <v>1.2370000000000001</v>
      </c>
      <c r="E135" s="26"/>
      <c r="F135" s="28">
        <f>SUM(F133:F134)</f>
        <v>21.03</v>
      </c>
      <c r="G135" s="7"/>
      <c r="H135" s="13" t="s">
        <v>19</v>
      </c>
    </row>
    <row r="136" spans="1:8" x14ac:dyDescent="0.25">
      <c r="A136" s="7" t="s">
        <v>490</v>
      </c>
      <c r="B136" s="24" t="s">
        <v>3406</v>
      </c>
      <c r="C136" s="25">
        <v>8.06</v>
      </c>
      <c r="D136" s="25">
        <v>8.0280000000000005</v>
      </c>
      <c r="E136" s="26">
        <v>17</v>
      </c>
      <c r="F136" s="26">
        <v>136.47999999999999</v>
      </c>
      <c r="G136" s="7" t="s">
        <v>15</v>
      </c>
      <c r="H136" s="7" t="s">
        <v>3407</v>
      </c>
    </row>
    <row r="137" spans="1:8" x14ac:dyDescent="0.25">
      <c r="A137" s="7" t="s">
        <v>490</v>
      </c>
      <c r="B137" s="24" t="s">
        <v>3408</v>
      </c>
      <c r="C137" s="25">
        <v>5.67</v>
      </c>
      <c r="D137" s="25">
        <v>5.6669999999999998</v>
      </c>
      <c r="E137" s="26">
        <v>17</v>
      </c>
      <c r="F137" s="26">
        <v>96.34</v>
      </c>
      <c r="G137" s="7" t="s">
        <v>15</v>
      </c>
      <c r="H137" s="7" t="s">
        <v>3407</v>
      </c>
    </row>
    <row r="138" spans="1:8" x14ac:dyDescent="0.25">
      <c r="A138" s="7" t="s">
        <v>490</v>
      </c>
      <c r="B138" s="24" t="s">
        <v>3409</v>
      </c>
      <c r="C138" s="25">
        <v>5.0599999999999996</v>
      </c>
      <c r="D138" s="25">
        <v>5.0270000000000001</v>
      </c>
      <c r="E138" s="26">
        <v>17</v>
      </c>
      <c r="F138" s="26">
        <v>85.46</v>
      </c>
      <c r="G138" s="7" t="s">
        <v>15</v>
      </c>
      <c r="H138" s="7" t="s">
        <v>3407</v>
      </c>
    </row>
    <row r="139" spans="1:8" x14ac:dyDescent="0.25">
      <c r="A139" s="7" t="s">
        <v>490</v>
      </c>
      <c r="B139" s="24" t="s">
        <v>3410</v>
      </c>
      <c r="C139" s="25">
        <v>5.03</v>
      </c>
      <c r="D139" s="25">
        <v>5.0220000000000002</v>
      </c>
      <c r="E139" s="26">
        <v>17</v>
      </c>
      <c r="F139" s="26">
        <v>85.38</v>
      </c>
      <c r="G139" s="7" t="s">
        <v>15</v>
      </c>
      <c r="H139" s="7" t="s">
        <v>3407</v>
      </c>
    </row>
    <row r="140" spans="1:8" x14ac:dyDescent="0.25">
      <c r="A140" s="7" t="s">
        <v>490</v>
      </c>
      <c r="B140" s="24" t="s">
        <v>3411</v>
      </c>
      <c r="C140" s="25">
        <v>5.38</v>
      </c>
      <c r="D140" s="25">
        <v>4.7690000000000001</v>
      </c>
      <c r="E140" s="26">
        <v>17</v>
      </c>
      <c r="F140" s="26">
        <v>81.08</v>
      </c>
      <c r="G140" s="7" t="s">
        <v>15</v>
      </c>
      <c r="H140" s="7" t="s">
        <v>3407</v>
      </c>
    </row>
    <row r="141" spans="1:8" x14ac:dyDescent="0.25">
      <c r="A141" s="7" t="s">
        <v>490</v>
      </c>
      <c r="B141" s="24" t="s">
        <v>3412</v>
      </c>
      <c r="C141" s="25">
        <v>5.62</v>
      </c>
      <c r="D141" s="25">
        <v>4.6749999999999998</v>
      </c>
      <c r="E141" s="26">
        <v>17</v>
      </c>
      <c r="F141" s="26">
        <v>79.47</v>
      </c>
      <c r="G141" s="7" t="s">
        <v>15</v>
      </c>
      <c r="H141" s="7" t="s">
        <v>3407</v>
      </c>
    </row>
    <row r="142" spans="1:8" x14ac:dyDescent="0.25">
      <c r="A142" s="7" t="s">
        <v>490</v>
      </c>
      <c r="B142" s="24" t="s">
        <v>3413</v>
      </c>
      <c r="C142" s="25">
        <v>4.63</v>
      </c>
      <c r="D142" s="25">
        <v>4.2460000000000004</v>
      </c>
      <c r="E142" s="26">
        <v>17</v>
      </c>
      <c r="F142" s="26">
        <v>72.19</v>
      </c>
      <c r="G142" s="7" t="s">
        <v>15</v>
      </c>
      <c r="H142" s="7" t="s">
        <v>3407</v>
      </c>
    </row>
    <row r="143" spans="1:8" x14ac:dyDescent="0.25">
      <c r="A143" s="7" t="s">
        <v>490</v>
      </c>
      <c r="B143" s="24" t="s">
        <v>3414</v>
      </c>
      <c r="C143" s="25">
        <v>7.6</v>
      </c>
      <c r="D143" s="25">
        <v>3.823</v>
      </c>
      <c r="E143" s="26">
        <v>17</v>
      </c>
      <c r="F143" s="26">
        <v>65</v>
      </c>
      <c r="G143" s="7" t="s">
        <v>15</v>
      </c>
      <c r="H143" s="7" t="s">
        <v>3407</v>
      </c>
    </row>
    <row r="144" spans="1:8" x14ac:dyDescent="0.25">
      <c r="A144" s="7" t="s">
        <v>490</v>
      </c>
      <c r="B144" s="24" t="s">
        <v>1875</v>
      </c>
      <c r="C144" s="25">
        <v>4.53</v>
      </c>
      <c r="D144" s="25">
        <v>3.605</v>
      </c>
      <c r="E144" s="26">
        <v>17</v>
      </c>
      <c r="F144" s="26">
        <v>61.29</v>
      </c>
      <c r="G144" s="7" t="s">
        <v>15</v>
      </c>
      <c r="H144" s="7" t="s">
        <v>3407</v>
      </c>
    </row>
    <row r="145" spans="1:8" x14ac:dyDescent="0.25">
      <c r="A145" s="7" t="s">
        <v>490</v>
      </c>
      <c r="B145" s="24" t="s">
        <v>3415</v>
      </c>
      <c r="C145" s="25">
        <v>3.41</v>
      </c>
      <c r="D145" s="25">
        <v>3.3959999999999999</v>
      </c>
      <c r="E145" s="26">
        <v>17</v>
      </c>
      <c r="F145" s="26">
        <v>57.73</v>
      </c>
      <c r="G145" s="7" t="s">
        <v>15</v>
      </c>
      <c r="H145" s="7" t="s">
        <v>3407</v>
      </c>
    </row>
    <row r="146" spans="1:8" x14ac:dyDescent="0.25">
      <c r="A146" s="7" t="s">
        <v>490</v>
      </c>
      <c r="B146" s="24" t="s">
        <v>3416</v>
      </c>
      <c r="C146" s="25">
        <v>2.98</v>
      </c>
      <c r="D146" s="25">
        <v>2.9239999999999999</v>
      </c>
      <c r="E146" s="26">
        <v>17</v>
      </c>
      <c r="F146" s="26">
        <v>49.71</v>
      </c>
      <c r="G146" s="7" t="s">
        <v>15</v>
      </c>
      <c r="H146" s="7" t="s">
        <v>3407</v>
      </c>
    </row>
    <row r="147" spans="1:8" x14ac:dyDescent="0.25">
      <c r="A147" s="7" t="s">
        <v>490</v>
      </c>
      <c r="B147" s="24" t="s">
        <v>3417</v>
      </c>
      <c r="C147" s="25">
        <v>3.09</v>
      </c>
      <c r="D147" s="25">
        <v>2.6349999999999998</v>
      </c>
      <c r="E147" s="26">
        <v>17</v>
      </c>
      <c r="F147" s="26">
        <v>44.8</v>
      </c>
      <c r="G147" s="7" t="s">
        <v>15</v>
      </c>
      <c r="H147" s="7" t="s">
        <v>3407</v>
      </c>
    </row>
    <row r="148" spans="1:8" x14ac:dyDescent="0.25">
      <c r="A148" s="7" t="s">
        <v>490</v>
      </c>
      <c r="B148" s="24" t="s">
        <v>3418</v>
      </c>
      <c r="C148" s="25">
        <v>2.13</v>
      </c>
      <c r="D148" s="25">
        <v>2.125</v>
      </c>
      <c r="E148" s="26">
        <v>17</v>
      </c>
      <c r="F148" s="26">
        <v>36.119999999999997</v>
      </c>
      <c r="G148" s="7" t="s">
        <v>15</v>
      </c>
      <c r="H148" s="7" t="s">
        <v>3407</v>
      </c>
    </row>
    <row r="149" spans="1:8" x14ac:dyDescent="0.25">
      <c r="A149" s="7" t="s">
        <v>490</v>
      </c>
      <c r="B149" s="24" t="s">
        <v>3419</v>
      </c>
      <c r="C149" s="25">
        <v>4.47</v>
      </c>
      <c r="D149" s="25">
        <v>2.1070000000000002</v>
      </c>
      <c r="E149" s="26">
        <v>17</v>
      </c>
      <c r="F149" s="26">
        <v>35.82</v>
      </c>
      <c r="G149" s="7" t="s">
        <v>15</v>
      </c>
      <c r="H149" s="7" t="s">
        <v>3407</v>
      </c>
    </row>
    <row r="150" spans="1:8" x14ac:dyDescent="0.25">
      <c r="A150" s="7" t="s">
        <v>490</v>
      </c>
      <c r="B150" s="24" t="s">
        <v>3420</v>
      </c>
      <c r="C150" s="25">
        <v>1.87</v>
      </c>
      <c r="D150" s="25">
        <v>1.867</v>
      </c>
      <c r="E150" s="26">
        <v>17</v>
      </c>
      <c r="F150" s="26">
        <v>31.74</v>
      </c>
      <c r="G150" s="7" t="s">
        <v>15</v>
      </c>
      <c r="H150" s="7" t="s">
        <v>3407</v>
      </c>
    </row>
    <row r="151" spans="1:8" x14ac:dyDescent="0.25">
      <c r="A151" s="7" t="s">
        <v>490</v>
      </c>
      <c r="B151" s="24" t="s">
        <v>3421</v>
      </c>
      <c r="C151" s="25">
        <v>2.11</v>
      </c>
      <c r="D151" s="25">
        <v>1.857</v>
      </c>
      <c r="E151" s="26">
        <v>17</v>
      </c>
      <c r="F151" s="26">
        <v>31.57</v>
      </c>
      <c r="G151" s="7" t="s">
        <v>15</v>
      </c>
      <c r="H151" s="7" t="s">
        <v>3407</v>
      </c>
    </row>
    <row r="152" spans="1:8" x14ac:dyDescent="0.25">
      <c r="A152" s="7" t="s">
        <v>490</v>
      </c>
      <c r="B152" s="24" t="s">
        <v>3422</v>
      </c>
      <c r="C152" s="25">
        <v>2.98</v>
      </c>
      <c r="D152" s="25">
        <v>1.722</v>
      </c>
      <c r="E152" s="26">
        <v>17</v>
      </c>
      <c r="F152" s="26">
        <v>29.27</v>
      </c>
      <c r="G152" s="7" t="s">
        <v>15</v>
      </c>
      <c r="H152" s="7" t="s">
        <v>3407</v>
      </c>
    </row>
    <row r="153" spans="1:8" x14ac:dyDescent="0.25">
      <c r="A153" s="7" t="s">
        <v>490</v>
      </c>
      <c r="B153" s="24" t="s">
        <v>3423</v>
      </c>
      <c r="C153" s="25">
        <v>1.62</v>
      </c>
      <c r="D153" s="25">
        <v>1.625</v>
      </c>
      <c r="E153" s="26">
        <v>17</v>
      </c>
      <c r="F153" s="26">
        <v>27.62</v>
      </c>
      <c r="G153" s="7" t="s">
        <v>15</v>
      </c>
      <c r="H153" s="7" t="s">
        <v>3407</v>
      </c>
    </row>
    <row r="154" spans="1:8" x14ac:dyDescent="0.25">
      <c r="A154" s="7" t="s">
        <v>490</v>
      </c>
      <c r="B154" s="24" t="s">
        <v>2260</v>
      </c>
      <c r="C154" s="25">
        <v>1.59</v>
      </c>
      <c r="D154" s="25">
        <v>1.5880000000000001</v>
      </c>
      <c r="E154" s="26">
        <v>17</v>
      </c>
      <c r="F154" s="26">
        <v>27</v>
      </c>
      <c r="G154" s="7" t="s">
        <v>15</v>
      </c>
      <c r="H154" s="7" t="s">
        <v>3407</v>
      </c>
    </row>
    <row r="155" spans="1:8" x14ac:dyDescent="0.25">
      <c r="A155" s="7" t="s">
        <v>490</v>
      </c>
      <c r="B155" s="24" t="s">
        <v>3424</v>
      </c>
      <c r="C155" s="25">
        <v>1.44</v>
      </c>
      <c r="D155" s="25">
        <v>1.4219999999999999</v>
      </c>
      <c r="E155" s="26">
        <v>17</v>
      </c>
      <c r="F155" s="26">
        <v>24.18</v>
      </c>
      <c r="G155" s="7" t="s">
        <v>15</v>
      </c>
      <c r="H155" s="7" t="s">
        <v>3407</v>
      </c>
    </row>
    <row r="156" spans="1:8" x14ac:dyDescent="0.25">
      <c r="A156" s="7" t="s">
        <v>490</v>
      </c>
      <c r="B156" s="24" t="s">
        <v>3425</v>
      </c>
      <c r="C156" s="25">
        <v>1.55</v>
      </c>
      <c r="D156" s="25">
        <v>1.3109999999999999</v>
      </c>
      <c r="E156" s="26">
        <v>17</v>
      </c>
      <c r="F156" s="26">
        <v>22.29</v>
      </c>
      <c r="G156" s="7" t="s">
        <v>15</v>
      </c>
      <c r="H156" s="7" t="s">
        <v>3407</v>
      </c>
    </row>
    <row r="157" spans="1:8" x14ac:dyDescent="0.25">
      <c r="A157" s="7" t="s">
        <v>490</v>
      </c>
      <c r="B157" s="24" t="s">
        <v>3426</v>
      </c>
      <c r="C157" s="25">
        <v>4.88</v>
      </c>
      <c r="D157" s="25">
        <v>1.2849999999999999</v>
      </c>
      <c r="E157" s="26">
        <v>17</v>
      </c>
      <c r="F157" s="26">
        <v>21.84</v>
      </c>
      <c r="G157" s="7" t="s">
        <v>15</v>
      </c>
      <c r="H157" s="7" t="s">
        <v>3407</v>
      </c>
    </row>
    <row r="158" spans="1:8" x14ac:dyDescent="0.25">
      <c r="A158" s="7" t="s">
        <v>490</v>
      </c>
      <c r="B158" s="24" t="s">
        <v>3427</v>
      </c>
      <c r="C158" s="25">
        <v>3.46</v>
      </c>
      <c r="D158" s="25">
        <v>1.254</v>
      </c>
      <c r="E158" s="26">
        <v>17</v>
      </c>
      <c r="F158" s="26">
        <v>21.31</v>
      </c>
      <c r="G158" s="7" t="s">
        <v>15</v>
      </c>
      <c r="H158" s="7" t="s">
        <v>3407</v>
      </c>
    </row>
    <row r="159" spans="1:8" x14ac:dyDescent="0.25">
      <c r="A159" s="7" t="s">
        <v>490</v>
      </c>
      <c r="B159" s="24" t="s">
        <v>3428</v>
      </c>
      <c r="C159" s="25">
        <v>1.26</v>
      </c>
      <c r="D159" s="25">
        <v>1.244</v>
      </c>
      <c r="E159" s="26">
        <v>17</v>
      </c>
      <c r="F159" s="26">
        <v>21.16</v>
      </c>
      <c r="G159" s="7" t="s">
        <v>15</v>
      </c>
      <c r="H159" s="7" t="s">
        <v>3407</v>
      </c>
    </row>
    <row r="160" spans="1:8" x14ac:dyDescent="0.25">
      <c r="A160" s="7" t="s">
        <v>490</v>
      </c>
      <c r="B160" s="24" t="s">
        <v>3429</v>
      </c>
      <c r="C160" s="25">
        <v>1.27</v>
      </c>
      <c r="D160" s="25">
        <v>1.1619999999999999</v>
      </c>
      <c r="E160" s="26">
        <v>17</v>
      </c>
      <c r="F160" s="26">
        <v>19.75</v>
      </c>
      <c r="G160" s="7" t="s">
        <v>15</v>
      </c>
      <c r="H160" s="7" t="s">
        <v>3407</v>
      </c>
    </row>
    <row r="161" spans="1:8" x14ac:dyDescent="0.25">
      <c r="A161" s="7" t="s">
        <v>490</v>
      </c>
      <c r="B161" s="24" t="s">
        <v>3430</v>
      </c>
      <c r="C161" s="25">
        <v>1.1499999999999999</v>
      </c>
      <c r="D161" s="25">
        <v>1.1259999999999999</v>
      </c>
      <c r="E161" s="26">
        <v>17</v>
      </c>
      <c r="F161" s="26">
        <v>19.14</v>
      </c>
      <c r="G161" s="7" t="s">
        <v>15</v>
      </c>
      <c r="H161" s="7" t="s">
        <v>3407</v>
      </c>
    </row>
    <row r="162" spans="1:8" x14ac:dyDescent="0.25">
      <c r="A162" s="7" t="s">
        <v>490</v>
      </c>
      <c r="B162" s="24" t="s">
        <v>3431</v>
      </c>
      <c r="C162" s="25">
        <v>0.99</v>
      </c>
      <c r="D162" s="25">
        <v>0.97099999999999997</v>
      </c>
      <c r="E162" s="26">
        <v>17</v>
      </c>
      <c r="F162" s="26">
        <v>16.510000000000002</v>
      </c>
      <c r="G162" s="7" t="s">
        <v>15</v>
      </c>
      <c r="H162" s="7" t="s">
        <v>3407</v>
      </c>
    </row>
    <row r="163" spans="1:8" x14ac:dyDescent="0.25">
      <c r="A163" s="7" t="s">
        <v>490</v>
      </c>
      <c r="B163" s="24" t="s">
        <v>3432</v>
      </c>
      <c r="C163" s="25">
        <v>1</v>
      </c>
      <c r="D163" s="25">
        <v>0.96</v>
      </c>
      <c r="E163" s="26">
        <v>17</v>
      </c>
      <c r="F163" s="26">
        <v>16.309999999999999</v>
      </c>
      <c r="G163" s="7" t="s">
        <v>15</v>
      </c>
      <c r="H163" s="7" t="s">
        <v>3407</v>
      </c>
    </row>
    <row r="164" spans="1:8" x14ac:dyDescent="0.25">
      <c r="A164" s="7" t="s">
        <v>490</v>
      </c>
      <c r="B164" s="24" t="s">
        <v>2349</v>
      </c>
      <c r="C164" s="25">
        <v>1.36</v>
      </c>
      <c r="D164" s="25">
        <v>0.92100000000000004</v>
      </c>
      <c r="E164" s="26">
        <v>17</v>
      </c>
      <c r="F164" s="26">
        <v>15.66</v>
      </c>
      <c r="G164" s="7" t="s">
        <v>15</v>
      </c>
      <c r="H164" s="7" t="s">
        <v>3407</v>
      </c>
    </row>
    <row r="165" spans="1:8" x14ac:dyDescent="0.25">
      <c r="A165" s="7" t="s">
        <v>490</v>
      </c>
      <c r="B165" s="24" t="s">
        <v>3433</v>
      </c>
      <c r="C165" s="25">
        <v>0.86</v>
      </c>
      <c r="D165" s="25">
        <v>0.86299999999999999</v>
      </c>
      <c r="E165" s="26">
        <v>17</v>
      </c>
      <c r="F165" s="26">
        <v>14.67</v>
      </c>
      <c r="G165" s="7" t="s">
        <v>15</v>
      </c>
      <c r="H165" s="7" t="s">
        <v>3407</v>
      </c>
    </row>
    <row r="166" spans="1:8" x14ac:dyDescent="0.25">
      <c r="A166" s="7" t="s">
        <v>490</v>
      </c>
      <c r="B166" s="24" t="s">
        <v>3434</v>
      </c>
      <c r="C166" s="25">
        <v>0.84</v>
      </c>
      <c r="D166" s="25">
        <v>0.83699999999999997</v>
      </c>
      <c r="E166" s="26">
        <v>17</v>
      </c>
      <c r="F166" s="26">
        <v>14.23</v>
      </c>
      <c r="G166" s="7" t="s">
        <v>15</v>
      </c>
      <c r="H166" s="7" t="s">
        <v>3407</v>
      </c>
    </row>
    <row r="167" spans="1:8" x14ac:dyDescent="0.25">
      <c r="A167" s="7" t="s">
        <v>490</v>
      </c>
      <c r="B167" s="24" t="s">
        <v>3435</v>
      </c>
      <c r="C167" s="25">
        <v>1.63</v>
      </c>
      <c r="D167" s="25">
        <v>0.81799999999999995</v>
      </c>
      <c r="E167" s="26">
        <v>17</v>
      </c>
      <c r="F167" s="26">
        <v>13.9</v>
      </c>
      <c r="G167" s="7" t="s">
        <v>15</v>
      </c>
      <c r="H167" s="7" t="s">
        <v>3407</v>
      </c>
    </row>
    <row r="168" spans="1:8" x14ac:dyDescent="0.25">
      <c r="A168" s="7" t="s">
        <v>490</v>
      </c>
      <c r="B168" s="24" t="s">
        <v>3436</v>
      </c>
      <c r="C168" s="25">
        <v>1.45</v>
      </c>
      <c r="D168" s="25">
        <v>0.81</v>
      </c>
      <c r="E168" s="26">
        <v>17</v>
      </c>
      <c r="F168" s="26">
        <v>13.77</v>
      </c>
      <c r="G168" s="7" t="s">
        <v>15</v>
      </c>
      <c r="H168" s="7" t="s">
        <v>3407</v>
      </c>
    </row>
    <row r="169" spans="1:8" x14ac:dyDescent="0.25">
      <c r="A169" s="7" t="s">
        <v>490</v>
      </c>
      <c r="B169" s="24" t="s">
        <v>3437</v>
      </c>
      <c r="C169" s="25">
        <v>0.88</v>
      </c>
      <c r="D169" s="25">
        <v>0.79500000000000004</v>
      </c>
      <c r="E169" s="26">
        <v>17</v>
      </c>
      <c r="F169" s="26">
        <v>13.51</v>
      </c>
      <c r="G169" s="7" t="s">
        <v>15</v>
      </c>
      <c r="H169" s="7" t="s">
        <v>3407</v>
      </c>
    </row>
    <row r="170" spans="1:8" x14ac:dyDescent="0.25">
      <c r="A170" s="7" t="s">
        <v>490</v>
      </c>
      <c r="B170" s="24" t="s">
        <v>3438</v>
      </c>
      <c r="C170" s="25">
        <v>0.76</v>
      </c>
      <c r="D170" s="25">
        <v>0.755</v>
      </c>
      <c r="E170" s="26">
        <v>17</v>
      </c>
      <c r="F170" s="26">
        <v>12.84</v>
      </c>
      <c r="G170" s="7" t="s">
        <v>15</v>
      </c>
      <c r="H170" s="7" t="s">
        <v>3407</v>
      </c>
    </row>
    <row r="171" spans="1:8" x14ac:dyDescent="0.25">
      <c r="A171" s="7" t="s">
        <v>490</v>
      </c>
      <c r="B171" s="24" t="s">
        <v>3439</v>
      </c>
      <c r="C171" s="25">
        <v>7.74</v>
      </c>
      <c r="D171" s="25">
        <v>0.748</v>
      </c>
      <c r="E171" s="26">
        <v>17</v>
      </c>
      <c r="F171" s="26">
        <v>12.71</v>
      </c>
      <c r="G171" s="7" t="s">
        <v>15</v>
      </c>
      <c r="H171" s="7" t="s">
        <v>3407</v>
      </c>
    </row>
    <row r="172" spans="1:8" x14ac:dyDescent="0.25">
      <c r="A172" s="7" t="s">
        <v>490</v>
      </c>
      <c r="B172" s="24" t="s">
        <v>3440</v>
      </c>
      <c r="C172" s="25">
        <v>0.7</v>
      </c>
      <c r="D172" s="25">
        <v>0.68200000000000005</v>
      </c>
      <c r="E172" s="26">
        <v>17</v>
      </c>
      <c r="F172" s="26">
        <v>11.59</v>
      </c>
      <c r="G172" s="7" t="s">
        <v>15</v>
      </c>
      <c r="H172" s="7" t="s">
        <v>3407</v>
      </c>
    </row>
    <row r="173" spans="1:8" x14ac:dyDescent="0.25">
      <c r="A173" s="7" t="s">
        <v>490</v>
      </c>
      <c r="B173" s="24" t="s">
        <v>3441</v>
      </c>
      <c r="C173" s="25">
        <v>0.67</v>
      </c>
      <c r="D173" s="25">
        <v>0.64900000000000002</v>
      </c>
      <c r="E173" s="26">
        <v>17</v>
      </c>
      <c r="F173" s="26">
        <v>11.04</v>
      </c>
      <c r="G173" s="7" t="s">
        <v>15</v>
      </c>
      <c r="H173" s="7" t="s">
        <v>3407</v>
      </c>
    </row>
    <row r="174" spans="1:8" x14ac:dyDescent="0.25">
      <c r="A174" s="7" t="s">
        <v>490</v>
      </c>
      <c r="B174" s="24" t="s">
        <v>3442</v>
      </c>
      <c r="C174" s="25">
        <v>1.05</v>
      </c>
      <c r="D174" s="25">
        <v>0.64900000000000002</v>
      </c>
      <c r="E174" s="26">
        <v>17</v>
      </c>
      <c r="F174" s="26">
        <v>11.04</v>
      </c>
      <c r="G174" s="7" t="s">
        <v>15</v>
      </c>
      <c r="H174" s="7" t="s">
        <v>3407</v>
      </c>
    </row>
    <row r="175" spans="1:8" x14ac:dyDescent="0.25">
      <c r="A175" s="7" t="s">
        <v>490</v>
      </c>
      <c r="B175" s="24" t="s">
        <v>3443</v>
      </c>
      <c r="C175" s="25">
        <v>0.65</v>
      </c>
      <c r="D175" s="25">
        <v>0.63400000000000001</v>
      </c>
      <c r="E175" s="26">
        <v>17</v>
      </c>
      <c r="F175" s="26">
        <v>10.77</v>
      </c>
      <c r="G175" s="7" t="s">
        <v>15</v>
      </c>
      <c r="H175" s="7" t="s">
        <v>3407</v>
      </c>
    </row>
    <row r="176" spans="1:8" x14ac:dyDescent="0.25">
      <c r="A176" s="7" t="s">
        <v>490</v>
      </c>
      <c r="B176" s="24" t="s">
        <v>3444</v>
      </c>
      <c r="C176" s="25">
        <v>0.75</v>
      </c>
      <c r="D176" s="25">
        <v>0.627</v>
      </c>
      <c r="E176" s="26">
        <v>17</v>
      </c>
      <c r="F176" s="26">
        <v>10.65</v>
      </c>
      <c r="G176" s="7" t="s">
        <v>15</v>
      </c>
      <c r="H176" s="7" t="s">
        <v>3407</v>
      </c>
    </row>
    <row r="177" spans="1:8" x14ac:dyDescent="0.25">
      <c r="A177" s="7" t="s">
        <v>490</v>
      </c>
      <c r="B177" s="24" t="s">
        <v>2359</v>
      </c>
      <c r="C177" s="25">
        <v>0.89</v>
      </c>
      <c r="D177" s="25">
        <v>0.61799999999999999</v>
      </c>
      <c r="E177" s="26">
        <v>17</v>
      </c>
      <c r="F177" s="26">
        <v>10.51</v>
      </c>
      <c r="G177" s="7" t="s">
        <v>15</v>
      </c>
      <c r="H177" s="7" t="s">
        <v>3407</v>
      </c>
    </row>
    <row r="178" spans="1:8" x14ac:dyDescent="0.25">
      <c r="A178" s="7" t="s">
        <v>490</v>
      </c>
      <c r="B178" s="24" t="s">
        <v>3445</v>
      </c>
      <c r="C178" s="25">
        <v>0.7</v>
      </c>
      <c r="D178" s="25">
        <v>0.59399999999999997</v>
      </c>
      <c r="E178" s="26">
        <v>17</v>
      </c>
      <c r="F178" s="26">
        <v>10.1</v>
      </c>
      <c r="G178" s="7" t="s">
        <v>15</v>
      </c>
      <c r="H178" s="7" t="s">
        <v>3407</v>
      </c>
    </row>
    <row r="179" spans="1:8" x14ac:dyDescent="0.25">
      <c r="A179" s="7" t="s">
        <v>490</v>
      </c>
      <c r="B179" s="24" t="s">
        <v>1794</v>
      </c>
      <c r="C179" s="25">
        <v>0.81</v>
      </c>
      <c r="D179" s="25">
        <v>0.58199999999999996</v>
      </c>
      <c r="E179" s="26">
        <v>17</v>
      </c>
      <c r="F179" s="26">
        <v>9.89</v>
      </c>
      <c r="G179" s="7" t="s">
        <v>15</v>
      </c>
      <c r="H179" s="7" t="s">
        <v>3407</v>
      </c>
    </row>
    <row r="180" spans="1:8" x14ac:dyDescent="0.25">
      <c r="A180" s="7" t="s">
        <v>490</v>
      </c>
      <c r="B180" s="24" t="s">
        <v>3446</v>
      </c>
      <c r="C180" s="25">
        <v>1.1599999999999999</v>
      </c>
      <c r="D180" s="25">
        <v>0.54900000000000004</v>
      </c>
      <c r="E180" s="26">
        <v>17</v>
      </c>
      <c r="F180" s="26">
        <v>9.33</v>
      </c>
      <c r="G180" s="7" t="s">
        <v>15</v>
      </c>
      <c r="H180" s="7" t="s">
        <v>3407</v>
      </c>
    </row>
    <row r="181" spans="1:8" x14ac:dyDescent="0.25">
      <c r="A181" s="7" t="s">
        <v>490</v>
      </c>
      <c r="B181" s="24" t="s">
        <v>3447</v>
      </c>
      <c r="C181" s="25">
        <v>0.55000000000000004</v>
      </c>
      <c r="D181" s="25">
        <v>0.54600000000000004</v>
      </c>
      <c r="E181" s="26">
        <v>17</v>
      </c>
      <c r="F181" s="26">
        <v>9.2799999999999994</v>
      </c>
      <c r="G181" s="7" t="s">
        <v>15</v>
      </c>
      <c r="H181" s="7" t="s">
        <v>3407</v>
      </c>
    </row>
    <row r="182" spans="1:8" x14ac:dyDescent="0.25">
      <c r="A182" s="7" t="s">
        <v>490</v>
      </c>
      <c r="B182" s="24" t="s">
        <v>3448</v>
      </c>
      <c r="C182" s="25">
        <v>0.54</v>
      </c>
      <c r="D182" s="25">
        <v>0.53600000000000003</v>
      </c>
      <c r="E182" s="26">
        <v>17</v>
      </c>
      <c r="F182" s="26">
        <v>9.11</v>
      </c>
      <c r="G182" s="7" t="s">
        <v>15</v>
      </c>
      <c r="H182" s="7" t="s">
        <v>3407</v>
      </c>
    </row>
    <row r="183" spans="1:8" x14ac:dyDescent="0.25">
      <c r="A183" s="7" t="s">
        <v>490</v>
      </c>
      <c r="B183" s="24" t="s">
        <v>3449</v>
      </c>
      <c r="C183" s="25">
        <v>0.53</v>
      </c>
      <c r="D183" s="25">
        <v>0.53300000000000003</v>
      </c>
      <c r="E183" s="26">
        <v>17</v>
      </c>
      <c r="F183" s="26">
        <v>9.06</v>
      </c>
      <c r="G183" s="7" t="s">
        <v>15</v>
      </c>
      <c r="H183" s="7" t="s">
        <v>3407</v>
      </c>
    </row>
    <row r="184" spans="1:8" x14ac:dyDescent="0.25">
      <c r="A184" s="7" t="s">
        <v>490</v>
      </c>
      <c r="B184" s="24" t="s">
        <v>3450</v>
      </c>
      <c r="C184" s="25">
        <v>0.52</v>
      </c>
      <c r="D184" s="25">
        <v>0.52400000000000002</v>
      </c>
      <c r="E184" s="26">
        <v>17</v>
      </c>
      <c r="F184" s="26">
        <v>8.91</v>
      </c>
      <c r="G184" s="7" t="s">
        <v>15</v>
      </c>
      <c r="H184" s="7" t="s">
        <v>3407</v>
      </c>
    </row>
    <row r="185" spans="1:8" x14ac:dyDescent="0.25">
      <c r="A185" s="7" t="s">
        <v>490</v>
      </c>
      <c r="B185" s="24" t="s">
        <v>3451</v>
      </c>
      <c r="C185" s="25">
        <v>0.52</v>
      </c>
      <c r="D185" s="25">
        <v>0.52</v>
      </c>
      <c r="E185" s="26">
        <v>17</v>
      </c>
      <c r="F185" s="26">
        <v>8.84</v>
      </c>
      <c r="G185" s="7" t="s">
        <v>15</v>
      </c>
      <c r="H185" s="7" t="s">
        <v>3407</v>
      </c>
    </row>
    <row r="186" spans="1:8" x14ac:dyDescent="0.25">
      <c r="A186" s="7" t="s">
        <v>490</v>
      </c>
      <c r="B186" s="24" t="s">
        <v>3452</v>
      </c>
      <c r="C186" s="25">
        <v>1.83</v>
      </c>
      <c r="D186" s="25">
        <v>0.51700000000000002</v>
      </c>
      <c r="E186" s="26">
        <v>17</v>
      </c>
      <c r="F186" s="26">
        <v>8.7899999999999991</v>
      </c>
      <c r="G186" s="7" t="s">
        <v>15</v>
      </c>
      <c r="H186" s="7" t="s">
        <v>3407</v>
      </c>
    </row>
    <row r="187" spans="1:8" x14ac:dyDescent="0.25">
      <c r="A187" s="7" t="s">
        <v>490</v>
      </c>
      <c r="B187" s="24" t="s">
        <v>3453</v>
      </c>
      <c r="C187" s="25">
        <v>0.51</v>
      </c>
      <c r="D187" s="25">
        <v>0.51300000000000001</v>
      </c>
      <c r="E187" s="26">
        <v>17</v>
      </c>
      <c r="F187" s="26">
        <v>8.7200000000000006</v>
      </c>
      <c r="G187" s="7" t="s">
        <v>15</v>
      </c>
      <c r="H187" s="7" t="s">
        <v>3407</v>
      </c>
    </row>
    <row r="188" spans="1:8" x14ac:dyDescent="0.25">
      <c r="A188" s="7" t="s">
        <v>490</v>
      </c>
      <c r="B188" s="24" t="s">
        <v>3454</v>
      </c>
      <c r="C188" s="25">
        <v>0.57999999999999996</v>
      </c>
      <c r="D188" s="25">
        <v>0.51</v>
      </c>
      <c r="E188" s="26">
        <v>17</v>
      </c>
      <c r="F188" s="26">
        <v>8.67</v>
      </c>
      <c r="G188" s="7" t="s">
        <v>15</v>
      </c>
      <c r="H188" s="7" t="s">
        <v>3407</v>
      </c>
    </row>
    <row r="189" spans="1:8" x14ac:dyDescent="0.25">
      <c r="A189" s="7" t="s">
        <v>490</v>
      </c>
      <c r="B189" s="24" t="s">
        <v>3455</v>
      </c>
      <c r="C189" s="25">
        <v>0.5</v>
      </c>
      <c r="D189" s="25">
        <v>0.502</v>
      </c>
      <c r="E189" s="26">
        <v>17</v>
      </c>
      <c r="F189" s="26">
        <v>8.5299999999999994</v>
      </c>
      <c r="G189" s="7" t="s">
        <v>15</v>
      </c>
      <c r="H189" s="7" t="s">
        <v>3407</v>
      </c>
    </row>
    <row r="190" spans="1:8" x14ac:dyDescent="0.25">
      <c r="A190" s="7" t="s">
        <v>490</v>
      </c>
      <c r="B190" s="24" t="s">
        <v>3456</v>
      </c>
      <c r="C190" s="25">
        <v>0.55000000000000004</v>
      </c>
      <c r="D190" s="25">
        <v>0.495</v>
      </c>
      <c r="E190" s="26">
        <v>17</v>
      </c>
      <c r="F190" s="26">
        <v>8.42</v>
      </c>
      <c r="G190" s="7" t="s">
        <v>15</v>
      </c>
      <c r="H190" s="7" t="s">
        <v>3407</v>
      </c>
    </row>
    <row r="191" spans="1:8" x14ac:dyDescent="0.25">
      <c r="A191" s="7" t="s">
        <v>490</v>
      </c>
      <c r="B191" s="24" t="s">
        <v>3457</v>
      </c>
      <c r="C191" s="25">
        <v>0.47</v>
      </c>
      <c r="D191" s="25">
        <v>0.46899999999999997</v>
      </c>
      <c r="E191" s="26">
        <v>17</v>
      </c>
      <c r="F191" s="26">
        <v>7.97</v>
      </c>
      <c r="G191" s="7" t="s">
        <v>15</v>
      </c>
      <c r="H191" s="7" t="s">
        <v>3407</v>
      </c>
    </row>
    <row r="192" spans="1:8" x14ac:dyDescent="0.25">
      <c r="A192" s="7" t="s">
        <v>490</v>
      </c>
      <c r="B192" s="24" t="s">
        <v>3458</v>
      </c>
      <c r="C192" s="25">
        <v>0.46</v>
      </c>
      <c r="D192" s="25">
        <v>0.46</v>
      </c>
      <c r="E192" s="26">
        <v>17</v>
      </c>
      <c r="F192" s="26">
        <v>7.82</v>
      </c>
      <c r="G192" s="7" t="s">
        <v>15</v>
      </c>
      <c r="H192" s="7" t="s">
        <v>3407</v>
      </c>
    </row>
    <row r="193" spans="1:8" x14ac:dyDescent="0.25">
      <c r="A193" s="7" t="s">
        <v>490</v>
      </c>
      <c r="B193" s="24" t="s">
        <v>3459</v>
      </c>
      <c r="C193" s="25">
        <v>0.46</v>
      </c>
      <c r="D193" s="25">
        <v>0.45600000000000002</v>
      </c>
      <c r="E193" s="26">
        <v>17</v>
      </c>
      <c r="F193" s="26">
        <v>7.75</v>
      </c>
      <c r="G193" s="7" t="s">
        <v>15</v>
      </c>
      <c r="H193" s="7" t="s">
        <v>3407</v>
      </c>
    </row>
    <row r="194" spans="1:8" x14ac:dyDescent="0.25">
      <c r="A194" s="7" t="s">
        <v>490</v>
      </c>
      <c r="B194" s="24" t="s">
        <v>3460</v>
      </c>
      <c r="C194" s="25">
        <v>0.45</v>
      </c>
      <c r="D194" s="25">
        <v>0.44800000000000001</v>
      </c>
      <c r="E194" s="26">
        <v>17</v>
      </c>
      <c r="F194" s="26">
        <v>7.62</v>
      </c>
      <c r="G194" s="7" t="s">
        <v>15</v>
      </c>
      <c r="H194" s="7" t="s">
        <v>3407</v>
      </c>
    </row>
    <row r="195" spans="1:8" x14ac:dyDescent="0.25">
      <c r="A195" s="7" t="s">
        <v>490</v>
      </c>
      <c r="B195" s="24" t="s">
        <v>3461</v>
      </c>
      <c r="C195" s="25">
        <v>0.45</v>
      </c>
      <c r="D195" s="25">
        <v>0.44600000000000001</v>
      </c>
      <c r="E195" s="26">
        <v>17</v>
      </c>
      <c r="F195" s="26">
        <v>7.58</v>
      </c>
      <c r="G195" s="7" t="s">
        <v>15</v>
      </c>
      <c r="H195" s="7" t="s">
        <v>3407</v>
      </c>
    </row>
    <row r="196" spans="1:8" x14ac:dyDescent="0.25">
      <c r="A196" s="7" t="s">
        <v>490</v>
      </c>
      <c r="B196" s="24" t="s">
        <v>3462</v>
      </c>
      <c r="C196" s="25">
        <v>0.4</v>
      </c>
      <c r="D196" s="25">
        <v>0.4</v>
      </c>
      <c r="E196" s="26">
        <v>17</v>
      </c>
      <c r="F196" s="26">
        <v>6.8</v>
      </c>
      <c r="G196" s="7" t="s">
        <v>15</v>
      </c>
      <c r="H196" s="7" t="s">
        <v>3407</v>
      </c>
    </row>
    <row r="197" spans="1:8" x14ac:dyDescent="0.25">
      <c r="A197" s="7" t="s">
        <v>490</v>
      </c>
      <c r="B197" s="24" t="s">
        <v>3463</v>
      </c>
      <c r="C197" s="25">
        <v>0.39</v>
      </c>
      <c r="D197" s="25">
        <v>0.39</v>
      </c>
      <c r="E197" s="26">
        <v>17</v>
      </c>
      <c r="F197" s="26">
        <v>6.63</v>
      </c>
      <c r="G197" s="7" t="s">
        <v>15</v>
      </c>
      <c r="H197" s="7" t="s">
        <v>3407</v>
      </c>
    </row>
    <row r="198" spans="1:8" x14ac:dyDescent="0.25">
      <c r="A198" s="7" t="s">
        <v>490</v>
      </c>
      <c r="B198" s="24" t="s">
        <v>3464</v>
      </c>
      <c r="C198" s="25">
        <v>0.41</v>
      </c>
      <c r="D198" s="25">
        <v>0.38</v>
      </c>
      <c r="E198" s="26">
        <v>17</v>
      </c>
      <c r="F198" s="26">
        <v>6.46</v>
      </c>
      <c r="G198" s="7" t="s">
        <v>15</v>
      </c>
      <c r="H198" s="7" t="s">
        <v>3407</v>
      </c>
    </row>
    <row r="199" spans="1:8" x14ac:dyDescent="0.25">
      <c r="A199" s="7" t="s">
        <v>490</v>
      </c>
      <c r="B199" s="24" t="s">
        <v>3465</v>
      </c>
      <c r="C199" s="25">
        <v>0.39</v>
      </c>
      <c r="D199" s="25">
        <v>0.373</v>
      </c>
      <c r="E199" s="26">
        <v>17</v>
      </c>
      <c r="F199" s="26">
        <v>6.34</v>
      </c>
      <c r="G199" s="7" t="s">
        <v>15</v>
      </c>
      <c r="H199" s="7" t="s">
        <v>3407</v>
      </c>
    </row>
    <row r="200" spans="1:8" x14ac:dyDescent="0.25">
      <c r="A200" s="7" t="s">
        <v>490</v>
      </c>
      <c r="B200" s="24" t="s">
        <v>3466</v>
      </c>
      <c r="C200" s="25">
        <v>0.37</v>
      </c>
      <c r="D200" s="25">
        <v>0.36799999999999999</v>
      </c>
      <c r="E200" s="26">
        <v>17</v>
      </c>
      <c r="F200" s="26">
        <v>6.26</v>
      </c>
      <c r="G200" s="7" t="s">
        <v>15</v>
      </c>
      <c r="H200" s="7" t="s">
        <v>3407</v>
      </c>
    </row>
    <row r="201" spans="1:8" x14ac:dyDescent="0.25">
      <c r="A201" s="7" t="s">
        <v>490</v>
      </c>
      <c r="B201" s="24" t="s">
        <v>3467</v>
      </c>
      <c r="C201" s="25">
        <v>0.33</v>
      </c>
      <c r="D201" s="25">
        <v>0.33100000000000002</v>
      </c>
      <c r="E201" s="26">
        <v>17</v>
      </c>
      <c r="F201" s="26">
        <v>5.63</v>
      </c>
      <c r="G201" s="7" t="s">
        <v>15</v>
      </c>
      <c r="H201" s="7" t="s">
        <v>3407</v>
      </c>
    </row>
    <row r="202" spans="1:8" x14ac:dyDescent="0.25">
      <c r="A202" s="7" t="s">
        <v>490</v>
      </c>
      <c r="B202" s="24" t="s">
        <v>3468</v>
      </c>
      <c r="C202" s="25">
        <v>0.34</v>
      </c>
      <c r="D202" s="25">
        <v>0.32800000000000001</v>
      </c>
      <c r="E202" s="26">
        <v>17</v>
      </c>
      <c r="F202" s="26">
        <v>5.58</v>
      </c>
      <c r="G202" s="7" t="s">
        <v>15</v>
      </c>
      <c r="H202" s="7" t="s">
        <v>3407</v>
      </c>
    </row>
    <row r="203" spans="1:8" x14ac:dyDescent="0.25">
      <c r="A203" s="7" t="s">
        <v>490</v>
      </c>
      <c r="B203" s="24" t="s">
        <v>3469</v>
      </c>
      <c r="C203" s="25">
        <v>0.33</v>
      </c>
      <c r="D203" s="25">
        <v>0.32</v>
      </c>
      <c r="E203" s="26">
        <v>17</v>
      </c>
      <c r="F203" s="26">
        <v>5.44</v>
      </c>
      <c r="G203" s="7" t="s">
        <v>15</v>
      </c>
      <c r="H203" s="7" t="s">
        <v>3407</v>
      </c>
    </row>
    <row r="204" spans="1:8" x14ac:dyDescent="0.25">
      <c r="A204" s="7" t="s">
        <v>490</v>
      </c>
      <c r="B204" s="24" t="s">
        <v>3470</v>
      </c>
      <c r="C204" s="25">
        <v>1.04</v>
      </c>
      <c r="D204" s="25">
        <v>0.308</v>
      </c>
      <c r="E204" s="26">
        <v>17</v>
      </c>
      <c r="F204" s="26">
        <v>5.24</v>
      </c>
      <c r="G204" s="7" t="s">
        <v>15</v>
      </c>
      <c r="H204" s="7" t="s">
        <v>3407</v>
      </c>
    </row>
    <row r="205" spans="1:8" x14ac:dyDescent="0.25">
      <c r="A205" s="7" t="s">
        <v>490</v>
      </c>
      <c r="B205" s="24" t="s">
        <v>3471</v>
      </c>
      <c r="C205" s="25">
        <v>0.3</v>
      </c>
      <c r="D205" s="25">
        <v>0.29699999999999999</v>
      </c>
      <c r="E205" s="26">
        <v>17</v>
      </c>
      <c r="F205" s="26">
        <v>5.05</v>
      </c>
      <c r="G205" s="7" t="s">
        <v>15</v>
      </c>
      <c r="H205" s="7" t="s">
        <v>3407</v>
      </c>
    </row>
    <row r="206" spans="1:8" x14ac:dyDescent="0.25">
      <c r="A206" s="7" t="s">
        <v>490</v>
      </c>
      <c r="B206" s="24" t="s">
        <v>3472</v>
      </c>
      <c r="C206" s="25">
        <v>0.28999999999999998</v>
      </c>
      <c r="D206" s="25">
        <v>0.29399999999999998</v>
      </c>
      <c r="E206" s="26">
        <v>17</v>
      </c>
      <c r="F206" s="26">
        <v>5</v>
      </c>
      <c r="G206" s="7" t="s">
        <v>15</v>
      </c>
      <c r="H206" s="7" t="s">
        <v>3407</v>
      </c>
    </row>
    <row r="207" spans="1:8" x14ac:dyDescent="0.25">
      <c r="A207" s="7" t="s">
        <v>490</v>
      </c>
      <c r="B207" s="24" t="s">
        <v>3473</v>
      </c>
      <c r="C207" s="25">
        <v>3.13</v>
      </c>
      <c r="D207" s="25">
        <v>0.29199999999999998</v>
      </c>
      <c r="E207" s="26">
        <v>17</v>
      </c>
      <c r="F207" s="26">
        <v>4.96</v>
      </c>
      <c r="G207" s="7" t="s">
        <v>15</v>
      </c>
      <c r="H207" s="7" t="s">
        <v>3407</v>
      </c>
    </row>
    <row r="208" spans="1:8" x14ac:dyDescent="0.25">
      <c r="A208" s="7" t="s">
        <v>490</v>
      </c>
      <c r="B208" s="24" t="s">
        <v>3474</v>
      </c>
      <c r="C208" s="25">
        <v>0.28000000000000003</v>
      </c>
      <c r="D208" s="25">
        <v>0.27</v>
      </c>
      <c r="E208" s="26">
        <v>17</v>
      </c>
      <c r="F208" s="26">
        <v>4.59</v>
      </c>
      <c r="G208" s="7" t="s">
        <v>15</v>
      </c>
      <c r="H208" s="7" t="s">
        <v>3407</v>
      </c>
    </row>
    <row r="209" spans="1:8" x14ac:dyDescent="0.25">
      <c r="A209" s="7" t="s">
        <v>490</v>
      </c>
      <c r="B209" s="24" t="s">
        <v>3475</v>
      </c>
      <c r="C209" s="25">
        <v>0.28000000000000003</v>
      </c>
      <c r="D209" s="25">
        <v>0.26</v>
      </c>
      <c r="E209" s="26">
        <v>17</v>
      </c>
      <c r="F209" s="26">
        <v>4.42</v>
      </c>
      <c r="G209" s="7" t="s">
        <v>15</v>
      </c>
      <c r="H209" s="7" t="s">
        <v>3407</v>
      </c>
    </row>
    <row r="210" spans="1:8" x14ac:dyDescent="0.25">
      <c r="A210" s="7" t="s">
        <v>490</v>
      </c>
      <c r="B210" s="24" t="s">
        <v>3476</v>
      </c>
      <c r="C210" s="25">
        <v>2.78</v>
      </c>
      <c r="D210" s="25">
        <v>0.25600000000000001</v>
      </c>
      <c r="E210" s="26">
        <v>17</v>
      </c>
      <c r="F210" s="26">
        <v>4.3600000000000003</v>
      </c>
      <c r="G210" s="7" t="s">
        <v>15</v>
      </c>
      <c r="H210" s="7" t="s">
        <v>3407</v>
      </c>
    </row>
    <row r="211" spans="1:8" x14ac:dyDescent="0.25">
      <c r="A211" s="7" t="s">
        <v>490</v>
      </c>
      <c r="B211" s="24" t="s">
        <v>3477</v>
      </c>
      <c r="C211" s="25">
        <v>0.21</v>
      </c>
      <c r="D211" s="25">
        <v>0.20699999999999999</v>
      </c>
      <c r="E211" s="26">
        <v>17</v>
      </c>
      <c r="F211" s="26">
        <v>3.52</v>
      </c>
      <c r="G211" s="7" t="s">
        <v>15</v>
      </c>
      <c r="H211" s="7" t="s">
        <v>3407</v>
      </c>
    </row>
    <row r="212" spans="1:8" x14ac:dyDescent="0.25">
      <c r="A212" s="7" t="s">
        <v>490</v>
      </c>
      <c r="B212" s="24" t="s">
        <v>3478</v>
      </c>
      <c r="C212" s="25">
        <v>2.08</v>
      </c>
      <c r="D212" s="25">
        <v>0.19800000000000001</v>
      </c>
      <c r="E212" s="26">
        <v>17</v>
      </c>
      <c r="F212" s="26">
        <v>3.36</v>
      </c>
      <c r="G212" s="7" t="s">
        <v>15</v>
      </c>
      <c r="H212" s="7" t="s">
        <v>3407</v>
      </c>
    </row>
    <row r="213" spans="1:8" x14ac:dyDescent="0.25">
      <c r="A213" s="7" t="s">
        <v>490</v>
      </c>
      <c r="B213" s="24" t="s">
        <v>3479</v>
      </c>
      <c r="C213" s="25">
        <v>0.75</v>
      </c>
      <c r="D213" s="25">
        <v>0.16400000000000001</v>
      </c>
      <c r="E213" s="26">
        <v>17</v>
      </c>
      <c r="F213" s="26">
        <v>2.78</v>
      </c>
      <c r="G213" s="7" t="s">
        <v>15</v>
      </c>
      <c r="H213" s="7" t="s">
        <v>3407</v>
      </c>
    </row>
    <row r="214" spans="1:8" x14ac:dyDescent="0.25">
      <c r="A214" s="7" t="s">
        <v>490</v>
      </c>
      <c r="B214" s="24" t="s">
        <v>3473</v>
      </c>
      <c r="C214" s="25">
        <v>3.13</v>
      </c>
      <c r="D214" s="25">
        <v>0.155</v>
      </c>
      <c r="E214" s="26">
        <v>17</v>
      </c>
      <c r="F214" s="26">
        <v>2.63</v>
      </c>
      <c r="G214" s="7" t="s">
        <v>15</v>
      </c>
      <c r="H214" s="7" t="s">
        <v>3407</v>
      </c>
    </row>
    <row r="215" spans="1:8" x14ac:dyDescent="0.25">
      <c r="A215" s="7" t="s">
        <v>490</v>
      </c>
      <c r="B215" s="24" t="s">
        <v>3480</v>
      </c>
      <c r="C215" s="25">
        <v>0.12</v>
      </c>
      <c r="D215" s="25">
        <v>0.113</v>
      </c>
      <c r="E215" s="26">
        <v>17</v>
      </c>
      <c r="F215" s="26">
        <v>1.93</v>
      </c>
      <c r="G215" s="7" t="s">
        <v>15</v>
      </c>
      <c r="H215" s="7" t="s">
        <v>3407</v>
      </c>
    </row>
    <row r="216" spans="1:8" x14ac:dyDescent="0.25">
      <c r="A216" s="7" t="s">
        <v>490</v>
      </c>
      <c r="B216" s="24" t="s">
        <v>3481</v>
      </c>
      <c r="C216" s="25">
        <v>2.83</v>
      </c>
      <c r="D216" s="25">
        <v>4.9000000000000002E-2</v>
      </c>
      <c r="E216" s="26">
        <v>17</v>
      </c>
      <c r="F216" s="26">
        <v>0.83</v>
      </c>
      <c r="G216" s="7" t="s">
        <v>15</v>
      </c>
      <c r="H216" s="7" t="s">
        <v>3407</v>
      </c>
    </row>
    <row r="217" spans="1:8" x14ac:dyDescent="0.25">
      <c r="A217" s="7" t="s">
        <v>490</v>
      </c>
      <c r="B217" s="24" t="s">
        <v>3482</v>
      </c>
      <c r="C217" s="25">
        <v>3.89</v>
      </c>
      <c r="D217" s="25">
        <v>4.2999999999999997E-2</v>
      </c>
      <c r="E217" s="26">
        <v>17</v>
      </c>
      <c r="F217" s="26">
        <v>0.72</v>
      </c>
      <c r="G217" s="7" t="s">
        <v>15</v>
      </c>
      <c r="H217" s="7" t="s">
        <v>3407</v>
      </c>
    </row>
    <row r="218" spans="1:8" x14ac:dyDescent="0.25">
      <c r="A218" s="7" t="s">
        <v>490</v>
      </c>
      <c r="B218" s="24" t="s">
        <v>3483</v>
      </c>
      <c r="C218" s="25">
        <v>3.37</v>
      </c>
      <c r="D218" s="25">
        <v>1.6E-2</v>
      </c>
      <c r="E218" s="26">
        <v>17</v>
      </c>
      <c r="F218" s="26">
        <v>0.27</v>
      </c>
      <c r="G218" s="7" t="s">
        <v>15</v>
      </c>
      <c r="H218" s="7" t="s">
        <v>3407</v>
      </c>
    </row>
    <row r="219" spans="1:8" x14ac:dyDescent="0.25">
      <c r="A219" s="7" t="s">
        <v>490</v>
      </c>
      <c r="B219" s="24" t="s">
        <v>997</v>
      </c>
      <c r="C219" s="25">
        <v>0.12</v>
      </c>
      <c r="D219" s="25">
        <v>1.2999999999999999E-2</v>
      </c>
      <c r="E219" s="26">
        <v>17</v>
      </c>
      <c r="F219" s="26">
        <v>0.22</v>
      </c>
      <c r="G219" s="7" t="s">
        <v>15</v>
      </c>
      <c r="H219" s="7" t="s">
        <v>3407</v>
      </c>
    </row>
    <row r="220" spans="1:8" x14ac:dyDescent="0.25">
      <c r="A220" s="7" t="s">
        <v>490</v>
      </c>
      <c r="B220" s="24" t="s">
        <v>1342</v>
      </c>
      <c r="C220" s="25">
        <v>0.9</v>
      </c>
      <c r="D220" s="25">
        <v>1.2E-2</v>
      </c>
      <c r="E220" s="26">
        <v>17</v>
      </c>
      <c r="F220" s="26">
        <v>0.21</v>
      </c>
      <c r="G220" s="7" t="s">
        <v>15</v>
      </c>
      <c r="H220" s="7" t="s">
        <v>3407</v>
      </c>
    </row>
    <row r="221" spans="1:8" x14ac:dyDescent="0.25">
      <c r="A221" s="7"/>
      <c r="B221" s="24"/>
      <c r="C221" s="27">
        <f>SUM(C136:C220)</f>
        <v>155.11000000000007</v>
      </c>
      <c r="D221" s="27">
        <f>SUM(D136:D220)</f>
        <v>102.886</v>
      </c>
      <c r="E221" s="26"/>
      <c r="F221" s="28">
        <f>SUM(F136:F220)</f>
        <v>1749.0699999999995</v>
      </c>
      <c r="G221" s="7"/>
      <c r="H221" s="13" t="s">
        <v>19</v>
      </c>
    </row>
    <row r="222" spans="1:8" x14ac:dyDescent="0.25">
      <c r="A222" s="7" t="s">
        <v>490</v>
      </c>
      <c r="B222" s="24" t="s">
        <v>3484</v>
      </c>
      <c r="C222" s="25">
        <v>2.9</v>
      </c>
      <c r="D222" s="25">
        <v>1.417</v>
      </c>
      <c r="E222" s="26">
        <v>17</v>
      </c>
      <c r="F222" s="26">
        <v>24.1</v>
      </c>
      <c r="G222" s="7" t="s">
        <v>15</v>
      </c>
      <c r="H222" s="7" t="s">
        <v>3485</v>
      </c>
    </row>
    <row r="223" spans="1:8" x14ac:dyDescent="0.25">
      <c r="A223" s="7" t="s">
        <v>490</v>
      </c>
      <c r="B223" s="24" t="s">
        <v>3486</v>
      </c>
      <c r="C223" s="25">
        <v>0.6</v>
      </c>
      <c r="D223" s="25">
        <v>0.58699999999999997</v>
      </c>
      <c r="E223" s="26">
        <v>17</v>
      </c>
      <c r="F223" s="26">
        <v>9.99</v>
      </c>
      <c r="G223" s="7" t="s">
        <v>15</v>
      </c>
      <c r="H223" s="7" t="s">
        <v>3485</v>
      </c>
    </row>
    <row r="224" spans="1:8" x14ac:dyDescent="0.25">
      <c r="A224" s="7" t="s">
        <v>490</v>
      </c>
      <c r="B224" s="24" t="s">
        <v>1932</v>
      </c>
      <c r="C224" s="25">
        <v>0.37</v>
      </c>
      <c r="D224" s="25">
        <v>0.36099999999999999</v>
      </c>
      <c r="E224" s="26">
        <v>17</v>
      </c>
      <c r="F224" s="26">
        <v>6.14</v>
      </c>
      <c r="G224" s="7" t="s">
        <v>15</v>
      </c>
      <c r="H224" s="7" t="s">
        <v>3485</v>
      </c>
    </row>
    <row r="225" spans="1:8" x14ac:dyDescent="0.25">
      <c r="A225" s="7" t="s">
        <v>490</v>
      </c>
      <c r="B225" s="24" t="s">
        <v>3484</v>
      </c>
      <c r="C225" s="25">
        <v>2.9</v>
      </c>
      <c r="D225" s="25">
        <v>0.32800000000000001</v>
      </c>
      <c r="E225" s="26">
        <v>17</v>
      </c>
      <c r="F225" s="26">
        <v>5.57</v>
      </c>
      <c r="G225" s="7" t="s">
        <v>15</v>
      </c>
      <c r="H225" s="7" t="s">
        <v>3485</v>
      </c>
    </row>
    <row r="226" spans="1:8" x14ac:dyDescent="0.25">
      <c r="A226" s="7" t="s">
        <v>490</v>
      </c>
      <c r="B226" s="24" t="s">
        <v>3487</v>
      </c>
      <c r="C226" s="25">
        <v>0.57999999999999996</v>
      </c>
      <c r="D226" s="25">
        <v>0.19700000000000001</v>
      </c>
      <c r="E226" s="26">
        <v>17</v>
      </c>
      <c r="F226" s="26">
        <v>3.35</v>
      </c>
      <c r="G226" s="7" t="s">
        <v>15</v>
      </c>
      <c r="H226" s="7" t="s">
        <v>3485</v>
      </c>
    </row>
    <row r="227" spans="1:8" x14ac:dyDescent="0.25">
      <c r="A227" s="7" t="s">
        <v>490</v>
      </c>
      <c r="B227" s="24" t="s">
        <v>3488</v>
      </c>
      <c r="C227" s="25">
        <v>0.51</v>
      </c>
      <c r="D227" s="25">
        <v>0.13800000000000001</v>
      </c>
      <c r="E227" s="26">
        <v>17</v>
      </c>
      <c r="F227" s="26">
        <v>2.35</v>
      </c>
      <c r="G227" s="7" t="s">
        <v>15</v>
      </c>
      <c r="H227" s="7" t="s">
        <v>3485</v>
      </c>
    </row>
    <row r="228" spans="1:8" x14ac:dyDescent="0.25">
      <c r="A228" s="7" t="s">
        <v>490</v>
      </c>
      <c r="B228" s="24" t="s">
        <v>3489</v>
      </c>
      <c r="C228" s="25">
        <v>0.4</v>
      </c>
      <c r="D228" s="25">
        <v>0.13300000000000001</v>
      </c>
      <c r="E228" s="26">
        <v>17</v>
      </c>
      <c r="F228" s="26">
        <v>2.25</v>
      </c>
      <c r="G228" s="7" t="s">
        <v>15</v>
      </c>
      <c r="H228" s="7" t="s">
        <v>3490</v>
      </c>
    </row>
    <row r="229" spans="1:8" x14ac:dyDescent="0.25">
      <c r="A229" s="7"/>
      <c r="B229" s="24"/>
      <c r="C229" s="27">
        <f>SUM(C222:C228)</f>
        <v>8.26</v>
      </c>
      <c r="D229" s="27">
        <f>SUM(D222:D228)</f>
        <v>3.161</v>
      </c>
      <c r="E229" s="26"/>
      <c r="F229" s="28">
        <f>SUM(F222:F228)</f>
        <v>53.750000000000007</v>
      </c>
      <c r="G229" s="7"/>
      <c r="H229" s="13" t="s">
        <v>19</v>
      </c>
    </row>
    <row r="230" spans="1:8" x14ac:dyDescent="0.25">
      <c r="A230" s="7" t="s">
        <v>490</v>
      </c>
      <c r="B230" s="24" t="s">
        <v>3491</v>
      </c>
      <c r="C230" s="25">
        <v>0.76</v>
      </c>
      <c r="D230" s="25">
        <v>0.753</v>
      </c>
      <c r="E230" s="26">
        <v>17</v>
      </c>
      <c r="F230" s="26">
        <v>12.81</v>
      </c>
      <c r="G230" s="7" t="s">
        <v>15</v>
      </c>
      <c r="H230" s="7" t="s">
        <v>3492</v>
      </c>
    </row>
    <row r="231" spans="1:8" x14ac:dyDescent="0.25">
      <c r="A231" s="79" t="s">
        <v>490</v>
      </c>
      <c r="B231" s="80" t="s">
        <v>3493</v>
      </c>
      <c r="C231" s="81">
        <v>0.71</v>
      </c>
      <c r="D231" s="81">
        <v>0.51700000000000002</v>
      </c>
      <c r="E231" s="82">
        <v>17</v>
      </c>
      <c r="F231" s="82">
        <v>8.7899999999999991</v>
      </c>
      <c r="G231" s="79" t="s">
        <v>15</v>
      </c>
      <c r="H231" s="79" t="s">
        <v>3492</v>
      </c>
    </row>
    <row r="232" spans="1:8" x14ac:dyDescent="0.25">
      <c r="A232" s="7" t="s">
        <v>490</v>
      </c>
      <c r="B232" s="24" t="s">
        <v>3494</v>
      </c>
      <c r="C232" s="25">
        <v>3.48</v>
      </c>
      <c r="D232" s="25">
        <v>0.19700000000000001</v>
      </c>
      <c r="E232" s="26">
        <v>17</v>
      </c>
      <c r="F232" s="26">
        <v>3.35</v>
      </c>
      <c r="G232" s="7" t="s">
        <v>15</v>
      </c>
      <c r="H232" s="7" t="s">
        <v>3492</v>
      </c>
    </row>
    <row r="233" spans="1:8" x14ac:dyDescent="0.25">
      <c r="A233" s="7" t="s">
        <v>490</v>
      </c>
      <c r="B233" s="24" t="s">
        <v>3495</v>
      </c>
      <c r="C233" s="25">
        <v>1.81</v>
      </c>
      <c r="D233" s="25">
        <v>6.3E-2</v>
      </c>
      <c r="E233" s="26">
        <v>17</v>
      </c>
      <c r="F233" s="26">
        <v>1.07</v>
      </c>
      <c r="G233" s="7" t="s">
        <v>15</v>
      </c>
      <c r="H233" s="7" t="s">
        <v>3492</v>
      </c>
    </row>
    <row r="234" spans="1:8" x14ac:dyDescent="0.25">
      <c r="A234" s="7" t="s">
        <v>490</v>
      </c>
      <c r="B234" s="24" t="s">
        <v>3421</v>
      </c>
      <c r="C234" s="25">
        <v>2.11</v>
      </c>
      <c r="D234" s="25">
        <v>1.9E-2</v>
      </c>
      <c r="E234" s="26">
        <v>17</v>
      </c>
      <c r="F234" s="26">
        <v>0.32</v>
      </c>
      <c r="G234" s="7" t="s">
        <v>15</v>
      </c>
      <c r="H234" s="7" t="s">
        <v>3492</v>
      </c>
    </row>
    <row r="235" spans="1:8" x14ac:dyDescent="0.25">
      <c r="A235" s="7"/>
      <c r="B235" s="24"/>
      <c r="C235" s="27">
        <f>SUM(C230:C234)</f>
        <v>8.8699999999999992</v>
      </c>
      <c r="D235" s="27">
        <f>SUM(D230:D234)</f>
        <v>1.5489999999999999</v>
      </c>
      <c r="E235" s="26"/>
      <c r="F235" s="28">
        <f>SUM(F230:F234)</f>
        <v>26.340000000000003</v>
      </c>
      <c r="G235" s="7"/>
      <c r="H235" s="13" t="s">
        <v>19</v>
      </c>
    </row>
    <row r="236" spans="1:8" x14ac:dyDescent="0.25">
      <c r="A236" s="7" t="s">
        <v>490</v>
      </c>
      <c r="B236" s="24" t="s">
        <v>2556</v>
      </c>
      <c r="C236" s="25">
        <v>4.33</v>
      </c>
      <c r="D236" s="25">
        <v>4.0609999999999999</v>
      </c>
      <c r="E236" s="26">
        <v>17</v>
      </c>
      <c r="F236" s="26">
        <v>69.05</v>
      </c>
      <c r="G236" s="7" t="s">
        <v>15</v>
      </c>
      <c r="H236" s="7" t="s">
        <v>3496</v>
      </c>
    </row>
    <row r="237" spans="1:8" x14ac:dyDescent="0.25">
      <c r="A237" s="7" t="s">
        <v>490</v>
      </c>
      <c r="B237" s="24" t="s">
        <v>3497</v>
      </c>
      <c r="C237" s="25">
        <v>2.42</v>
      </c>
      <c r="D237" s="25">
        <v>1.7609999999999999</v>
      </c>
      <c r="E237" s="26">
        <v>17</v>
      </c>
      <c r="F237" s="26">
        <v>29.93</v>
      </c>
      <c r="G237" s="7" t="s">
        <v>15</v>
      </c>
      <c r="H237" s="7" t="s">
        <v>3496</v>
      </c>
    </row>
    <row r="238" spans="1:8" x14ac:dyDescent="0.25">
      <c r="A238" s="7" t="s">
        <v>490</v>
      </c>
      <c r="B238" s="24" t="s">
        <v>3498</v>
      </c>
      <c r="C238" s="25">
        <v>1.04</v>
      </c>
      <c r="D238" s="25">
        <v>0.94199999999999995</v>
      </c>
      <c r="E238" s="26">
        <v>17</v>
      </c>
      <c r="F238" s="26">
        <v>16.02</v>
      </c>
      <c r="G238" s="7" t="s">
        <v>15</v>
      </c>
      <c r="H238" s="7" t="s">
        <v>3496</v>
      </c>
    </row>
    <row r="239" spans="1:8" x14ac:dyDescent="0.25">
      <c r="A239" s="7" t="s">
        <v>490</v>
      </c>
      <c r="B239" s="24" t="s">
        <v>3499</v>
      </c>
      <c r="C239" s="25">
        <v>1.02</v>
      </c>
      <c r="D239" s="25">
        <v>0.88700000000000001</v>
      </c>
      <c r="E239" s="26">
        <v>17</v>
      </c>
      <c r="F239" s="26">
        <v>15.08</v>
      </c>
      <c r="G239" s="7" t="s">
        <v>15</v>
      </c>
      <c r="H239" s="7" t="s">
        <v>3496</v>
      </c>
    </row>
    <row r="240" spans="1:8" x14ac:dyDescent="0.25">
      <c r="A240" s="7" t="s">
        <v>490</v>
      </c>
      <c r="B240" s="24" t="s">
        <v>3500</v>
      </c>
      <c r="C240" s="25">
        <v>1.63</v>
      </c>
      <c r="D240" s="25">
        <v>0.876</v>
      </c>
      <c r="E240" s="26">
        <v>17</v>
      </c>
      <c r="F240" s="26">
        <v>14.89</v>
      </c>
      <c r="G240" s="7" t="s">
        <v>15</v>
      </c>
      <c r="H240" s="7" t="s">
        <v>3496</v>
      </c>
    </row>
    <row r="241" spans="1:8" x14ac:dyDescent="0.25">
      <c r="A241" s="7" t="s">
        <v>490</v>
      </c>
      <c r="B241" s="24" t="s">
        <v>3501</v>
      </c>
      <c r="C241" s="25">
        <v>1.24</v>
      </c>
      <c r="D241" s="25">
        <v>0.77500000000000002</v>
      </c>
      <c r="E241" s="26">
        <v>17</v>
      </c>
      <c r="F241" s="26">
        <v>13.18</v>
      </c>
      <c r="G241" s="7" t="s">
        <v>15</v>
      </c>
      <c r="H241" s="7" t="s">
        <v>3496</v>
      </c>
    </row>
    <row r="242" spans="1:8" x14ac:dyDescent="0.25">
      <c r="A242" s="7" t="s">
        <v>490</v>
      </c>
      <c r="B242" s="24" t="s">
        <v>3502</v>
      </c>
      <c r="C242" s="25">
        <v>1.76</v>
      </c>
      <c r="D242" s="25">
        <v>0.68700000000000006</v>
      </c>
      <c r="E242" s="26">
        <v>17</v>
      </c>
      <c r="F242" s="26">
        <v>11.69</v>
      </c>
      <c r="G242" s="7" t="s">
        <v>15</v>
      </c>
      <c r="H242" s="7" t="s">
        <v>3496</v>
      </c>
    </row>
    <row r="243" spans="1:8" x14ac:dyDescent="0.25">
      <c r="A243" s="7" t="s">
        <v>490</v>
      </c>
      <c r="B243" s="24" t="s">
        <v>3503</v>
      </c>
      <c r="C243" s="25">
        <v>0.53</v>
      </c>
      <c r="D243" s="25">
        <v>0.52500000000000002</v>
      </c>
      <c r="E243" s="26">
        <v>17</v>
      </c>
      <c r="F243" s="26">
        <v>8.93</v>
      </c>
      <c r="G243" s="7" t="s">
        <v>15</v>
      </c>
      <c r="H243" s="7" t="s">
        <v>3496</v>
      </c>
    </row>
    <row r="244" spans="1:8" x14ac:dyDescent="0.25">
      <c r="A244" s="7" t="s">
        <v>490</v>
      </c>
      <c r="B244" s="24" t="s">
        <v>3504</v>
      </c>
      <c r="C244" s="25">
        <v>2.14</v>
      </c>
      <c r="D244" s="25">
        <v>0.497</v>
      </c>
      <c r="E244" s="26">
        <v>17</v>
      </c>
      <c r="F244" s="26">
        <v>8.4499999999999993</v>
      </c>
      <c r="G244" s="7" t="s">
        <v>15</v>
      </c>
      <c r="H244" s="7" t="s">
        <v>3496</v>
      </c>
    </row>
    <row r="245" spans="1:8" x14ac:dyDescent="0.25">
      <c r="A245" s="7" t="s">
        <v>490</v>
      </c>
      <c r="B245" s="24" t="s">
        <v>3505</v>
      </c>
      <c r="C245" s="25">
        <v>1.23</v>
      </c>
      <c r="D245" s="25">
        <v>0.37</v>
      </c>
      <c r="E245" s="26">
        <v>17</v>
      </c>
      <c r="F245" s="26">
        <v>6.29</v>
      </c>
      <c r="G245" s="7" t="s">
        <v>15</v>
      </c>
      <c r="H245" s="7" t="s">
        <v>3496</v>
      </c>
    </row>
    <row r="246" spans="1:8" x14ac:dyDescent="0.25">
      <c r="A246" s="7" t="s">
        <v>490</v>
      </c>
      <c r="B246" s="24" t="s">
        <v>3501</v>
      </c>
      <c r="C246" s="25">
        <v>1.24</v>
      </c>
      <c r="D246" s="25">
        <v>0.32800000000000001</v>
      </c>
      <c r="E246" s="26">
        <v>17</v>
      </c>
      <c r="F246" s="26">
        <v>5.57</v>
      </c>
      <c r="G246" s="7" t="s">
        <v>15</v>
      </c>
      <c r="H246" s="7" t="s">
        <v>3496</v>
      </c>
    </row>
    <row r="247" spans="1:8" x14ac:dyDescent="0.25">
      <c r="A247" s="7" t="s">
        <v>490</v>
      </c>
      <c r="B247" s="24" t="s">
        <v>3506</v>
      </c>
      <c r="C247" s="25">
        <v>0.19</v>
      </c>
      <c r="D247" s="25">
        <v>0.191</v>
      </c>
      <c r="E247" s="26">
        <v>17</v>
      </c>
      <c r="F247" s="26">
        <v>3.25</v>
      </c>
      <c r="G247" s="7" t="s">
        <v>15</v>
      </c>
      <c r="H247" s="7" t="s">
        <v>3496</v>
      </c>
    </row>
    <row r="248" spans="1:8" x14ac:dyDescent="0.25">
      <c r="A248" s="7" t="s">
        <v>490</v>
      </c>
      <c r="B248" s="24" t="s">
        <v>3507</v>
      </c>
      <c r="C248" s="25">
        <v>1.77</v>
      </c>
      <c r="D248" s="25">
        <v>0.13400000000000001</v>
      </c>
      <c r="E248" s="26">
        <v>17</v>
      </c>
      <c r="F248" s="26">
        <v>2.2799999999999998</v>
      </c>
      <c r="G248" s="7" t="s">
        <v>15</v>
      </c>
      <c r="H248" s="7" t="s">
        <v>3496</v>
      </c>
    </row>
    <row r="249" spans="1:8" x14ac:dyDescent="0.25">
      <c r="A249" s="7" t="s">
        <v>490</v>
      </c>
      <c r="B249" s="24" t="s">
        <v>3508</v>
      </c>
      <c r="C249" s="25">
        <v>1.25</v>
      </c>
      <c r="D249" s="25">
        <v>6.0999999999999999E-2</v>
      </c>
      <c r="E249" s="26">
        <v>17</v>
      </c>
      <c r="F249" s="26">
        <v>1.03</v>
      </c>
      <c r="G249" s="7" t="s">
        <v>15</v>
      </c>
      <c r="H249" s="7" t="s">
        <v>3496</v>
      </c>
    </row>
    <row r="250" spans="1:8" x14ac:dyDescent="0.25">
      <c r="A250" s="7" t="s">
        <v>490</v>
      </c>
      <c r="B250" s="24" t="s">
        <v>3509</v>
      </c>
      <c r="C250" s="25">
        <v>0.76</v>
      </c>
      <c r="D250" s="25">
        <v>3.7999999999999999E-2</v>
      </c>
      <c r="E250" s="26">
        <v>17</v>
      </c>
      <c r="F250" s="26">
        <v>0.65</v>
      </c>
      <c r="G250" s="7" t="s">
        <v>15</v>
      </c>
      <c r="H250" s="7" t="s">
        <v>3496</v>
      </c>
    </row>
    <row r="251" spans="1:8" x14ac:dyDescent="0.25">
      <c r="A251" s="7" t="s">
        <v>490</v>
      </c>
      <c r="B251" s="24" t="s">
        <v>3318</v>
      </c>
      <c r="C251" s="25">
        <v>4.63</v>
      </c>
      <c r="D251" s="25">
        <v>2.5000000000000001E-2</v>
      </c>
      <c r="E251" s="26">
        <v>17</v>
      </c>
      <c r="F251" s="26">
        <v>0.43</v>
      </c>
      <c r="G251" s="7" t="s">
        <v>15</v>
      </c>
      <c r="H251" s="7" t="s">
        <v>3496</v>
      </c>
    </row>
    <row r="252" spans="1:8" x14ac:dyDescent="0.25">
      <c r="A252" s="7" t="s">
        <v>490</v>
      </c>
      <c r="B252" s="24" t="s">
        <v>3510</v>
      </c>
      <c r="C252" s="25">
        <v>0.96</v>
      </c>
      <c r="D252" s="25">
        <v>1.6E-2</v>
      </c>
      <c r="E252" s="26">
        <v>17</v>
      </c>
      <c r="F252" s="26">
        <v>0.27</v>
      </c>
      <c r="G252" s="7" t="s">
        <v>15</v>
      </c>
      <c r="H252" s="7" t="s">
        <v>3496</v>
      </c>
    </row>
    <row r="253" spans="1:8" x14ac:dyDescent="0.25">
      <c r="A253" s="7"/>
      <c r="B253" s="24"/>
      <c r="C253" s="27">
        <f>SUM(C236:C252)</f>
        <v>28.14</v>
      </c>
      <c r="D253" s="27">
        <f>SUM(D236:D252)</f>
        <v>12.173999999999999</v>
      </c>
      <c r="E253" s="26"/>
      <c r="F253" s="28">
        <f>SUM(F236:F252)</f>
        <v>206.98999999999998</v>
      </c>
      <c r="G253" s="7"/>
      <c r="H253" s="13" t="s">
        <v>19</v>
      </c>
    </row>
    <row r="254" spans="1:8" x14ac:dyDescent="0.25">
      <c r="A254" s="7" t="s">
        <v>490</v>
      </c>
      <c r="B254" s="24" t="s">
        <v>3511</v>
      </c>
      <c r="C254" s="25">
        <v>3.28</v>
      </c>
      <c r="D254" s="25">
        <v>2.04</v>
      </c>
      <c r="E254" s="26">
        <v>17</v>
      </c>
      <c r="F254" s="26">
        <v>34.68</v>
      </c>
      <c r="G254" s="7" t="s">
        <v>15</v>
      </c>
      <c r="H254" s="7" t="s">
        <v>2644</v>
      </c>
    </row>
    <row r="255" spans="1:8" x14ac:dyDescent="0.25">
      <c r="A255" s="7" t="s">
        <v>490</v>
      </c>
      <c r="B255" s="24" t="s">
        <v>3512</v>
      </c>
      <c r="C255" s="25">
        <v>5.33</v>
      </c>
      <c r="D255" s="25">
        <v>0.71599999999999997</v>
      </c>
      <c r="E255" s="26">
        <v>17</v>
      </c>
      <c r="F255" s="26">
        <v>12.17</v>
      </c>
      <c r="G255" s="7" t="s">
        <v>15</v>
      </c>
      <c r="H255" s="7" t="s">
        <v>2644</v>
      </c>
    </row>
    <row r="256" spans="1:8" x14ac:dyDescent="0.25">
      <c r="A256" s="7" t="s">
        <v>3376</v>
      </c>
      <c r="B256" s="24" t="s">
        <v>3377</v>
      </c>
      <c r="C256" s="25">
        <v>3.79</v>
      </c>
      <c r="D256" s="25">
        <v>0.72299999999999998</v>
      </c>
      <c r="E256" s="26">
        <v>17</v>
      </c>
      <c r="F256" s="26">
        <v>12.3</v>
      </c>
      <c r="G256" s="7" t="s">
        <v>15</v>
      </c>
      <c r="H256" s="7" t="s">
        <v>2644</v>
      </c>
    </row>
    <row r="257" spans="1:8" x14ac:dyDescent="0.25">
      <c r="A257" s="7"/>
      <c r="B257" s="24"/>
      <c r="C257" s="27">
        <f>SUM(C254:C256)</f>
        <v>12.399999999999999</v>
      </c>
      <c r="D257" s="27">
        <f>SUM(D254:D256)</f>
        <v>3.4790000000000001</v>
      </c>
      <c r="E257" s="26"/>
      <c r="F257" s="28">
        <f>SUM(F254:F256)</f>
        <v>59.150000000000006</v>
      </c>
      <c r="G257" s="7"/>
      <c r="H257" s="13" t="s">
        <v>19</v>
      </c>
    </row>
    <row r="258" spans="1:8" x14ac:dyDescent="0.25">
      <c r="A258" s="79" t="s">
        <v>490</v>
      </c>
      <c r="B258" s="80" t="s">
        <v>3439</v>
      </c>
      <c r="C258" s="81">
        <v>7.74</v>
      </c>
      <c r="D258" s="81">
        <v>0.7</v>
      </c>
      <c r="E258" s="82">
        <v>17</v>
      </c>
      <c r="F258" s="82">
        <v>11.9</v>
      </c>
      <c r="G258" s="79" t="s">
        <v>15</v>
      </c>
      <c r="H258" s="79" t="s">
        <v>639</v>
      </c>
    </row>
    <row r="259" spans="1:8" x14ac:dyDescent="0.25">
      <c r="A259" s="79" t="s">
        <v>490</v>
      </c>
      <c r="B259" s="80" t="s">
        <v>3513</v>
      </c>
      <c r="C259" s="81">
        <v>0.64</v>
      </c>
      <c r="D259" s="81">
        <v>0.432</v>
      </c>
      <c r="E259" s="82">
        <v>17</v>
      </c>
      <c r="F259" s="82">
        <v>7.34</v>
      </c>
      <c r="G259" s="79" t="s">
        <v>15</v>
      </c>
      <c r="H259" s="79" t="s">
        <v>639</v>
      </c>
    </row>
    <row r="260" spans="1:8" x14ac:dyDescent="0.25">
      <c r="A260" s="79" t="s">
        <v>490</v>
      </c>
      <c r="B260" s="80" t="s">
        <v>3514</v>
      </c>
      <c r="C260" s="81">
        <v>0.42</v>
      </c>
      <c r="D260" s="81">
        <v>0.39900000000000002</v>
      </c>
      <c r="E260" s="82">
        <v>17</v>
      </c>
      <c r="F260" s="82">
        <v>6.79</v>
      </c>
      <c r="G260" s="79" t="s">
        <v>15</v>
      </c>
      <c r="H260" s="79" t="s">
        <v>639</v>
      </c>
    </row>
    <row r="261" spans="1:8" x14ac:dyDescent="0.25">
      <c r="A261" s="79" t="s">
        <v>490</v>
      </c>
      <c r="B261" s="80" t="s">
        <v>3421</v>
      </c>
      <c r="C261" s="81">
        <v>2.11</v>
      </c>
      <c r="D261" s="81">
        <v>0.23100000000000001</v>
      </c>
      <c r="E261" s="82">
        <v>17</v>
      </c>
      <c r="F261" s="82">
        <v>3.92</v>
      </c>
      <c r="G261" s="79" t="s">
        <v>15</v>
      </c>
      <c r="H261" s="79" t="s">
        <v>639</v>
      </c>
    </row>
    <row r="262" spans="1:8" x14ac:dyDescent="0.25">
      <c r="A262" s="79" t="s">
        <v>490</v>
      </c>
      <c r="B262" s="80" t="s">
        <v>3515</v>
      </c>
      <c r="C262" s="81">
        <v>0.21</v>
      </c>
      <c r="D262" s="81">
        <v>0.193</v>
      </c>
      <c r="E262" s="82">
        <v>17</v>
      </c>
      <c r="F262" s="82">
        <v>3.28</v>
      </c>
      <c r="G262" s="79" t="s">
        <v>15</v>
      </c>
      <c r="H262" s="79" t="s">
        <v>639</v>
      </c>
    </row>
    <row r="263" spans="1:8" x14ac:dyDescent="0.25">
      <c r="A263" s="79" t="s">
        <v>490</v>
      </c>
      <c r="B263" s="80" t="s">
        <v>3516</v>
      </c>
      <c r="C263" s="81">
        <v>0.84</v>
      </c>
      <c r="D263" s="81">
        <v>0.16700000000000001</v>
      </c>
      <c r="E263" s="82">
        <v>17</v>
      </c>
      <c r="F263" s="82">
        <v>2.84</v>
      </c>
      <c r="G263" s="79" t="s">
        <v>15</v>
      </c>
      <c r="H263" s="79" t="s">
        <v>639</v>
      </c>
    </row>
    <row r="264" spans="1:8" x14ac:dyDescent="0.25">
      <c r="A264" s="14"/>
      <c r="B264" s="29"/>
      <c r="C264" s="30">
        <f>SUM(C258:C263)</f>
        <v>11.96</v>
      </c>
      <c r="D264" s="30">
        <f>SUM(D258:D263)</f>
        <v>2.1219999999999999</v>
      </c>
      <c r="E264" s="29"/>
      <c r="F264" s="32">
        <f>SUM(F258:F263)</f>
        <v>36.070000000000007</v>
      </c>
      <c r="G264" s="14"/>
      <c r="H264" s="13" t="s">
        <v>19</v>
      </c>
    </row>
    <row r="265" spans="1:8" x14ac:dyDescent="0.25">
      <c r="A265" s="14"/>
      <c r="B265" s="29"/>
      <c r="C265" s="30">
        <f>SUM(C264,C257,C253,C235,C229,C221,C135,C132,C107,C103,C100,C94,C85,C82,C67,C63)</f>
        <v>505.97</v>
      </c>
      <c r="D265" s="30">
        <f>SUM(D264,D257,D253,D235,D229,D221,D135,D132,D107,D103,D100,D94,D85,D82,D67,D63)</f>
        <v>225.47099999999995</v>
      </c>
      <c r="E265" s="29"/>
      <c r="F265" s="32">
        <f>SUM(F264+F257+F253+F235+F229+F221+F135+F132+F107+F103+F100+F94+F85+F82+F67+F63)</f>
        <v>3833.1400000000003</v>
      </c>
      <c r="G265" s="14"/>
      <c r="H265" s="19" t="s">
        <v>238</v>
      </c>
    </row>
  </sheetData>
  <mergeCells count="96">
    <mergeCell ref="CK2:CR2"/>
    <mergeCell ref="A2:H2"/>
    <mergeCell ref="I2:P2"/>
    <mergeCell ref="Q2:X2"/>
    <mergeCell ref="Y2:AF2"/>
    <mergeCell ref="AG2:AN2"/>
    <mergeCell ref="AO2:AV2"/>
    <mergeCell ref="AW2:BD2"/>
    <mergeCell ref="BE2:BL2"/>
    <mergeCell ref="BM2:BT2"/>
    <mergeCell ref="BU2:CB2"/>
    <mergeCell ref="CC2:CJ2"/>
    <mergeCell ref="GC2:GJ2"/>
    <mergeCell ref="CS2:CZ2"/>
    <mergeCell ref="DA2:DH2"/>
    <mergeCell ref="DI2:DP2"/>
    <mergeCell ref="DQ2:DX2"/>
    <mergeCell ref="DY2:EF2"/>
    <mergeCell ref="EG2:EN2"/>
    <mergeCell ref="EO2:EV2"/>
    <mergeCell ref="EW2:FD2"/>
    <mergeCell ref="FE2:FL2"/>
    <mergeCell ref="FM2:FT2"/>
    <mergeCell ref="FU2:GB2"/>
    <mergeCell ref="IG2:IN2"/>
    <mergeCell ref="IO2:IV2"/>
    <mergeCell ref="C4:D4"/>
    <mergeCell ref="K4:L4"/>
    <mergeCell ref="S4:T4"/>
    <mergeCell ref="AA4:AB4"/>
    <mergeCell ref="AI4:AJ4"/>
    <mergeCell ref="AQ4:AR4"/>
    <mergeCell ref="AY4:AZ4"/>
    <mergeCell ref="BG4:BH4"/>
    <mergeCell ref="GK2:GR2"/>
    <mergeCell ref="GS2:GZ2"/>
    <mergeCell ref="HA2:HH2"/>
    <mergeCell ref="HI2:HP2"/>
    <mergeCell ref="HQ2:HX2"/>
    <mergeCell ref="HY2:IF2"/>
    <mergeCell ref="EY4:EZ4"/>
    <mergeCell ref="BO4:BP4"/>
    <mergeCell ref="BW4:BX4"/>
    <mergeCell ref="CE4:CF4"/>
    <mergeCell ref="CM4:CN4"/>
    <mergeCell ref="CU4:CV4"/>
    <mergeCell ref="DC4:DD4"/>
    <mergeCell ref="DK4:DL4"/>
    <mergeCell ref="DS4:DT4"/>
    <mergeCell ref="EA4:EB4"/>
    <mergeCell ref="EI4:EJ4"/>
    <mergeCell ref="EQ4:ER4"/>
    <mergeCell ref="IQ4:IR4"/>
    <mergeCell ref="FG4:FH4"/>
    <mergeCell ref="FO4:FP4"/>
    <mergeCell ref="FW4:FX4"/>
    <mergeCell ref="GE4:GF4"/>
    <mergeCell ref="GM4:GN4"/>
    <mergeCell ref="GU4:GV4"/>
    <mergeCell ref="HC4:HD4"/>
    <mergeCell ref="HK4:HL4"/>
    <mergeCell ref="HS4:HT4"/>
    <mergeCell ref="IA4:IB4"/>
    <mergeCell ref="II4:IJ4"/>
    <mergeCell ref="CM5:CN5"/>
    <mergeCell ref="C5:D5"/>
    <mergeCell ref="K5:L5"/>
    <mergeCell ref="S5:T5"/>
    <mergeCell ref="AA5:AB5"/>
    <mergeCell ref="AI5:AJ5"/>
    <mergeCell ref="AQ5:AR5"/>
    <mergeCell ref="AY5:AZ5"/>
    <mergeCell ref="BG5:BH5"/>
    <mergeCell ref="BO5:BP5"/>
    <mergeCell ref="BW5:BX5"/>
    <mergeCell ref="CE5:CF5"/>
    <mergeCell ref="GE5:GF5"/>
    <mergeCell ref="CU5:CV5"/>
    <mergeCell ref="DC5:DD5"/>
    <mergeCell ref="DK5:DL5"/>
    <mergeCell ref="DS5:DT5"/>
    <mergeCell ref="EA5:EB5"/>
    <mergeCell ref="EI5:EJ5"/>
    <mergeCell ref="EQ5:ER5"/>
    <mergeCell ref="EY5:EZ5"/>
    <mergeCell ref="FG5:FH5"/>
    <mergeCell ref="FO5:FP5"/>
    <mergeCell ref="FW5:FX5"/>
    <mergeCell ref="II5:IJ5"/>
    <mergeCell ref="IQ5:IR5"/>
    <mergeCell ref="GM5:GN5"/>
    <mergeCell ref="GU5:GV5"/>
    <mergeCell ref="HC5:HD5"/>
    <mergeCell ref="HK5:HL5"/>
    <mergeCell ref="HS5:HT5"/>
    <mergeCell ref="IA5:IB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1"/>
  <sheetViews>
    <sheetView topLeftCell="A25" workbookViewId="0">
      <selection activeCell="D10" sqref="D10"/>
    </sheetView>
  </sheetViews>
  <sheetFormatPr defaultRowHeight="15.75" x14ac:dyDescent="0.25"/>
  <cols>
    <col min="1" max="1" width="45.140625" style="3" customWidth="1"/>
    <col min="2" max="2" width="12.85546875" style="33" customWidth="1"/>
    <col min="3" max="3" width="11.42578125" style="33" customWidth="1"/>
    <col min="4" max="4" width="11.5703125" style="33" customWidth="1"/>
    <col min="5" max="5" width="16.140625" style="33" customWidth="1"/>
    <col min="6" max="6" width="13.7109375" style="33" customWidth="1"/>
    <col min="7" max="7" width="18.85546875" style="3" customWidth="1"/>
    <col min="8" max="8" width="44.140625" style="3" customWidth="1"/>
    <col min="9" max="256" width="9.140625" style="3"/>
    <col min="257" max="257" width="45.140625" style="3" customWidth="1"/>
    <col min="258" max="258" width="12.85546875" style="3" customWidth="1"/>
    <col min="259" max="259" width="11.42578125" style="3" customWidth="1"/>
    <col min="260" max="260" width="11.5703125" style="3" customWidth="1"/>
    <col min="261" max="261" width="16.140625" style="3" customWidth="1"/>
    <col min="262" max="262" width="13.7109375" style="3" customWidth="1"/>
    <col min="263" max="263" width="18.85546875" style="3" customWidth="1"/>
    <col min="264" max="264" width="44.140625" style="3" customWidth="1"/>
    <col min="265" max="512" width="9.140625" style="3"/>
    <col min="513" max="513" width="45.140625" style="3" customWidth="1"/>
    <col min="514" max="514" width="12.85546875" style="3" customWidth="1"/>
    <col min="515" max="515" width="11.42578125" style="3" customWidth="1"/>
    <col min="516" max="516" width="11.5703125" style="3" customWidth="1"/>
    <col min="517" max="517" width="16.140625" style="3" customWidth="1"/>
    <col min="518" max="518" width="13.7109375" style="3" customWidth="1"/>
    <col min="519" max="519" width="18.85546875" style="3" customWidth="1"/>
    <col min="520" max="520" width="44.140625" style="3" customWidth="1"/>
    <col min="521" max="768" width="9.140625" style="3"/>
    <col min="769" max="769" width="45.140625" style="3" customWidth="1"/>
    <col min="770" max="770" width="12.85546875" style="3" customWidth="1"/>
    <col min="771" max="771" width="11.42578125" style="3" customWidth="1"/>
    <col min="772" max="772" width="11.5703125" style="3" customWidth="1"/>
    <col min="773" max="773" width="16.140625" style="3" customWidth="1"/>
    <col min="774" max="774" width="13.7109375" style="3" customWidth="1"/>
    <col min="775" max="775" width="18.85546875" style="3" customWidth="1"/>
    <col min="776" max="776" width="44.140625" style="3" customWidth="1"/>
    <col min="777" max="1024" width="9.140625" style="3"/>
    <col min="1025" max="1025" width="45.140625" style="3" customWidth="1"/>
    <col min="1026" max="1026" width="12.85546875" style="3" customWidth="1"/>
    <col min="1027" max="1027" width="11.42578125" style="3" customWidth="1"/>
    <col min="1028" max="1028" width="11.5703125" style="3" customWidth="1"/>
    <col min="1029" max="1029" width="16.140625" style="3" customWidth="1"/>
    <col min="1030" max="1030" width="13.7109375" style="3" customWidth="1"/>
    <col min="1031" max="1031" width="18.85546875" style="3" customWidth="1"/>
    <col min="1032" max="1032" width="44.140625" style="3" customWidth="1"/>
    <col min="1033" max="1280" width="9.140625" style="3"/>
    <col min="1281" max="1281" width="45.140625" style="3" customWidth="1"/>
    <col min="1282" max="1282" width="12.85546875" style="3" customWidth="1"/>
    <col min="1283" max="1283" width="11.42578125" style="3" customWidth="1"/>
    <col min="1284" max="1284" width="11.5703125" style="3" customWidth="1"/>
    <col min="1285" max="1285" width="16.140625" style="3" customWidth="1"/>
    <col min="1286" max="1286" width="13.7109375" style="3" customWidth="1"/>
    <col min="1287" max="1287" width="18.85546875" style="3" customWidth="1"/>
    <col min="1288" max="1288" width="44.140625" style="3" customWidth="1"/>
    <col min="1289" max="1536" width="9.140625" style="3"/>
    <col min="1537" max="1537" width="45.140625" style="3" customWidth="1"/>
    <col min="1538" max="1538" width="12.85546875" style="3" customWidth="1"/>
    <col min="1539" max="1539" width="11.42578125" style="3" customWidth="1"/>
    <col min="1540" max="1540" width="11.5703125" style="3" customWidth="1"/>
    <col min="1541" max="1541" width="16.140625" style="3" customWidth="1"/>
    <col min="1542" max="1542" width="13.7109375" style="3" customWidth="1"/>
    <col min="1543" max="1543" width="18.85546875" style="3" customWidth="1"/>
    <col min="1544" max="1544" width="44.140625" style="3" customWidth="1"/>
    <col min="1545" max="1792" width="9.140625" style="3"/>
    <col min="1793" max="1793" width="45.140625" style="3" customWidth="1"/>
    <col min="1794" max="1794" width="12.85546875" style="3" customWidth="1"/>
    <col min="1795" max="1795" width="11.42578125" style="3" customWidth="1"/>
    <col min="1796" max="1796" width="11.5703125" style="3" customWidth="1"/>
    <col min="1797" max="1797" width="16.140625" style="3" customWidth="1"/>
    <col min="1798" max="1798" width="13.7109375" style="3" customWidth="1"/>
    <col min="1799" max="1799" width="18.85546875" style="3" customWidth="1"/>
    <col min="1800" max="1800" width="44.140625" style="3" customWidth="1"/>
    <col min="1801" max="2048" width="9.140625" style="3"/>
    <col min="2049" max="2049" width="45.140625" style="3" customWidth="1"/>
    <col min="2050" max="2050" width="12.85546875" style="3" customWidth="1"/>
    <col min="2051" max="2051" width="11.42578125" style="3" customWidth="1"/>
    <col min="2052" max="2052" width="11.5703125" style="3" customWidth="1"/>
    <col min="2053" max="2053" width="16.140625" style="3" customWidth="1"/>
    <col min="2054" max="2054" width="13.7109375" style="3" customWidth="1"/>
    <col min="2055" max="2055" width="18.85546875" style="3" customWidth="1"/>
    <col min="2056" max="2056" width="44.140625" style="3" customWidth="1"/>
    <col min="2057" max="2304" width="9.140625" style="3"/>
    <col min="2305" max="2305" width="45.140625" style="3" customWidth="1"/>
    <col min="2306" max="2306" width="12.85546875" style="3" customWidth="1"/>
    <col min="2307" max="2307" width="11.42578125" style="3" customWidth="1"/>
    <col min="2308" max="2308" width="11.5703125" style="3" customWidth="1"/>
    <col min="2309" max="2309" width="16.140625" style="3" customWidth="1"/>
    <col min="2310" max="2310" width="13.7109375" style="3" customWidth="1"/>
    <col min="2311" max="2311" width="18.85546875" style="3" customWidth="1"/>
    <col min="2312" max="2312" width="44.140625" style="3" customWidth="1"/>
    <col min="2313" max="2560" width="9.140625" style="3"/>
    <col min="2561" max="2561" width="45.140625" style="3" customWidth="1"/>
    <col min="2562" max="2562" width="12.85546875" style="3" customWidth="1"/>
    <col min="2563" max="2563" width="11.42578125" style="3" customWidth="1"/>
    <col min="2564" max="2564" width="11.5703125" style="3" customWidth="1"/>
    <col min="2565" max="2565" width="16.140625" style="3" customWidth="1"/>
    <col min="2566" max="2566" width="13.7109375" style="3" customWidth="1"/>
    <col min="2567" max="2567" width="18.85546875" style="3" customWidth="1"/>
    <col min="2568" max="2568" width="44.140625" style="3" customWidth="1"/>
    <col min="2569" max="2816" width="9.140625" style="3"/>
    <col min="2817" max="2817" width="45.140625" style="3" customWidth="1"/>
    <col min="2818" max="2818" width="12.85546875" style="3" customWidth="1"/>
    <col min="2819" max="2819" width="11.42578125" style="3" customWidth="1"/>
    <col min="2820" max="2820" width="11.5703125" style="3" customWidth="1"/>
    <col min="2821" max="2821" width="16.140625" style="3" customWidth="1"/>
    <col min="2822" max="2822" width="13.7109375" style="3" customWidth="1"/>
    <col min="2823" max="2823" width="18.85546875" style="3" customWidth="1"/>
    <col min="2824" max="2824" width="44.140625" style="3" customWidth="1"/>
    <col min="2825" max="3072" width="9.140625" style="3"/>
    <col min="3073" max="3073" width="45.140625" style="3" customWidth="1"/>
    <col min="3074" max="3074" width="12.85546875" style="3" customWidth="1"/>
    <col min="3075" max="3075" width="11.42578125" style="3" customWidth="1"/>
    <col min="3076" max="3076" width="11.5703125" style="3" customWidth="1"/>
    <col min="3077" max="3077" width="16.140625" style="3" customWidth="1"/>
    <col min="3078" max="3078" width="13.7109375" style="3" customWidth="1"/>
    <col min="3079" max="3079" width="18.85546875" style="3" customWidth="1"/>
    <col min="3080" max="3080" width="44.140625" style="3" customWidth="1"/>
    <col min="3081" max="3328" width="9.140625" style="3"/>
    <col min="3329" max="3329" width="45.140625" style="3" customWidth="1"/>
    <col min="3330" max="3330" width="12.85546875" style="3" customWidth="1"/>
    <col min="3331" max="3331" width="11.42578125" style="3" customWidth="1"/>
    <col min="3332" max="3332" width="11.5703125" style="3" customWidth="1"/>
    <col min="3333" max="3333" width="16.140625" style="3" customWidth="1"/>
    <col min="3334" max="3334" width="13.7109375" style="3" customWidth="1"/>
    <col min="3335" max="3335" width="18.85546875" style="3" customWidth="1"/>
    <col min="3336" max="3336" width="44.140625" style="3" customWidth="1"/>
    <col min="3337" max="3584" width="9.140625" style="3"/>
    <col min="3585" max="3585" width="45.140625" style="3" customWidth="1"/>
    <col min="3586" max="3586" width="12.85546875" style="3" customWidth="1"/>
    <col min="3587" max="3587" width="11.42578125" style="3" customWidth="1"/>
    <col min="3588" max="3588" width="11.5703125" style="3" customWidth="1"/>
    <col min="3589" max="3589" width="16.140625" style="3" customWidth="1"/>
    <col min="3590" max="3590" width="13.7109375" style="3" customWidth="1"/>
    <col min="3591" max="3591" width="18.85546875" style="3" customWidth="1"/>
    <col min="3592" max="3592" width="44.140625" style="3" customWidth="1"/>
    <col min="3593" max="3840" width="9.140625" style="3"/>
    <col min="3841" max="3841" width="45.140625" style="3" customWidth="1"/>
    <col min="3842" max="3842" width="12.85546875" style="3" customWidth="1"/>
    <col min="3843" max="3843" width="11.42578125" style="3" customWidth="1"/>
    <col min="3844" max="3844" width="11.5703125" style="3" customWidth="1"/>
    <col min="3845" max="3845" width="16.140625" style="3" customWidth="1"/>
    <col min="3846" max="3846" width="13.7109375" style="3" customWidth="1"/>
    <col min="3847" max="3847" width="18.85546875" style="3" customWidth="1"/>
    <col min="3848" max="3848" width="44.140625" style="3" customWidth="1"/>
    <col min="3849" max="4096" width="9.140625" style="3"/>
    <col min="4097" max="4097" width="45.140625" style="3" customWidth="1"/>
    <col min="4098" max="4098" width="12.85546875" style="3" customWidth="1"/>
    <col min="4099" max="4099" width="11.42578125" style="3" customWidth="1"/>
    <col min="4100" max="4100" width="11.5703125" style="3" customWidth="1"/>
    <col min="4101" max="4101" width="16.140625" style="3" customWidth="1"/>
    <col min="4102" max="4102" width="13.7109375" style="3" customWidth="1"/>
    <col min="4103" max="4103" width="18.85546875" style="3" customWidth="1"/>
    <col min="4104" max="4104" width="44.140625" style="3" customWidth="1"/>
    <col min="4105" max="4352" width="9.140625" style="3"/>
    <col min="4353" max="4353" width="45.140625" style="3" customWidth="1"/>
    <col min="4354" max="4354" width="12.85546875" style="3" customWidth="1"/>
    <col min="4355" max="4355" width="11.42578125" style="3" customWidth="1"/>
    <col min="4356" max="4356" width="11.5703125" style="3" customWidth="1"/>
    <col min="4357" max="4357" width="16.140625" style="3" customWidth="1"/>
    <col min="4358" max="4358" width="13.7109375" style="3" customWidth="1"/>
    <col min="4359" max="4359" width="18.85546875" style="3" customWidth="1"/>
    <col min="4360" max="4360" width="44.140625" style="3" customWidth="1"/>
    <col min="4361" max="4608" width="9.140625" style="3"/>
    <col min="4609" max="4609" width="45.140625" style="3" customWidth="1"/>
    <col min="4610" max="4610" width="12.85546875" style="3" customWidth="1"/>
    <col min="4611" max="4611" width="11.42578125" style="3" customWidth="1"/>
    <col min="4612" max="4612" width="11.5703125" style="3" customWidth="1"/>
    <col min="4613" max="4613" width="16.140625" style="3" customWidth="1"/>
    <col min="4614" max="4614" width="13.7109375" style="3" customWidth="1"/>
    <col min="4615" max="4615" width="18.85546875" style="3" customWidth="1"/>
    <col min="4616" max="4616" width="44.140625" style="3" customWidth="1"/>
    <col min="4617" max="4864" width="9.140625" style="3"/>
    <col min="4865" max="4865" width="45.140625" style="3" customWidth="1"/>
    <col min="4866" max="4866" width="12.85546875" style="3" customWidth="1"/>
    <col min="4867" max="4867" width="11.42578125" style="3" customWidth="1"/>
    <col min="4868" max="4868" width="11.5703125" style="3" customWidth="1"/>
    <col min="4869" max="4869" width="16.140625" style="3" customWidth="1"/>
    <col min="4870" max="4870" width="13.7109375" style="3" customWidth="1"/>
    <col min="4871" max="4871" width="18.85546875" style="3" customWidth="1"/>
    <col min="4872" max="4872" width="44.140625" style="3" customWidth="1"/>
    <col min="4873" max="5120" width="9.140625" style="3"/>
    <col min="5121" max="5121" width="45.140625" style="3" customWidth="1"/>
    <col min="5122" max="5122" width="12.85546875" style="3" customWidth="1"/>
    <col min="5123" max="5123" width="11.42578125" style="3" customWidth="1"/>
    <col min="5124" max="5124" width="11.5703125" style="3" customWidth="1"/>
    <col min="5125" max="5125" width="16.140625" style="3" customWidth="1"/>
    <col min="5126" max="5126" width="13.7109375" style="3" customWidth="1"/>
    <col min="5127" max="5127" width="18.85546875" style="3" customWidth="1"/>
    <col min="5128" max="5128" width="44.140625" style="3" customWidth="1"/>
    <col min="5129" max="5376" width="9.140625" style="3"/>
    <col min="5377" max="5377" width="45.140625" style="3" customWidth="1"/>
    <col min="5378" max="5378" width="12.85546875" style="3" customWidth="1"/>
    <col min="5379" max="5379" width="11.42578125" style="3" customWidth="1"/>
    <col min="5380" max="5380" width="11.5703125" style="3" customWidth="1"/>
    <col min="5381" max="5381" width="16.140625" style="3" customWidth="1"/>
    <col min="5382" max="5382" width="13.7109375" style="3" customWidth="1"/>
    <col min="5383" max="5383" width="18.85546875" style="3" customWidth="1"/>
    <col min="5384" max="5384" width="44.140625" style="3" customWidth="1"/>
    <col min="5385" max="5632" width="9.140625" style="3"/>
    <col min="5633" max="5633" width="45.140625" style="3" customWidth="1"/>
    <col min="5634" max="5634" width="12.85546875" style="3" customWidth="1"/>
    <col min="5635" max="5635" width="11.42578125" style="3" customWidth="1"/>
    <col min="5636" max="5636" width="11.5703125" style="3" customWidth="1"/>
    <col min="5637" max="5637" width="16.140625" style="3" customWidth="1"/>
    <col min="5638" max="5638" width="13.7109375" style="3" customWidth="1"/>
    <col min="5639" max="5639" width="18.85546875" style="3" customWidth="1"/>
    <col min="5640" max="5640" width="44.140625" style="3" customWidth="1"/>
    <col min="5641" max="5888" width="9.140625" style="3"/>
    <col min="5889" max="5889" width="45.140625" style="3" customWidth="1"/>
    <col min="5890" max="5890" width="12.85546875" style="3" customWidth="1"/>
    <col min="5891" max="5891" width="11.42578125" style="3" customWidth="1"/>
    <col min="5892" max="5892" width="11.5703125" style="3" customWidth="1"/>
    <col min="5893" max="5893" width="16.140625" style="3" customWidth="1"/>
    <col min="5894" max="5894" width="13.7109375" style="3" customWidth="1"/>
    <col min="5895" max="5895" width="18.85546875" style="3" customWidth="1"/>
    <col min="5896" max="5896" width="44.140625" style="3" customWidth="1"/>
    <col min="5897" max="6144" width="9.140625" style="3"/>
    <col min="6145" max="6145" width="45.140625" style="3" customWidth="1"/>
    <col min="6146" max="6146" width="12.85546875" style="3" customWidth="1"/>
    <col min="6147" max="6147" width="11.42578125" style="3" customWidth="1"/>
    <col min="6148" max="6148" width="11.5703125" style="3" customWidth="1"/>
    <col min="6149" max="6149" width="16.140625" style="3" customWidth="1"/>
    <col min="6150" max="6150" width="13.7109375" style="3" customWidth="1"/>
    <col min="6151" max="6151" width="18.85546875" style="3" customWidth="1"/>
    <col min="6152" max="6152" width="44.140625" style="3" customWidth="1"/>
    <col min="6153" max="6400" width="9.140625" style="3"/>
    <col min="6401" max="6401" width="45.140625" style="3" customWidth="1"/>
    <col min="6402" max="6402" width="12.85546875" style="3" customWidth="1"/>
    <col min="6403" max="6403" width="11.42578125" style="3" customWidth="1"/>
    <col min="6404" max="6404" width="11.5703125" style="3" customWidth="1"/>
    <col min="6405" max="6405" width="16.140625" style="3" customWidth="1"/>
    <col min="6406" max="6406" width="13.7109375" style="3" customWidth="1"/>
    <col min="6407" max="6407" width="18.85546875" style="3" customWidth="1"/>
    <col min="6408" max="6408" width="44.140625" style="3" customWidth="1"/>
    <col min="6409" max="6656" width="9.140625" style="3"/>
    <col min="6657" max="6657" width="45.140625" style="3" customWidth="1"/>
    <col min="6658" max="6658" width="12.85546875" style="3" customWidth="1"/>
    <col min="6659" max="6659" width="11.42578125" style="3" customWidth="1"/>
    <col min="6660" max="6660" width="11.5703125" style="3" customWidth="1"/>
    <col min="6661" max="6661" width="16.140625" style="3" customWidth="1"/>
    <col min="6662" max="6662" width="13.7109375" style="3" customWidth="1"/>
    <col min="6663" max="6663" width="18.85546875" style="3" customWidth="1"/>
    <col min="6664" max="6664" width="44.140625" style="3" customWidth="1"/>
    <col min="6665" max="6912" width="9.140625" style="3"/>
    <col min="6913" max="6913" width="45.140625" style="3" customWidth="1"/>
    <col min="6914" max="6914" width="12.85546875" style="3" customWidth="1"/>
    <col min="6915" max="6915" width="11.42578125" style="3" customWidth="1"/>
    <col min="6916" max="6916" width="11.5703125" style="3" customWidth="1"/>
    <col min="6917" max="6917" width="16.140625" style="3" customWidth="1"/>
    <col min="6918" max="6918" width="13.7109375" style="3" customWidth="1"/>
    <col min="6919" max="6919" width="18.85546875" style="3" customWidth="1"/>
    <col min="6920" max="6920" width="44.140625" style="3" customWidth="1"/>
    <col min="6921" max="7168" width="9.140625" style="3"/>
    <col min="7169" max="7169" width="45.140625" style="3" customWidth="1"/>
    <col min="7170" max="7170" width="12.85546875" style="3" customWidth="1"/>
    <col min="7171" max="7171" width="11.42578125" style="3" customWidth="1"/>
    <col min="7172" max="7172" width="11.5703125" style="3" customWidth="1"/>
    <col min="7173" max="7173" width="16.140625" style="3" customWidth="1"/>
    <col min="7174" max="7174" width="13.7109375" style="3" customWidth="1"/>
    <col min="7175" max="7175" width="18.85546875" style="3" customWidth="1"/>
    <col min="7176" max="7176" width="44.140625" style="3" customWidth="1"/>
    <col min="7177" max="7424" width="9.140625" style="3"/>
    <col min="7425" max="7425" width="45.140625" style="3" customWidth="1"/>
    <col min="7426" max="7426" width="12.85546875" style="3" customWidth="1"/>
    <col min="7427" max="7427" width="11.42578125" style="3" customWidth="1"/>
    <col min="7428" max="7428" width="11.5703125" style="3" customWidth="1"/>
    <col min="7429" max="7429" width="16.140625" style="3" customWidth="1"/>
    <col min="7430" max="7430" width="13.7109375" style="3" customWidth="1"/>
    <col min="7431" max="7431" width="18.85546875" style="3" customWidth="1"/>
    <col min="7432" max="7432" width="44.140625" style="3" customWidth="1"/>
    <col min="7433" max="7680" width="9.140625" style="3"/>
    <col min="7681" max="7681" width="45.140625" style="3" customWidth="1"/>
    <col min="7682" max="7682" width="12.85546875" style="3" customWidth="1"/>
    <col min="7683" max="7683" width="11.42578125" style="3" customWidth="1"/>
    <col min="7684" max="7684" width="11.5703125" style="3" customWidth="1"/>
    <col min="7685" max="7685" width="16.140625" style="3" customWidth="1"/>
    <col min="7686" max="7686" width="13.7109375" style="3" customWidth="1"/>
    <col min="7687" max="7687" width="18.85546875" style="3" customWidth="1"/>
    <col min="7688" max="7688" width="44.140625" style="3" customWidth="1"/>
    <col min="7689" max="7936" width="9.140625" style="3"/>
    <col min="7937" max="7937" width="45.140625" style="3" customWidth="1"/>
    <col min="7938" max="7938" width="12.85546875" style="3" customWidth="1"/>
    <col min="7939" max="7939" width="11.42578125" style="3" customWidth="1"/>
    <col min="7940" max="7940" width="11.5703125" style="3" customWidth="1"/>
    <col min="7941" max="7941" width="16.140625" style="3" customWidth="1"/>
    <col min="7942" max="7942" width="13.7109375" style="3" customWidth="1"/>
    <col min="7943" max="7943" width="18.85546875" style="3" customWidth="1"/>
    <col min="7944" max="7944" width="44.140625" style="3" customWidth="1"/>
    <col min="7945" max="8192" width="9.140625" style="3"/>
    <col min="8193" max="8193" width="45.140625" style="3" customWidth="1"/>
    <col min="8194" max="8194" width="12.85546875" style="3" customWidth="1"/>
    <col min="8195" max="8195" width="11.42578125" style="3" customWidth="1"/>
    <col min="8196" max="8196" width="11.5703125" style="3" customWidth="1"/>
    <col min="8197" max="8197" width="16.140625" style="3" customWidth="1"/>
    <col min="8198" max="8198" width="13.7109375" style="3" customWidth="1"/>
    <col min="8199" max="8199" width="18.85546875" style="3" customWidth="1"/>
    <col min="8200" max="8200" width="44.140625" style="3" customWidth="1"/>
    <col min="8201" max="8448" width="9.140625" style="3"/>
    <col min="8449" max="8449" width="45.140625" style="3" customWidth="1"/>
    <col min="8450" max="8450" width="12.85546875" style="3" customWidth="1"/>
    <col min="8451" max="8451" width="11.42578125" style="3" customWidth="1"/>
    <col min="8452" max="8452" width="11.5703125" style="3" customWidth="1"/>
    <col min="8453" max="8453" width="16.140625" style="3" customWidth="1"/>
    <col min="8454" max="8454" width="13.7109375" style="3" customWidth="1"/>
    <col min="8455" max="8455" width="18.85546875" style="3" customWidth="1"/>
    <col min="8456" max="8456" width="44.140625" style="3" customWidth="1"/>
    <col min="8457" max="8704" width="9.140625" style="3"/>
    <col min="8705" max="8705" width="45.140625" style="3" customWidth="1"/>
    <col min="8706" max="8706" width="12.85546875" style="3" customWidth="1"/>
    <col min="8707" max="8707" width="11.42578125" style="3" customWidth="1"/>
    <col min="8708" max="8708" width="11.5703125" style="3" customWidth="1"/>
    <col min="8709" max="8709" width="16.140625" style="3" customWidth="1"/>
    <col min="8710" max="8710" width="13.7109375" style="3" customWidth="1"/>
    <col min="8711" max="8711" width="18.85546875" style="3" customWidth="1"/>
    <col min="8712" max="8712" width="44.140625" style="3" customWidth="1"/>
    <col min="8713" max="8960" width="9.140625" style="3"/>
    <col min="8961" max="8961" width="45.140625" style="3" customWidth="1"/>
    <col min="8962" max="8962" width="12.85546875" style="3" customWidth="1"/>
    <col min="8963" max="8963" width="11.42578125" style="3" customWidth="1"/>
    <col min="8964" max="8964" width="11.5703125" style="3" customWidth="1"/>
    <col min="8965" max="8965" width="16.140625" style="3" customWidth="1"/>
    <col min="8966" max="8966" width="13.7109375" style="3" customWidth="1"/>
    <col min="8967" max="8967" width="18.85546875" style="3" customWidth="1"/>
    <col min="8968" max="8968" width="44.140625" style="3" customWidth="1"/>
    <col min="8969" max="9216" width="9.140625" style="3"/>
    <col min="9217" max="9217" width="45.140625" style="3" customWidth="1"/>
    <col min="9218" max="9218" width="12.85546875" style="3" customWidth="1"/>
    <col min="9219" max="9219" width="11.42578125" style="3" customWidth="1"/>
    <col min="9220" max="9220" width="11.5703125" style="3" customWidth="1"/>
    <col min="9221" max="9221" width="16.140625" style="3" customWidth="1"/>
    <col min="9222" max="9222" width="13.7109375" style="3" customWidth="1"/>
    <col min="9223" max="9223" width="18.85546875" style="3" customWidth="1"/>
    <col min="9224" max="9224" width="44.140625" style="3" customWidth="1"/>
    <col min="9225" max="9472" width="9.140625" style="3"/>
    <col min="9473" max="9473" width="45.140625" style="3" customWidth="1"/>
    <col min="9474" max="9474" width="12.85546875" style="3" customWidth="1"/>
    <col min="9475" max="9475" width="11.42578125" style="3" customWidth="1"/>
    <col min="9476" max="9476" width="11.5703125" style="3" customWidth="1"/>
    <col min="9477" max="9477" width="16.140625" style="3" customWidth="1"/>
    <col min="9478" max="9478" width="13.7109375" style="3" customWidth="1"/>
    <col min="9479" max="9479" width="18.85546875" style="3" customWidth="1"/>
    <col min="9480" max="9480" width="44.140625" style="3" customWidth="1"/>
    <col min="9481" max="9728" width="9.140625" style="3"/>
    <col min="9729" max="9729" width="45.140625" style="3" customWidth="1"/>
    <col min="9730" max="9730" width="12.85546875" style="3" customWidth="1"/>
    <col min="9731" max="9731" width="11.42578125" style="3" customWidth="1"/>
    <col min="9732" max="9732" width="11.5703125" style="3" customWidth="1"/>
    <col min="9733" max="9733" width="16.140625" style="3" customWidth="1"/>
    <col min="9734" max="9734" width="13.7109375" style="3" customWidth="1"/>
    <col min="9735" max="9735" width="18.85546875" style="3" customWidth="1"/>
    <col min="9736" max="9736" width="44.140625" style="3" customWidth="1"/>
    <col min="9737" max="9984" width="9.140625" style="3"/>
    <col min="9985" max="9985" width="45.140625" style="3" customWidth="1"/>
    <col min="9986" max="9986" width="12.85546875" style="3" customWidth="1"/>
    <col min="9987" max="9987" width="11.42578125" style="3" customWidth="1"/>
    <col min="9988" max="9988" width="11.5703125" style="3" customWidth="1"/>
    <col min="9989" max="9989" width="16.140625" style="3" customWidth="1"/>
    <col min="9990" max="9990" width="13.7109375" style="3" customWidth="1"/>
    <col min="9991" max="9991" width="18.85546875" style="3" customWidth="1"/>
    <col min="9992" max="9992" width="44.140625" style="3" customWidth="1"/>
    <col min="9993" max="10240" width="9.140625" style="3"/>
    <col min="10241" max="10241" width="45.140625" style="3" customWidth="1"/>
    <col min="10242" max="10242" width="12.85546875" style="3" customWidth="1"/>
    <col min="10243" max="10243" width="11.42578125" style="3" customWidth="1"/>
    <col min="10244" max="10244" width="11.5703125" style="3" customWidth="1"/>
    <col min="10245" max="10245" width="16.140625" style="3" customWidth="1"/>
    <col min="10246" max="10246" width="13.7109375" style="3" customWidth="1"/>
    <col min="10247" max="10247" width="18.85546875" style="3" customWidth="1"/>
    <col min="10248" max="10248" width="44.140625" style="3" customWidth="1"/>
    <col min="10249" max="10496" width="9.140625" style="3"/>
    <col min="10497" max="10497" width="45.140625" style="3" customWidth="1"/>
    <col min="10498" max="10498" width="12.85546875" style="3" customWidth="1"/>
    <col min="10499" max="10499" width="11.42578125" style="3" customWidth="1"/>
    <col min="10500" max="10500" width="11.5703125" style="3" customWidth="1"/>
    <col min="10501" max="10501" width="16.140625" style="3" customWidth="1"/>
    <col min="10502" max="10502" width="13.7109375" style="3" customWidth="1"/>
    <col min="10503" max="10503" width="18.85546875" style="3" customWidth="1"/>
    <col min="10504" max="10504" width="44.140625" style="3" customWidth="1"/>
    <col min="10505" max="10752" width="9.140625" style="3"/>
    <col min="10753" max="10753" width="45.140625" style="3" customWidth="1"/>
    <col min="10754" max="10754" width="12.85546875" style="3" customWidth="1"/>
    <col min="10755" max="10755" width="11.42578125" style="3" customWidth="1"/>
    <col min="10756" max="10756" width="11.5703125" style="3" customWidth="1"/>
    <col min="10757" max="10757" width="16.140625" style="3" customWidth="1"/>
    <col min="10758" max="10758" width="13.7109375" style="3" customWidth="1"/>
    <col min="10759" max="10759" width="18.85546875" style="3" customWidth="1"/>
    <col min="10760" max="10760" width="44.140625" style="3" customWidth="1"/>
    <col min="10761" max="11008" width="9.140625" style="3"/>
    <col min="11009" max="11009" width="45.140625" style="3" customWidth="1"/>
    <col min="11010" max="11010" width="12.85546875" style="3" customWidth="1"/>
    <col min="11011" max="11011" width="11.42578125" style="3" customWidth="1"/>
    <col min="11012" max="11012" width="11.5703125" style="3" customWidth="1"/>
    <col min="11013" max="11013" width="16.140625" style="3" customWidth="1"/>
    <col min="11014" max="11014" width="13.7109375" style="3" customWidth="1"/>
    <col min="11015" max="11015" width="18.85546875" style="3" customWidth="1"/>
    <col min="11016" max="11016" width="44.140625" style="3" customWidth="1"/>
    <col min="11017" max="11264" width="9.140625" style="3"/>
    <col min="11265" max="11265" width="45.140625" style="3" customWidth="1"/>
    <col min="11266" max="11266" width="12.85546875" style="3" customWidth="1"/>
    <col min="11267" max="11267" width="11.42578125" style="3" customWidth="1"/>
    <col min="11268" max="11268" width="11.5703125" style="3" customWidth="1"/>
    <col min="11269" max="11269" width="16.140625" style="3" customWidth="1"/>
    <col min="11270" max="11270" width="13.7109375" style="3" customWidth="1"/>
    <col min="11271" max="11271" width="18.85546875" style="3" customWidth="1"/>
    <col min="11272" max="11272" width="44.140625" style="3" customWidth="1"/>
    <col min="11273" max="11520" width="9.140625" style="3"/>
    <col min="11521" max="11521" width="45.140625" style="3" customWidth="1"/>
    <col min="11522" max="11522" width="12.85546875" style="3" customWidth="1"/>
    <col min="11523" max="11523" width="11.42578125" style="3" customWidth="1"/>
    <col min="11524" max="11524" width="11.5703125" style="3" customWidth="1"/>
    <col min="11525" max="11525" width="16.140625" style="3" customWidth="1"/>
    <col min="11526" max="11526" width="13.7109375" style="3" customWidth="1"/>
    <col min="11527" max="11527" width="18.85546875" style="3" customWidth="1"/>
    <col min="11528" max="11528" width="44.140625" style="3" customWidth="1"/>
    <col min="11529" max="11776" width="9.140625" style="3"/>
    <col min="11777" max="11777" width="45.140625" style="3" customWidth="1"/>
    <col min="11778" max="11778" width="12.85546875" style="3" customWidth="1"/>
    <col min="11779" max="11779" width="11.42578125" style="3" customWidth="1"/>
    <col min="11780" max="11780" width="11.5703125" style="3" customWidth="1"/>
    <col min="11781" max="11781" width="16.140625" style="3" customWidth="1"/>
    <col min="11782" max="11782" width="13.7109375" style="3" customWidth="1"/>
    <col min="11783" max="11783" width="18.85546875" style="3" customWidth="1"/>
    <col min="11784" max="11784" width="44.140625" style="3" customWidth="1"/>
    <col min="11785" max="12032" width="9.140625" style="3"/>
    <col min="12033" max="12033" width="45.140625" style="3" customWidth="1"/>
    <col min="12034" max="12034" width="12.85546875" style="3" customWidth="1"/>
    <col min="12035" max="12035" width="11.42578125" style="3" customWidth="1"/>
    <col min="12036" max="12036" width="11.5703125" style="3" customWidth="1"/>
    <col min="12037" max="12037" width="16.140625" style="3" customWidth="1"/>
    <col min="12038" max="12038" width="13.7109375" style="3" customWidth="1"/>
    <col min="12039" max="12039" width="18.85546875" style="3" customWidth="1"/>
    <col min="12040" max="12040" width="44.140625" style="3" customWidth="1"/>
    <col min="12041" max="12288" width="9.140625" style="3"/>
    <col min="12289" max="12289" width="45.140625" style="3" customWidth="1"/>
    <col min="12290" max="12290" width="12.85546875" style="3" customWidth="1"/>
    <col min="12291" max="12291" width="11.42578125" style="3" customWidth="1"/>
    <col min="12292" max="12292" width="11.5703125" style="3" customWidth="1"/>
    <col min="12293" max="12293" width="16.140625" style="3" customWidth="1"/>
    <col min="12294" max="12294" width="13.7109375" style="3" customWidth="1"/>
    <col min="12295" max="12295" width="18.85546875" style="3" customWidth="1"/>
    <col min="12296" max="12296" width="44.140625" style="3" customWidth="1"/>
    <col min="12297" max="12544" width="9.140625" style="3"/>
    <col min="12545" max="12545" width="45.140625" style="3" customWidth="1"/>
    <col min="12546" max="12546" width="12.85546875" style="3" customWidth="1"/>
    <col min="12547" max="12547" width="11.42578125" style="3" customWidth="1"/>
    <col min="12548" max="12548" width="11.5703125" style="3" customWidth="1"/>
    <col min="12549" max="12549" width="16.140625" style="3" customWidth="1"/>
    <col min="12550" max="12550" width="13.7109375" style="3" customWidth="1"/>
    <col min="12551" max="12551" width="18.85546875" style="3" customWidth="1"/>
    <col min="12552" max="12552" width="44.140625" style="3" customWidth="1"/>
    <col min="12553" max="12800" width="9.140625" style="3"/>
    <col min="12801" max="12801" width="45.140625" style="3" customWidth="1"/>
    <col min="12802" max="12802" width="12.85546875" style="3" customWidth="1"/>
    <col min="12803" max="12803" width="11.42578125" style="3" customWidth="1"/>
    <col min="12804" max="12804" width="11.5703125" style="3" customWidth="1"/>
    <col min="12805" max="12805" width="16.140625" style="3" customWidth="1"/>
    <col min="12806" max="12806" width="13.7109375" style="3" customWidth="1"/>
    <col min="12807" max="12807" width="18.85546875" style="3" customWidth="1"/>
    <col min="12808" max="12808" width="44.140625" style="3" customWidth="1"/>
    <col min="12809" max="13056" width="9.140625" style="3"/>
    <col min="13057" max="13057" width="45.140625" style="3" customWidth="1"/>
    <col min="13058" max="13058" width="12.85546875" style="3" customWidth="1"/>
    <col min="13059" max="13059" width="11.42578125" style="3" customWidth="1"/>
    <col min="13060" max="13060" width="11.5703125" style="3" customWidth="1"/>
    <col min="13061" max="13061" width="16.140625" style="3" customWidth="1"/>
    <col min="13062" max="13062" width="13.7109375" style="3" customWidth="1"/>
    <col min="13063" max="13063" width="18.85546875" style="3" customWidth="1"/>
    <col min="13064" max="13064" width="44.140625" style="3" customWidth="1"/>
    <col min="13065" max="13312" width="9.140625" style="3"/>
    <col min="13313" max="13313" width="45.140625" style="3" customWidth="1"/>
    <col min="13314" max="13314" width="12.85546875" style="3" customWidth="1"/>
    <col min="13315" max="13315" width="11.42578125" style="3" customWidth="1"/>
    <col min="13316" max="13316" width="11.5703125" style="3" customWidth="1"/>
    <col min="13317" max="13317" width="16.140625" style="3" customWidth="1"/>
    <col min="13318" max="13318" width="13.7109375" style="3" customWidth="1"/>
    <col min="13319" max="13319" width="18.85546875" style="3" customWidth="1"/>
    <col min="13320" max="13320" width="44.140625" style="3" customWidth="1"/>
    <col min="13321" max="13568" width="9.140625" style="3"/>
    <col min="13569" max="13569" width="45.140625" style="3" customWidth="1"/>
    <col min="13570" max="13570" width="12.85546875" style="3" customWidth="1"/>
    <col min="13571" max="13571" width="11.42578125" style="3" customWidth="1"/>
    <col min="13572" max="13572" width="11.5703125" style="3" customWidth="1"/>
    <col min="13573" max="13573" width="16.140625" style="3" customWidth="1"/>
    <col min="13574" max="13574" width="13.7109375" style="3" customWidth="1"/>
    <col min="13575" max="13575" width="18.85546875" style="3" customWidth="1"/>
    <col min="13576" max="13576" width="44.140625" style="3" customWidth="1"/>
    <col min="13577" max="13824" width="9.140625" style="3"/>
    <col min="13825" max="13825" width="45.140625" style="3" customWidth="1"/>
    <col min="13826" max="13826" width="12.85546875" style="3" customWidth="1"/>
    <col min="13827" max="13827" width="11.42578125" style="3" customWidth="1"/>
    <col min="13828" max="13828" width="11.5703125" style="3" customWidth="1"/>
    <col min="13829" max="13829" width="16.140625" style="3" customWidth="1"/>
    <col min="13830" max="13830" width="13.7109375" style="3" customWidth="1"/>
    <col min="13831" max="13831" width="18.85546875" style="3" customWidth="1"/>
    <col min="13832" max="13832" width="44.140625" style="3" customWidth="1"/>
    <col min="13833" max="14080" width="9.140625" style="3"/>
    <col min="14081" max="14081" width="45.140625" style="3" customWidth="1"/>
    <col min="14082" max="14082" width="12.85546875" style="3" customWidth="1"/>
    <col min="14083" max="14083" width="11.42578125" style="3" customWidth="1"/>
    <col min="14084" max="14084" width="11.5703125" style="3" customWidth="1"/>
    <col min="14085" max="14085" width="16.140625" style="3" customWidth="1"/>
    <col min="14086" max="14086" width="13.7109375" style="3" customWidth="1"/>
    <col min="14087" max="14087" width="18.85546875" style="3" customWidth="1"/>
    <col min="14088" max="14088" width="44.140625" style="3" customWidth="1"/>
    <col min="14089" max="14336" width="9.140625" style="3"/>
    <col min="14337" max="14337" width="45.140625" style="3" customWidth="1"/>
    <col min="14338" max="14338" width="12.85546875" style="3" customWidth="1"/>
    <col min="14339" max="14339" width="11.42578125" style="3" customWidth="1"/>
    <col min="14340" max="14340" width="11.5703125" style="3" customWidth="1"/>
    <col min="14341" max="14341" width="16.140625" style="3" customWidth="1"/>
    <col min="14342" max="14342" width="13.7109375" style="3" customWidth="1"/>
    <col min="14343" max="14343" width="18.85546875" style="3" customWidth="1"/>
    <col min="14344" max="14344" width="44.140625" style="3" customWidth="1"/>
    <col min="14345" max="14592" width="9.140625" style="3"/>
    <col min="14593" max="14593" width="45.140625" style="3" customWidth="1"/>
    <col min="14594" max="14594" width="12.85546875" style="3" customWidth="1"/>
    <col min="14595" max="14595" width="11.42578125" style="3" customWidth="1"/>
    <col min="14596" max="14596" width="11.5703125" style="3" customWidth="1"/>
    <col min="14597" max="14597" width="16.140625" style="3" customWidth="1"/>
    <col min="14598" max="14598" width="13.7109375" style="3" customWidth="1"/>
    <col min="14599" max="14599" width="18.85546875" style="3" customWidth="1"/>
    <col min="14600" max="14600" width="44.140625" style="3" customWidth="1"/>
    <col min="14601" max="14848" width="9.140625" style="3"/>
    <col min="14849" max="14849" width="45.140625" style="3" customWidth="1"/>
    <col min="14850" max="14850" width="12.85546875" style="3" customWidth="1"/>
    <col min="14851" max="14851" width="11.42578125" style="3" customWidth="1"/>
    <col min="14852" max="14852" width="11.5703125" style="3" customWidth="1"/>
    <col min="14853" max="14853" width="16.140625" style="3" customWidth="1"/>
    <col min="14854" max="14854" width="13.7109375" style="3" customWidth="1"/>
    <col min="14855" max="14855" width="18.85546875" style="3" customWidth="1"/>
    <col min="14856" max="14856" width="44.140625" style="3" customWidth="1"/>
    <col min="14857" max="15104" width="9.140625" style="3"/>
    <col min="15105" max="15105" width="45.140625" style="3" customWidth="1"/>
    <col min="15106" max="15106" width="12.85546875" style="3" customWidth="1"/>
    <col min="15107" max="15107" width="11.42578125" style="3" customWidth="1"/>
    <col min="15108" max="15108" width="11.5703125" style="3" customWidth="1"/>
    <col min="15109" max="15109" width="16.140625" style="3" customWidth="1"/>
    <col min="15110" max="15110" width="13.7109375" style="3" customWidth="1"/>
    <col min="15111" max="15111" width="18.85546875" style="3" customWidth="1"/>
    <col min="15112" max="15112" width="44.140625" style="3" customWidth="1"/>
    <col min="15113" max="15360" width="9.140625" style="3"/>
    <col min="15361" max="15361" width="45.140625" style="3" customWidth="1"/>
    <col min="15362" max="15362" width="12.85546875" style="3" customWidth="1"/>
    <col min="15363" max="15363" width="11.42578125" style="3" customWidth="1"/>
    <col min="15364" max="15364" width="11.5703125" style="3" customWidth="1"/>
    <col min="15365" max="15365" width="16.140625" style="3" customWidth="1"/>
    <col min="15366" max="15366" width="13.7109375" style="3" customWidth="1"/>
    <col min="15367" max="15367" width="18.85546875" style="3" customWidth="1"/>
    <col min="15368" max="15368" width="44.140625" style="3" customWidth="1"/>
    <col min="15369" max="15616" width="9.140625" style="3"/>
    <col min="15617" max="15617" width="45.140625" style="3" customWidth="1"/>
    <col min="15618" max="15618" width="12.85546875" style="3" customWidth="1"/>
    <col min="15619" max="15619" width="11.42578125" style="3" customWidth="1"/>
    <col min="15620" max="15620" width="11.5703125" style="3" customWidth="1"/>
    <col min="15621" max="15621" width="16.140625" style="3" customWidth="1"/>
    <col min="15622" max="15622" width="13.7109375" style="3" customWidth="1"/>
    <col min="15623" max="15623" width="18.85546875" style="3" customWidth="1"/>
    <col min="15624" max="15624" width="44.140625" style="3" customWidth="1"/>
    <col min="15625" max="15872" width="9.140625" style="3"/>
    <col min="15873" max="15873" width="45.140625" style="3" customWidth="1"/>
    <col min="15874" max="15874" width="12.85546875" style="3" customWidth="1"/>
    <col min="15875" max="15875" width="11.42578125" style="3" customWidth="1"/>
    <col min="15876" max="15876" width="11.5703125" style="3" customWidth="1"/>
    <col min="15877" max="15877" width="16.140625" style="3" customWidth="1"/>
    <col min="15878" max="15878" width="13.7109375" style="3" customWidth="1"/>
    <col min="15879" max="15879" width="18.85546875" style="3" customWidth="1"/>
    <col min="15880" max="15880" width="44.140625" style="3" customWidth="1"/>
    <col min="15881" max="16128" width="9.140625" style="3"/>
    <col min="16129" max="16129" width="45.140625" style="3" customWidth="1"/>
    <col min="16130" max="16130" width="12.85546875" style="3" customWidth="1"/>
    <col min="16131" max="16131" width="11.42578125" style="3" customWidth="1"/>
    <col min="16132" max="16132" width="11.5703125" style="3" customWidth="1"/>
    <col min="16133" max="16133" width="16.140625" style="3" customWidth="1"/>
    <col min="16134" max="16134" width="13.7109375" style="3" customWidth="1"/>
    <col min="16135" max="16135" width="18.85546875" style="3" customWidth="1"/>
    <col min="16136" max="16136" width="44.140625" style="3" customWidth="1"/>
    <col min="16137" max="16384" width="9.140625" style="3"/>
  </cols>
  <sheetData>
    <row r="1" spans="1:9" x14ac:dyDescent="0.25">
      <c r="A1" s="1"/>
      <c r="B1" s="2"/>
      <c r="C1" s="2"/>
      <c r="D1" s="2"/>
      <c r="E1" s="2"/>
      <c r="F1" s="2"/>
      <c r="G1" s="1"/>
      <c r="H1" s="1"/>
      <c r="I1" s="72"/>
    </row>
    <row r="2" spans="1:9" x14ac:dyDescent="0.25">
      <c r="A2" s="83" t="s">
        <v>3517</v>
      </c>
      <c r="B2" s="83"/>
      <c r="C2" s="83"/>
      <c r="D2" s="83"/>
      <c r="E2" s="83"/>
      <c r="F2" s="83"/>
      <c r="G2" s="83"/>
      <c r="H2" s="83"/>
      <c r="I2" s="72"/>
    </row>
    <row r="3" spans="1:9" x14ac:dyDescent="0.25">
      <c r="A3" s="1"/>
      <c r="B3" s="2"/>
      <c r="C3" s="2"/>
      <c r="D3" s="2"/>
      <c r="E3" s="2"/>
      <c r="F3" s="2"/>
      <c r="G3" s="1"/>
      <c r="H3" s="1"/>
      <c r="I3" s="72"/>
    </row>
    <row r="4" spans="1:9" x14ac:dyDescent="0.25">
      <c r="A4" s="1"/>
      <c r="B4" s="84" t="s">
        <v>3518</v>
      </c>
      <c r="C4" s="84"/>
      <c r="D4" s="2"/>
      <c r="E4" s="2"/>
      <c r="F4" s="2"/>
      <c r="G4" s="1"/>
      <c r="H4" s="1"/>
      <c r="I4" s="72"/>
    </row>
    <row r="5" spans="1:9" x14ac:dyDescent="0.25">
      <c r="A5" s="1"/>
      <c r="B5" s="84" t="s">
        <v>3</v>
      </c>
      <c r="C5" s="84"/>
      <c r="D5" s="2"/>
      <c r="E5" s="2"/>
      <c r="F5" s="2"/>
      <c r="G5" s="1"/>
      <c r="H5" s="1"/>
      <c r="I5" s="72"/>
    </row>
    <row r="6" spans="1:9" x14ac:dyDescent="0.25">
      <c r="A6" s="1"/>
      <c r="B6" s="2"/>
      <c r="C6" s="2"/>
      <c r="D6" s="2"/>
      <c r="E6" s="2"/>
      <c r="F6" s="2"/>
      <c r="G6" s="1"/>
      <c r="H6" s="1"/>
      <c r="I6" s="72"/>
    </row>
    <row r="7" spans="1:9" ht="47.25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9" x14ac:dyDescent="0.25">
      <c r="A8" s="7" t="s">
        <v>3519</v>
      </c>
      <c r="B8" s="24" t="s">
        <v>3520</v>
      </c>
      <c r="C8" s="25">
        <v>3.09</v>
      </c>
      <c r="D8" s="25">
        <v>1.355</v>
      </c>
      <c r="E8" s="26">
        <v>16</v>
      </c>
      <c r="F8" s="26">
        <v>21.69</v>
      </c>
      <c r="G8" s="7" t="s">
        <v>15</v>
      </c>
      <c r="H8" s="7" t="s">
        <v>459</v>
      </c>
    </row>
    <row r="9" spans="1:9" x14ac:dyDescent="0.25">
      <c r="A9" s="7" t="s">
        <v>3519</v>
      </c>
      <c r="B9" s="24" t="s">
        <v>3521</v>
      </c>
      <c r="C9" s="25">
        <v>3.86</v>
      </c>
      <c r="D9" s="25">
        <v>1.32</v>
      </c>
      <c r="E9" s="26">
        <v>16</v>
      </c>
      <c r="F9" s="26">
        <v>21.12</v>
      </c>
      <c r="G9" s="7" t="s">
        <v>15</v>
      </c>
      <c r="H9" s="7" t="s">
        <v>459</v>
      </c>
    </row>
    <row r="10" spans="1:9" x14ac:dyDescent="0.25">
      <c r="A10" s="7" t="s">
        <v>3519</v>
      </c>
      <c r="B10" s="24" t="s">
        <v>3522</v>
      </c>
      <c r="C10" s="25">
        <v>3.09</v>
      </c>
      <c r="D10" s="25">
        <v>1.272</v>
      </c>
      <c r="E10" s="26">
        <v>16</v>
      </c>
      <c r="F10" s="26">
        <v>20.36</v>
      </c>
      <c r="G10" s="7" t="s">
        <v>15</v>
      </c>
      <c r="H10" s="7" t="s">
        <v>459</v>
      </c>
    </row>
    <row r="11" spans="1:9" x14ac:dyDescent="0.25">
      <c r="A11" s="7"/>
      <c r="B11" s="24"/>
      <c r="C11" s="27">
        <f>SUM(C8:C10)</f>
        <v>10.039999999999999</v>
      </c>
      <c r="D11" s="27">
        <f>SUM(D8:D10)</f>
        <v>3.9470000000000001</v>
      </c>
      <c r="E11" s="26"/>
      <c r="F11" s="28">
        <f>SUM(F8:F10)</f>
        <v>63.17</v>
      </c>
      <c r="G11" s="7"/>
      <c r="H11" s="13" t="s">
        <v>19</v>
      </c>
    </row>
    <row r="12" spans="1:9" x14ac:dyDescent="0.25">
      <c r="A12" s="7" t="s">
        <v>3523</v>
      </c>
      <c r="B12" s="24" t="s">
        <v>3524</v>
      </c>
      <c r="C12" s="25">
        <v>0.43</v>
      </c>
      <c r="D12" s="25">
        <v>1.2999999999999999E-2</v>
      </c>
      <c r="E12" s="26">
        <v>16</v>
      </c>
      <c r="F12" s="26">
        <v>0.21</v>
      </c>
      <c r="G12" s="7" t="s">
        <v>15</v>
      </c>
      <c r="H12" s="7" t="s">
        <v>884</v>
      </c>
    </row>
    <row r="13" spans="1:9" x14ac:dyDescent="0.25">
      <c r="A13" s="7" t="s">
        <v>3519</v>
      </c>
      <c r="B13" s="24" t="s">
        <v>3525</v>
      </c>
      <c r="C13" s="25">
        <v>6.63</v>
      </c>
      <c r="D13" s="25">
        <v>3.5169999999999999</v>
      </c>
      <c r="E13" s="26">
        <v>16</v>
      </c>
      <c r="F13" s="26">
        <v>56.28</v>
      </c>
      <c r="G13" s="7" t="s">
        <v>15</v>
      </c>
      <c r="H13" s="7" t="s">
        <v>884</v>
      </c>
    </row>
    <row r="14" spans="1:9" x14ac:dyDescent="0.25">
      <c r="A14" s="7" t="s">
        <v>3519</v>
      </c>
      <c r="B14" s="24" t="s">
        <v>3526</v>
      </c>
      <c r="C14" s="25">
        <v>3.46</v>
      </c>
      <c r="D14" s="25">
        <v>3.4489999999999998</v>
      </c>
      <c r="E14" s="26">
        <v>16</v>
      </c>
      <c r="F14" s="26">
        <v>55.18</v>
      </c>
      <c r="G14" s="7" t="s">
        <v>15</v>
      </c>
      <c r="H14" s="7" t="s">
        <v>884</v>
      </c>
    </row>
    <row r="15" spans="1:9" x14ac:dyDescent="0.25">
      <c r="A15" s="7" t="s">
        <v>3519</v>
      </c>
      <c r="B15" s="24" t="s">
        <v>3527</v>
      </c>
      <c r="C15" s="25">
        <v>3.02</v>
      </c>
      <c r="D15" s="25">
        <v>2.843</v>
      </c>
      <c r="E15" s="26">
        <v>16</v>
      </c>
      <c r="F15" s="26">
        <v>45.48</v>
      </c>
      <c r="G15" s="7" t="s">
        <v>15</v>
      </c>
      <c r="H15" s="7" t="s">
        <v>884</v>
      </c>
    </row>
    <row r="16" spans="1:9" x14ac:dyDescent="0.25">
      <c r="A16" s="7" t="s">
        <v>3519</v>
      </c>
      <c r="B16" s="24" t="s">
        <v>3528</v>
      </c>
      <c r="C16" s="25">
        <v>2.69</v>
      </c>
      <c r="D16" s="25">
        <v>2.677</v>
      </c>
      <c r="E16" s="26">
        <v>16</v>
      </c>
      <c r="F16" s="26">
        <v>42.83</v>
      </c>
      <c r="G16" s="7" t="s">
        <v>15</v>
      </c>
      <c r="H16" s="7" t="s">
        <v>884</v>
      </c>
    </row>
    <row r="17" spans="1:8" x14ac:dyDescent="0.25">
      <c r="A17" s="7" t="s">
        <v>3519</v>
      </c>
      <c r="B17" s="24" t="s">
        <v>3529</v>
      </c>
      <c r="C17" s="25">
        <v>2.41</v>
      </c>
      <c r="D17" s="25">
        <v>2.2610000000000001</v>
      </c>
      <c r="E17" s="26">
        <v>16</v>
      </c>
      <c r="F17" s="26">
        <v>36.17</v>
      </c>
      <c r="G17" s="7" t="s">
        <v>15</v>
      </c>
      <c r="H17" s="7" t="s">
        <v>884</v>
      </c>
    </row>
    <row r="18" spans="1:8" x14ac:dyDescent="0.25">
      <c r="A18" s="7" t="s">
        <v>3519</v>
      </c>
      <c r="B18" s="24" t="s">
        <v>3530</v>
      </c>
      <c r="C18" s="25">
        <v>2.48</v>
      </c>
      <c r="D18" s="25">
        <v>2.1120000000000001</v>
      </c>
      <c r="E18" s="26">
        <v>16</v>
      </c>
      <c r="F18" s="26">
        <v>33.79</v>
      </c>
      <c r="G18" s="7" t="s">
        <v>15</v>
      </c>
      <c r="H18" s="7" t="s">
        <v>884</v>
      </c>
    </row>
    <row r="19" spans="1:8" x14ac:dyDescent="0.25">
      <c r="A19" s="7" t="s">
        <v>3519</v>
      </c>
      <c r="B19" s="24" t="s">
        <v>3531</v>
      </c>
      <c r="C19" s="25">
        <v>2.59</v>
      </c>
      <c r="D19" s="25">
        <v>1.9490000000000001</v>
      </c>
      <c r="E19" s="26">
        <v>16</v>
      </c>
      <c r="F19" s="26">
        <v>31.19</v>
      </c>
      <c r="G19" s="7" t="s">
        <v>15</v>
      </c>
      <c r="H19" s="7" t="s">
        <v>884</v>
      </c>
    </row>
    <row r="20" spans="1:8" x14ac:dyDescent="0.25">
      <c r="A20" s="7" t="s">
        <v>3519</v>
      </c>
      <c r="B20" s="24" t="s">
        <v>3532</v>
      </c>
      <c r="C20" s="25">
        <v>1.83</v>
      </c>
      <c r="D20" s="25">
        <v>1.827</v>
      </c>
      <c r="E20" s="26">
        <v>16</v>
      </c>
      <c r="F20" s="26">
        <v>29.23</v>
      </c>
      <c r="G20" s="7" t="s">
        <v>15</v>
      </c>
      <c r="H20" s="7" t="s">
        <v>884</v>
      </c>
    </row>
    <row r="21" spans="1:8" x14ac:dyDescent="0.25">
      <c r="A21" s="7" t="s">
        <v>3519</v>
      </c>
      <c r="B21" s="24" t="s">
        <v>3324</v>
      </c>
      <c r="C21" s="25">
        <v>2.2799999999999998</v>
      </c>
      <c r="D21" s="25">
        <v>1.7829999999999999</v>
      </c>
      <c r="E21" s="26">
        <v>16</v>
      </c>
      <c r="F21" s="26">
        <v>28.53</v>
      </c>
      <c r="G21" s="7" t="s">
        <v>15</v>
      </c>
      <c r="H21" s="7" t="s">
        <v>884</v>
      </c>
    </row>
    <row r="22" spans="1:8" x14ac:dyDescent="0.25">
      <c r="A22" s="7" t="s">
        <v>3519</v>
      </c>
      <c r="B22" s="24" t="s">
        <v>3533</v>
      </c>
      <c r="C22" s="25">
        <v>2</v>
      </c>
      <c r="D22" s="25">
        <v>1.6379999999999999</v>
      </c>
      <c r="E22" s="26">
        <v>16</v>
      </c>
      <c r="F22" s="26">
        <v>26.21</v>
      </c>
      <c r="G22" s="7" t="s">
        <v>15</v>
      </c>
      <c r="H22" s="7" t="s">
        <v>884</v>
      </c>
    </row>
    <row r="23" spans="1:8" x14ac:dyDescent="0.25">
      <c r="A23" s="7" t="s">
        <v>3519</v>
      </c>
      <c r="B23" s="24" t="s">
        <v>3534</v>
      </c>
      <c r="C23" s="25">
        <v>1.98</v>
      </c>
      <c r="D23" s="25">
        <v>1.6140000000000001</v>
      </c>
      <c r="E23" s="26">
        <v>16</v>
      </c>
      <c r="F23" s="26">
        <v>25.82</v>
      </c>
      <c r="G23" s="7" t="s">
        <v>15</v>
      </c>
      <c r="H23" s="7" t="s">
        <v>884</v>
      </c>
    </row>
    <row r="24" spans="1:8" x14ac:dyDescent="0.25">
      <c r="A24" s="7" t="s">
        <v>3519</v>
      </c>
      <c r="B24" s="24" t="s">
        <v>3535</v>
      </c>
      <c r="C24" s="25">
        <v>1.57</v>
      </c>
      <c r="D24" s="25">
        <v>1.575</v>
      </c>
      <c r="E24" s="26">
        <v>16</v>
      </c>
      <c r="F24" s="26">
        <v>25.2</v>
      </c>
      <c r="G24" s="7" t="s">
        <v>15</v>
      </c>
      <c r="H24" s="7" t="s">
        <v>884</v>
      </c>
    </row>
    <row r="25" spans="1:8" x14ac:dyDescent="0.25">
      <c r="A25" s="7" t="s">
        <v>3519</v>
      </c>
      <c r="B25" s="24" t="s">
        <v>2460</v>
      </c>
      <c r="C25" s="25">
        <v>1.76</v>
      </c>
      <c r="D25" s="25">
        <v>1.4910000000000001</v>
      </c>
      <c r="E25" s="26">
        <v>16</v>
      </c>
      <c r="F25" s="26">
        <v>23.85</v>
      </c>
      <c r="G25" s="7" t="s">
        <v>15</v>
      </c>
      <c r="H25" s="7" t="s">
        <v>884</v>
      </c>
    </row>
    <row r="26" spans="1:8" x14ac:dyDescent="0.25">
      <c r="A26" s="7" t="s">
        <v>3519</v>
      </c>
      <c r="B26" s="24" t="s">
        <v>3536</v>
      </c>
      <c r="C26" s="25">
        <v>1.91</v>
      </c>
      <c r="D26" s="25">
        <v>1.4410000000000001</v>
      </c>
      <c r="E26" s="26">
        <v>16</v>
      </c>
      <c r="F26" s="26">
        <v>23.06</v>
      </c>
      <c r="G26" s="7" t="s">
        <v>15</v>
      </c>
      <c r="H26" s="7" t="s">
        <v>884</v>
      </c>
    </row>
    <row r="27" spans="1:8" x14ac:dyDescent="0.25">
      <c r="A27" s="7" t="s">
        <v>3519</v>
      </c>
      <c r="B27" s="24" t="s">
        <v>3537</v>
      </c>
      <c r="C27" s="25">
        <v>1.42</v>
      </c>
      <c r="D27" s="25">
        <v>1.421</v>
      </c>
      <c r="E27" s="26">
        <v>16</v>
      </c>
      <c r="F27" s="26">
        <v>22.74</v>
      </c>
      <c r="G27" s="7" t="s">
        <v>15</v>
      </c>
      <c r="H27" s="7" t="s">
        <v>884</v>
      </c>
    </row>
    <row r="28" spans="1:8" x14ac:dyDescent="0.25">
      <c r="A28" s="7" t="s">
        <v>3519</v>
      </c>
      <c r="B28" s="24" t="s">
        <v>3538</v>
      </c>
      <c r="C28" s="25">
        <v>1.36</v>
      </c>
      <c r="D28" s="25">
        <v>1.3640000000000001</v>
      </c>
      <c r="E28" s="26">
        <v>16</v>
      </c>
      <c r="F28" s="26">
        <v>21.82</v>
      </c>
      <c r="G28" s="7" t="s">
        <v>15</v>
      </c>
      <c r="H28" s="7" t="s">
        <v>884</v>
      </c>
    </row>
    <row r="29" spans="1:8" x14ac:dyDescent="0.25">
      <c r="A29" s="7" t="s">
        <v>3519</v>
      </c>
      <c r="B29" s="24" t="s">
        <v>3539</v>
      </c>
      <c r="C29" s="25">
        <v>1.74</v>
      </c>
      <c r="D29" s="25">
        <v>1.3440000000000001</v>
      </c>
      <c r="E29" s="26">
        <v>16</v>
      </c>
      <c r="F29" s="26">
        <v>21.51</v>
      </c>
      <c r="G29" s="7" t="s">
        <v>15</v>
      </c>
      <c r="H29" s="7" t="s">
        <v>884</v>
      </c>
    </row>
    <row r="30" spans="1:8" x14ac:dyDescent="0.25">
      <c r="A30" s="7" t="s">
        <v>3519</v>
      </c>
      <c r="B30" s="24" t="s">
        <v>3540</v>
      </c>
      <c r="C30" s="25">
        <v>1.32</v>
      </c>
      <c r="D30" s="25">
        <v>1.3160000000000001</v>
      </c>
      <c r="E30" s="26">
        <v>16</v>
      </c>
      <c r="F30" s="26">
        <v>21.06</v>
      </c>
      <c r="G30" s="7" t="s">
        <v>15</v>
      </c>
      <c r="H30" s="7" t="s">
        <v>884</v>
      </c>
    </row>
    <row r="31" spans="1:8" x14ac:dyDescent="0.25">
      <c r="A31" s="7" t="s">
        <v>3519</v>
      </c>
      <c r="B31" s="24" t="s">
        <v>3541</v>
      </c>
      <c r="C31" s="25">
        <v>1.32</v>
      </c>
      <c r="D31" s="25">
        <v>1.2769999999999999</v>
      </c>
      <c r="E31" s="26">
        <v>16</v>
      </c>
      <c r="F31" s="26">
        <v>20.43</v>
      </c>
      <c r="G31" s="7" t="s">
        <v>15</v>
      </c>
      <c r="H31" s="7" t="s">
        <v>884</v>
      </c>
    </row>
    <row r="32" spans="1:8" x14ac:dyDescent="0.25">
      <c r="A32" s="7" t="s">
        <v>3519</v>
      </c>
      <c r="B32" s="24" t="s">
        <v>3542</v>
      </c>
      <c r="C32" s="25">
        <v>1.47</v>
      </c>
      <c r="D32" s="25">
        <v>1.2669999999999999</v>
      </c>
      <c r="E32" s="26">
        <v>16</v>
      </c>
      <c r="F32" s="26">
        <v>20.27</v>
      </c>
      <c r="G32" s="7" t="s">
        <v>15</v>
      </c>
      <c r="H32" s="7" t="s">
        <v>884</v>
      </c>
    </row>
    <row r="33" spans="1:8" x14ac:dyDescent="0.25">
      <c r="A33" s="7" t="s">
        <v>3519</v>
      </c>
      <c r="B33" s="24" t="s">
        <v>3543</v>
      </c>
      <c r="C33" s="25">
        <v>4.75</v>
      </c>
      <c r="D33" s="25">
        <v>1.25</v>
      </c>
      <c r="E33" s="26">
        <v>16</v>
      </c>
      <c r="F33" s="26">
        <v>19.989999999999998</v>
      </c>
      <c r="G33" s="7" t="s">
        <v>15</v>
      </c>
      <c r="H33" s="7" t="s">
        <v>884</v>
      </c>
    </row>
    <row r="34" spans="1:8" x14ac:dyDescent="0.25">
      <c r="A34" s="7" t="s">
        <v>3519</v>
      </c>
      <c r="B34" s="24" t="s">
        <v>1067</v>
      </c>
      <c r="C34" s="25">
        <v>3.72</v>
      </c>
      <c r="D34" s="25">
        <v>1.2310000000000001</v>
      </c>
      <c r="E34" s="26">
        <v>16</v>
      </c>
      <c r="F34" s="26">
        <v>19.690000000000001</v>
      </c>
      <c r="G34" s="7" t="s">
        <v>15</v>
      </c>
      <c r="H34" s="7" t="s">
        <v>884</v>
      </c>
    </row>
    <row r="35" spans="1:8" x14ac:dyDescent="0.25">
      <c r="A35" s="7" t="s">
        <v>3519</v>
      </c>
      <c r="B35" s="24" t="s">
        <v>3544</v>
      </c>
      <c r="C35" s="25">
        <v>1.19</v>
      </c>
      <c r="D35" s="25">
        <v>1.1870000000000001</v>
      </c>
      <c r="E35" s="26">
        <v>16</v>
      </c>
      <c r="F35" s="26">
        <v>18.989999999999998</v>
      </c>
      <c r="G35" s="7" t="s">
        <v>15</v>
      </c>
      <c r="H35" s="7" t="s">
        <v>884</v>
      </c>
    </row>
    <row r="36" spans="1:8" x14ac:dyDescent="0.25">
      <c r="A36" s="7" t="s">
        <v>3519</v>
      </c>
      <c r="B36" s="24" t="s">
        <v>3545</v>
      </c>
      <c r="C36" s="25">
        <v>1.7</v>
      </c>
      <c r="D36" s="25">
        <v>1.1419999999999999</v>
      </c>
      <c r="E36" s="26">
        <v>16</v>
      </c>
      <c r="F36" s="26">
        <v>18.27</v>
      </c>
      <c r="G36" s="7" t="s">
        <v>15</v>
      </c>
      <c r="H36" s="7" t="s">
        <v>884</v>
      </c>
    </row>
    <row r="37" spans="1:8" x14ac:dyDescent="0.25">
      <c r="A37" s="7" t="s">
        <v>3519</v>
      </c>
      <c r="B37" s="24" t="s">
        <v>3546</v>
      </c>
      <c r="C37" s="25">
        <v>1.08</v>
      </c>
      <c r="D37" s="25">
        <v>1.077</v>
      </c>
      <c r="E37" s="26">
        <v>16</v>
      </c>
      <c r="F37" s="26">
        <v>17.239999999999998</v>
      </c>
      <c r="G37" s="7" t="s">
        <v>15</v>
      </c>
      <c r="H37" s="7" t="s">
        <v>884</v>
      </c>
    </row>
    <row r="38" spans="1:8" x14ac:dyDescent="0.25">
      <c r="A38" s="7" t="s">
        <v>3519</v>
      </c>
      <c r="B38" s="24" t="s">
        <v>3547</v>
      </c>
      <c r="C38" s="25">
        <v>2.79</v>
      </c>
      <c r="D38" s="25">
        <v>1.0660000000000001</v>
      </c>
      <c r="E38" s="26">
        <v>16</v>
      </c>
      <c r="F38" s="26">
        <v>17.059999999999999</v>
      </c>
      <c r="G38" s="7" t="s">
        <v>15</v>
      </c>
      <c r="H38" s="7" t="s">
        <v>884</v>
      </c>
    </row>
    <row r="39" spans="1:8" x14ac:dyDescent="0.25">
      <c r="A39" s="7" t="s">
        <v>3519</v>
      </c>
      <c r="B39" s="24" t="s">
        <v>3548</v>
      </c>
      <c r="C39" s="25">
        <v>1.05</v>
      </c>
      <c r="D39" s="25">
        <v>1.024</v>
      </c>
      <c r="E39" s="26">
        <v>16</v>
      </c>
      <c r="F39" s="26">
        <v>16.39</v>
      </c>
      <c r="G39" s="7" t="s">
        <v>15</v>
      </c>
      <c r="H39" s="7" t="s">
        <v>884</v>
      </c>
    </row>
    <row r="40" spans="1:8" x14ac:dyDescent="0.25">
      <c r="A40" s="7" t="s">
        <v>3519</v>
      </c>
      <c r="B40" s="24" t="s">
        <v>3549</v>
      </c>
      <c r="C40" s="25">
        <v>1.1200000000000001</v>
      </c>
      <c r="D40" s="25">
        <v>1.0029999999999999</v>
      </c>
      <c r="E40" s="26">
        <v>16</v>
      </c>
      <c r="F40" s="26">
        <v>16.05</v>
      </c>
      <c r="G40" s="7" t="s">
        <v>15</v>
      </c>
      <c r="H40" s="7" t="s">
        <v>884</v>
      </c>
    </row>
    <row r="41" spans="1:8" x14ac:dyDescent="0.25">
      <c r="A41" s="7" t="s">
        <v>3519</v>
      </c>
      <c r="B41" s="24" t="s">
        <v>3550</v>
      </c>
      <c r="C41" s="25">
        <v>1.81</v>
      </c>
      <c r="D41" s="25">
        <v>0.99199999999999999</v>
      </c>
      <c r="E41" s="26">
        <v>16</v>
      </c>
      <c r="F41" s="26">
        <v>15.88</v>
      </c>
      <c r="G41" s="7" t="s">
        <v>15</v>
      </c>
      <c r="H41" s="7" t="s">
        <v>884</v>
      </c>
    </row>
    <row r="42" spans="1:8" x14ac:dyDescent="0.25">
      <c r="A42" s="7" t="s">
        <v>3519</v>
      </c>
      <c r="B42" s="24" t="s">
        <v>3551</v>
      </c>
      <c r="C42" s="25">
        <v>1.1200000000000001</v>
      </c>
      <c r="D42" s="25">
        <v>0.93600000000000005</v>
      </c>
      <c r="E42" s="26">
        <v>16</v>
      </c>
      <c r="F42" s="26">
        <v>14.98</v>
      </c>
      <c r="G42" s="7" t="s">
        <v>15</v>
      </c>
      <c r="H42" s="7" t="s">
        <v>884</v>
      </c>
    </row>
    <row r="43" spans="1:8" x14ac:dyDescent="0.25">
      <c r="A43" s="7" t="s">
        <v>3519</v>
      </c>
      <c r="B43" s="24" t="s">
        <v>3552</v>
      </c>
      <c r="C43" s="25">
        <v>0.93</v>
      </c>
      <c r="D43" s="25">
        <v>0.80400000000000005</v>
      </c>
      <c r="E43" s="26">
        <v>16</v>
      </c>
      <c r="F43" s="26">
        <v>12.87</v>
      </c>
      <c r="G43" s="7" t="s">
        <v>15</v>
      </c>
      <c r="H43" s="7" t="s">
        <v>884</v>
      </c>
    </row>
    <row r="44" spans="1:8" x14ac:dyDescent="0.25">
      <c r="A44" s="7" t="s">
        <v>3519</v>
      </c>
      <c r="B44" s="24" t="s">
        <v>3553</v>
      </c>
      <c r="C44" s="25">
        <v>3.45</v>
      </c>
      <c r="D44" s="25">
        <v>0.79700000000000004</v>
      </c>
      <c r="E44" s="26">
        <v>16</v>
      </c>
      <c r="F44" s="26">
        <v>12.76</v>
      </c>
      <c r="G44" s="7" t="s">
        <v>15</v>
      </c>
      <c r="H44" s="7" t="s">
        <v>884</v>
      </c>
    </row>
    <row r="45" spans="1:8" x14ac:dyDescent="0.25">
      <c r="A45" s="7" t="s">
        <v>3519</v>
      </c>
      <c r="B45" s="24" t="s">
        <v>3554</v>
      </c>
      <c r="C45" s="25">
        <v>0.85</v>
      </c>
      <c r="D45" s="25">
        <v>0.78200000000000003</v>
      </c>
      <c r="E45" s="26">
        <v>16</v>
      </c>
      <c r="F45" s="26">
        <v>12.51</v>
      </c>
      <c r="G45" s="7" t="s">
        <v>15</v>
      </c>
      <c r="H45" s="7" t="s">
        <v>884</v>
      </c>
    </row>
    <row r="46" spans="1:8" x14ac:dyDescent="0.25">
      <c r="A46" s="7" t="s">
        <v>3519</v>
      </c>
      <c r="B46" s="24" t="s">
        <v>3555</v>
      </c>
      <c r="C46" s="25">
        <v>0.82</v>
      </c>
      <c r="D46" s="25">
        <v>0.77700000000000002</v>
      </c>
      <c r="E46" s="26">
        <v>16</v>
      </c>
      <c r="F46" s="26">
        <v>12.44</v>
      </c>
      <c r="G46" s="7" t="s">
        <v>15</v>
      </c>
      <c r="H46" s="7" t="s">
        <v>884</v>
      </c>
    </row>
    <row r="47" spans="1:8" x14ac:dyDescent="0.25">
      <c r="A47" s="7" t="s">
        <v>3519</v>
      </c>
      <c r="B47" s="24" t="s">
        <v>3556</v>
      </c>
      <c r="C47" s="25">
        <v>0.77</v>
      </c>
      <c r="D47" s="25">
        <v>0.77100000000000002</v>
      </c>
      <c r="E47" s="26">
        <v>16</v>
      </c>
      <c r="F47" s="26">
        <v>12.34</v>
      </c>
      <c r="G47" s="7" t="s">
        <v>15</v>
      </c>
      <c r="H47" s="7" t="s">
        <v>884</v>
      </c>
    </row>
    <row r="48" spans="1:8" x14ac:dyDescent="0.25">
      <c r="A48" s="7" t="s">
        <v>3519</v>
      </c>
      <c r="B48" s="24" t="s">
        <v>3557</v>
      </c>
      <c r="C48" s="25">
        <v>0.81</v>
      </c>
      <c r="D48" s="25">
        <v>0.71399999999999997</v>
      </c>
      <c r="E48" s="26">
        <v>16</v>
      </c>
      <c r="F48" s="26">
        <v>11.42</v>
      </c>
      <c r="G48" s="7" t="s">
        <v>15</v>
      </c>
      <c r="H48" s="7" t="s">
        <v>884</v>
      </c>
    </row>
    <row r="49" spans="1:8" x14ac:dyDescent="0.25">
      <c r="A49" s="7" t="s">
        <v>3519</v>
      </c>
      <c r="B49" s="24" t="s">
        <v>3558</v>
      </c>
      <c r="C49" s="25">
        <v>0.85</v>
      </c>
      <c r="D49" s="25">
        <v>0.69399999999999995</v>
      </c>
      <c r="E49" s="26">
        <v>16</v>
      </c>
      <c r="F49" s="26">
        <v>11.11</v>
      </c>
      <c r="G49" s="7" t="s">
        <v>15</v>
      </c>
      <c r="H49" s="7" t="s">
        <v>884</v>
      </c>
    </row>
    <row r="50" spans="1:8" x14ac:dyDescent="0.25">
      <c r="A50" s="7" t="s">
        <v>3519</v>
      </c>
      <c r="B50" s="24" t="s">
        <v>3559</v>
      </c>
      <c r="C50" s="25">
        <v>0.69</v>
      </c>
      <c r="D50" s="25">
        <v>0.68899999999999995</v>
      </c>
      <c r="E50" s="26">
        <v>16</v>
      </c>
      <c r="F50" s="26">
        <v>11.02</v>
      </c>
      <c r="G50" s="7" t="s">
        <v>15</v>
      </c>
      <c r="H50" s="7" t="s">
        <v>884</v>
      </c>
    </row>
    <row r="51" spans="1:8" x14ac:dyDescent="0.25">
      <c r="A51" s="7" t="s">
        <v>3519</v>
      </c>
      <c r="B51" s="24" t="s">
        <v>3560</v>
      </c>
      <c r="C51" s="25">
        <v>0.72</v>
      </c>
      <c r="D51" s="25">
        <v>0.68899999999999995</v>
      </c>
      <c r="E51" s="26">
        <v>16</v>
      </c>
      <c r="F51" s="26">
        <v>11.02</v>
      </c>
      <c r="G51" s="7" t="s">
        <v>15</v>
      </c>
      <c r="H51" s="7" t="s">
        <v>884</v>
      </c>
    </row>
    <row r="52" spans="1:8" x14ac:dyDescent="0.25">
      <c r="A52" s="7" t="s">
        <v>3519</v>
      </c>
      <c r="B52" s="24" t="s">
        <v>3561</v>
      </c>
      <c r="C52" s="25">
        <v>0.67</v>
      </c>
      <c r="D52" s="25">
        <v>0.66700000000000004</v>
      </c>
      <c r="E52" s="26">
        <v>16</v>
      </c>
      <c r="F52" s="26">
        <v>10.67</v>
      </c>
      <c r="G52" s="7" t="s">
        <v>15</v>
      </c>
      <c r="H52" s="7" t="s">
        <v>884</v>
      </c>
    </row>
    <row r="53" spans="1:8" x14ac:dyDescent="0.25">
      <c r="A53" s="7" t="s">
        <v>3519</v>
      </c>
      <c r="B53" s="24" t="s">
        <v>3562</v>
      </c>
      <c r="C53" s="25">
        <v>0.69</v>
      </c>
      <c r="D53" s="25">
        <v>0.64800000000000002</v>
      </c>
      <c r="E53" s="26">
        <v>16</v>
      </c>
      <c r="F53" s="26">
        <v>10.37</v>
      </c>
      <c r="G53" s="7" t="s">
        <v>15</v>
      </c>
      <c r="H53" s="7" t="s">
        <v>884</v>
      </c>
    </row>
    <row r="54" spans="1:8" x14ac:dyDescent="0.25">
      <c r="A54" s="7" t="s">
        <v>3519</v>
      </c>
      <c r="B54" s="24" t="s">
        <v>3563</v>
      </c>
      <c r="C54" s="25">
        <v>0.73</v>
      </c>
      <c r="D54" s="25">
        <v>0.64400000000000002</v>
      </c>
      <c r="E54" s="26">
        <v>16</v>
      </c>
      <c r="F54" s="26">
        <v>10.3</v>
      </c>
      <c r="G54" s="7" t="s">
        <v>15</v>
      </c>
      <c r="H54" s="7" t="s">
        <v>884</v>
      </c>
    </row>
    <row r="55" spans="1:8" x14ac:dyDescent="0.25">
      <c r="A55" s="7" t="s">
        <v>3519</v>
      </c>
      <c r="B55" s="24" t="s">
        <v>1899</v>
      </c>
      <c r="C55" s="25">
        <v>0.87</v>
      </c>
      <c r="D55" s="25">
        <v>0.59099999999999997</v>
      </c>
      <c r="E55" s="26">
        <v>16</v>
      </c>
      <c r="F55" s="26">
        <v>9.4600000000000009</v>
      </c>
      <c r="G55" s="7" t="s">
        <v>15</v>
      </c>
      <c r="H55" s="7" t="s">
        <v>884</v>
      </c>
    </row>
    <row r="56" spans="1:8" x14ac:dyDescent="0.25">
      <c r="A56" s="7" t="s">
        <v>3519</v>
      </c>
      <c r="B56" s="24" t="s">
        <v>3564</v>
      </c>
      <c r="C56" s="25">
        <v>1.87</v>
      </c>
      <c r="D56" s="25">
        <v>0.58499999999999996</v>
      </c>
      <c r="E56" s="26">
        <v>16</v>
      </c>
      <c r="F56" s="26">
        <v>9.35</v>
      </c>
      <c r="G56" s="7" t="s">
        <v>15</v>
      </c>
      <c r="H56" s="7" t="s">
        <v>884</v>
      </c>
    </row>
    <row r="57" spans="1:8" x14ac:dyDescent="0.25">
      <c r="A57" s="7" t="s">
        <v>3519</v>
      </c>
      <c r="B57" s="24" t="s">
        <v>3565</v>
      </c>
      <c r="C57" s="25">
        <v>0.89</v>
      </c>
      <c r="D57" s="25">
        <v>0.55800000000000005</v>
      </c>
      <c r="E57" s="26">
        <v>16</v>
      </c>
      <c r="F57" s="26">
        <v>8.93</v>
      </c>
      <c r="G57" s="7" t="s">
        <v>15</v>
      </c>
      <c r="H57" s="7" t="s">
        <v>884</v>
      </c>
    </row>
    <row r="58" spans="1:8" x14ac:dyDescent="0.25">
      <c r="A58" s="7" t="s">
        <v>3519</v>
      </c>
      <c r="B58" s="24" t="s">
        <v>388</v>
      </c>
      <c r="C58" s="25">
        <v>0.61</v>
      </c>
      <c r="D58" s="25">
        <v>0.55800000000000005</v>
      </c>
      <c r="E58" s="26">
        <v>16</v>
      </c>
      <c r="F58" s="26">
        <v>8.93</v>
      </c>
      <c r="G58" s="7" t="s">
        <v>15</v>
      </c>
      <c r="H58" s="7" t="s">
        <v>884</v>
      </c>
    </row>
    <row r="59" spans="1:8" x14ac:dyDescent="0.25">
      <c r="A59" s="7" t="s">
        <v>3519</v>
      </c>
      <c r="B59" s="24" t="s">
        <v>3566</v>
      </c>
      <c r="C59" s="25">
        <v>0.57999999999999996</v>
      </c>
      <c r="D59" s="25">
        <v>0.53900000000000003</v>
      </c>
      <c r="E59" s="26">
        <v>16</v>
      </c>
      <c r="F59" s="26">
        <v>8.6199999999999992</v>
      </c>
      <c r="G59" s="7" t="s">
        <v>15</v>
      </c>
      <c r="H59" s="7" t="s">
        <v>884</v>
      </c>
    </row>
    <row r="60" spans="1:8" x14ac:dyDescent="0.25">
      <c r="A60" s="7" t="s">
        <v>3519</v>
      </c>
      <c r="B60" s="24" t="s">
        <v>2452</v>
      </c>
      <c r="C60" s="25">
        <v>0.7</v>
      </c>
      <c r="D60" s="25">
        <v>0.48599999999999999</v>
      </c>
      <c r="E60" s="26">
        <v>16</v>
      </c>
      <c r="F60" s="26">
        <v>7.78</v>
      </c>
      <c r="G60" s="7" t="s">
        <v>15</v>
      </c>
      <c r="H60" s="7" t="s">
        <v>884</v>
      </c>
    </row>
    <row r="61" spans="1:8" x14ac:dyDescent="0.25">
      <c r="A61" s="7" t="s">
        <v>3519</v>
      </c>
      <c r="B61" s="24" t="s">
        <v>3567</v>
      </c>
      <c r="C61" s="25">
        <v>1.55</v>
      </c>
      <c r="D61" s="25">
        <v>0.47199999999999998</v>
      </c>
      <c r="E61" s="26">
        <v>16</v>
      </c>
      <c r="F61" s="26">
        <v>7.55</v>
      </c>
      <c r="G61" s="7" t="s">
        <v>15</v>
      </c>
      <c r="H61" s="7" t="s">
        <v>884</v>
      </c>
    </row>
    <row r="62" spans="1:8" x14ac:dyDescent="0.25">
      <c r="A62" s="7" t="s">
        <v>3519</v>
      </c>
      <c r="B62" s="24" t="s">
        <v>3568</v>
      </c>
      <c r="C62" s="25">
        <v>0.55000000000000004</v>
      </c>
      <c r="D62" s="25">
        <v>0.46700000000000003</v>
      </c>
      <c r="E62" s="26">
        <v>16</v>
      </c>
      <c r="F62" s="26">
        <v>7.47</v>
      </c>
      <c r="G62" s="7" t="s">
        <v>15</v>
      </c>
      <c r="H62" s="7" t="s">
        <v>884</v>
      </c>
    </row>
    <row r="63" spans="1:8" x14ac:dyDescent="0.25">
      <c r="A63" s="7" t="s">
        <v>3519</v>
      </c>
      <c r="B63" s="24" t="s">
        <v>3569</v>
      </c>
      <c r="C63" s="25">
        <v>5.88</v>
      </c>
      <c r="D63" s="25">
        <v>0.46500000000000002</v>
      </c>
      <c r="E63" s="26">
        <v>16</v>
      </c>
      <c r="F63" s="26">
        <v>7.44</v>
      </c>
      <c r="G63" s="7" t="s">
        <v>15</v>
      </c>
      <c r="H63" s="7" t="s">
        <v>884</v>
      </c>
    </row>
    <row r="64" spans="1:8" x14ac:dyDescent="0.25">
      <c r="A64" s="7" t="s">
        <v>3519</v>
      </c>
      <c r="B64" s="24" t="s">
        <v>3570</v>
      </c>
      <c r="C64" s="25">
        <v>1.41</v>
      </c>
      <c r="D64" s="25">
        <v>0.45100000000000001</v>
      </c>
      <c r="E64" s="26">
        <v>16</v>
      </c>
      <c r="F64" s="26">
        <v>7.21</v>
      </c>
      <c r="G64" s="7" t="s">
        <v>15</v>
      </c>
      <c r="H64" s="7" t="s">
        <v>884</v>
      </c>
    </row>
    <row r="65" spans="1:8" x14ac:dyDescent="0.25">
      <c r="A65" s="7" t="s">
        <v>3519</v>
      </c>
      <c r="B65" s="24" t="s">
        <v>3571</v>
      </c>
      <c r="C65" s="25">
        <v>0.61</v>
      </c>
      <c r="D65" s="25">
        <v>0.433</v>
      </c>
      <c r="E65" s="26">
        <v>16</v>
      </c>
      <c r="F65" s="26">
        <v>6.92</v>
      </c>
      <c r="G65" s="7" t="s">
        <v>15</v>
      </c>
      <c r="H65" s="7" t="s">
        <v>884</v>
      </c>
    </row>
    <row r="66" spans="1:8" x14ac:dyDescent="0.25">
      <c r="A66" s="7" t="s">
        <v>3519</v>
      </c>
      <c r="B66" s="24" t="s">
        <v>3572</v>
      </c>
      <c r="C66" s="25">
        <v>0.44</v>
      </c>
      <c r="D66" s="25">
        <v>0.432</v>
      </c>
      <c r="E66" s="26">
        <v>16</v>
      </c>
      <c r="F66" s="26">
        <v>6.91</v>
      </c>
      <c r="G66" s="7" t="s">
        <v>15</v>
      </c>
      <c r="H66" s="7" t="s">
        <v>884</v>
      </c>
    </row>
    <row r="67" spans="1:8" x14ac:dyDescent="0.25">
      <c r="A67" s="7" t="s">
        <v>3519</v>
      </c>
      <c r="B67" s="24" t="s">
        <v>3573</v>
      </c>
      <c r="C67" s="25">
        <v>2.72</v>
      </c>
      <c r="D67" s="25">
        <v>0.42599999999999999</v>
      </c>
      <c r="E67" s="26">
        <v>16</v>
      </c>
      <c r="F67" s="26">
        <v>6.82</v>
      </c>
      <c r="G67" s="7" t="s">
        <v>15</v>
      </c>
      <c r="H67" s="7" t="s">
        <v>884</v>
      </c>
    </row>
    <row r="68" spans="1:8" x14ac:dyDescent="0.25">
      <c r="A68" s="7" t="s">
        <v>3519</v>
      </c>
      <c r="B68" s="24" t="s">
        <v>3574</v>
      </c>
      <c r="C68" s="25">
        <v>1.34</v>
      </c>
      <c r="D68" s="25">
        <v>0.42299999999999999</v>
      </c>
      <c r="E68" s="26">
        <v>16</v>
      </c>
      <c r="F68" s="26">
        <v>6.77</v>
      </c>
      <c r="G68" s="7" t="s">
        <v>15</v>
      </c>
      <c r="H68" s="7" t="s">
        <v>884</v>
      </c>
    </row>
    <row r="69" spans="1:8" x14ac:dyDescent="0.25">
      <c r="A69" s="7" t="s">
        <v>3519</v>
      </c>
      <c r="B69" s="24" t="s">
        <v>3575</v>
      </c>
      <c r="C69" s="25">
        <v>1.04</v>
      </c>
      <c r="D69" s="25">
        <v>0.41099999999999998</v>
      </c>
      <c r="E69" s="26">
        <v>16</v>
      </c>
      <c r="F69" s="26">
        <v>6.58</v>
      </c>
      <c r="G69" s="7" t="s">
        <v>15</v>
      </c>
      <c r="H69" s="7" t="s">
        <v>884</v>
      </c>
    </row>
    <row r="70" spans="1:8" x14ac:dyDescent="0.25">
      <c r="A70" s="7" t="s">
        <v>3519</v>
      </c>
      <c r="B70" s="24" t="s">
        <v>3576</v>
      </c>
      <c r="C70" s="25">
        <v>0.41</v>
      </c>
      <c r="D70" s="25">
        <v>0.40600000000000003</v>
      </c>
      <c r="E70" s="26">
        <v>16</v>
      </c>
      <c r="F70" s="26">
        <v>6.5</v>
      </c>
      <c r="G70" s="7" t="s">
        <v>15</v>
      </c>
      <c r="H70" s="7" t="s">
        <v>884</v>
      </c>
    </row>
    <row r="71" spans="1:8" x14ac:dyDescent="0.25">
      <c r="A71" s="7" t="s">
        <v>3519</v>
      </c>
      <c r="B71" s="24" t="s">
        <v>3577</v>
      </c>
      <c r="C71" s="25">
        <v>0.56000000000000005</v>
      </c>
      <c r="D71" s="25">
        <v>0.39700000000000002</v>
      </c>
      <c r="E71" s="26">
        <v>16</v>
      </c>
      <c r="F71" s="26">
        <v>6.35</v>
      </c>
      <c r="G71" s="7" t="s">
        <v>15</v>
      </c>
      <c r="H71" s="7" t="s">
        <v>884</v>
      </c>
    </row>
    <row r="72" spans="1:8" x14ac:dyDescent="0.25">
      <c r="A72" s="7" t="s">
        <v>3519</v>
      </c>
      <c r="B72" s="24" t="s">
        <v>3578</v>
      </c>
      <c r="C72" s="25">
        <v>0.55000000000000004</v>
      </c>
      <c r="D72" s="25">
        <v>0.39400000000000002</v>
      </c>
      <c r="E72" s="26">
        <v>16</v>
      </c>
      <c r="F72" s="26">
        <v>6.3</v>
      </c>
      <c r="G72" s="7" t="s">
        <v>15</v>
      </c>
      <c r="H72" s="7" t="s">
        <v>884</v>
      </c>
    </row>
    <row r="73" spans="1:8" x14ac:dyDescent="0.25">
      <c r="A73" s="7" t="s">
        <v>3519</v>
      </c>
      <c r="B73" s="24" t="s">
        <v>3573</v>
      </c>
      <c r="C73" s="25">
        <v>2.72</v>
      </c>
      <c r="D73" s="25">
        <v>0.34899999999999998</v>
      </c>
      <c r="E73" s="26">
        <v>16</v>
      </c>
      <c r="F73" s="26">
        <v>5.58</v>
      </c>
      <c r="G73" s="7" t="s">
        <v>15</v>
      </c>
      <c r="H73" s="7" t="s">
        <v>884</v>
      </c>
    </row>
    <row r="74" spans="1:8" x14ac:dyDescent="0.25">
      <c r="A74" s="7" t="s">
        <v>3519</v>
      </c>
      <c r="B74" s="24" t="s">
        <v>3579</v>
      </c>
      <c r="C74" s="25">
        <v>0.3</v>
      </c>
      <c r="D74" s="25">
        <v>0.30499999999999999</v>
      </c>
      <c r="E74" s="26">
        <v>16</v>
      </c>
      <c r="F74" s="26">
        <v>4.88</v>
      </c>
      <c r="G74" s="7" t="s">
        <v>15</v>
      </c>
      <c r="H74" s="7" t="s">
        <v>884</v>
      </c>
    </row>
    <row r="75" spans="1:8" x14ac:dyDescent="0.25">
      <c r="A75" s="7" t="s">
        <v>3519</v>
      </c>
      <c r="B75" s="24" t="s">
        <v>3580</v>
      </c>
      <c r="C75" s="25">
        <v>1.94</v>
      </c>
      <c r="D75" s="25">
        <v>0.29799999999999999</v>
      </c>
      <c r="E75" s="26">
        <v>16</v>
      </c>
      <c r="F75" s="26">
        <v>4.7699999999999996</v>
      </c>
      <c r="G75" s="7" t="s">
        <v>15</v>
      </c>
      <c r="H75" s="7" t="s">
        <v>884</v>
      </c>
    </row>
    <row r="76" spans="1:8" x14ac:dyDescent="0.25">
      <c r="A76" s="7" t="s">
        <v>3519</v>
      </c>
      <c r="B76" s="24" t="s">
        <v>3581</v>
      </c>
      <c r="C76" s="25">
        <v>1.19</v>
      </c>
      <c r="D76" s="25">
        <v>0.28499999999999998</v>
      </c>
      <c r="E76" s="26">
        <v>16</v>
      </c>
      <c r="F76" s="26">
        <v>4.5599999999999996</v>
      </c>
      <c r="G76" s="7" t="s">
        <v>15</v>
      </c>
      <c r="H76" s="7" t="s">
        <v>884</v>
      </c>
    </row>
    <row r="77" spans="1:8" x14ac:dyDescent="0.25">
      <c r="A77" s="7" t="s">
        <v>3519</v>
      </c>
      <c r="B77" s="24" t="s">
        <v>3582</v>
      </c>
      <c r="C77" s="25">
        <v>0.26</v>
      </c>
      <c r="D77" s="25">
        <v>0.255</v>
      </c>
      <c r="E77" s="26">
        <v>16</v>
      </c>
      <c r="F77" s="26">
        <v>4.07</v>
      </c>
      <c r="G77" s="7" t="s">
        <v>15</v>
      </c>
      <c r="H77" s="7" t="s">
        <v>884</v>
      </c>
    </row>
    <row r="78" spans="1:8" x14ac:dyDescent="0.25">
      <c r="A78" s="7" t="s">
        <v>3519</v>
      </c>
      <c r="B78" s="24" t="s">
        <v>3583</v>
      </c>
      <c r="C78" s="25">
        <v>2.38</v>
      </c>
      <c r="D78" s="25">
        <v>0.23599999999999999</v>
      </c>
      <c r="E78" s="26">
        <v>16</v>
      </c>
      <c r="F78" s="26">
        <v>3.77</v>
      </c>
      <c r="G78" s="7" t="s">
        <v>15</v>
      </c>
      <c r="H78" s="7" t="s">
        <v>884</v>
      </c>
    </row>
    <row r="79" spans="1:8" x14ac:dyDescent="0.25">
      <c r="A79" s="7" t="s">
        <v>3519</v>
      </c>
      <c r="B79" s="24" t="s">
        <v>3584</v>
      </c>
      <c r="C79" s="25">
        <v>0.34</v>
      </c>
      <c r="D79" s="25">
        <v>0.217</v>
      </c>
      <c r="E79" s="26">
        <v>16</v>
      </c>
      <c r="F79" s="26">
        <v>3.46</v>
      </c>
      <c r="G79" s="7" t="s">
        <v>15</v>
      </c>
      <c r="H79" s="7" t="s">
        <v>884</v>
      </c>
    </row>
    <row r="80" spans="1:8" x14ac:dyDescent="0.25">
      <c r="A80" s="7" t="s">
        <v>3519</v>
      </c>
      <c r="B80" s="24" t="s">
        <v>3585</v>
      </c>
      <c r="C80" s="25">
        <v>0.41</v>
      </c>
      <c r="D80" s="25">
        <v>0.215</v>
      </c>
      <c r="E80" s="26">
        <v>16</v>
      </c>
      <c r="F80" s="26">
        <v>3.45</v>
      </c>
      <c r="G80" s="7" t="s">
        <v>15</v>
      </c>
      <c r="H80" s="7" t="s">
        <v>884</v>
      </c>
    </row>
    <row r="81" spans="1:8" x14ac:dyDescent="0.25">
      <c r="A81" s="7" t="s">
        <v>3519</v>
      </c>
      <c r="B81" s="24" t="s">
        <v>3586</v>
      </c>
      <c r="C81" s="25">
        <v>7.33</v>
      </c>
      <c r="D81" s="25">
        <v>0.214</v>
      </c>
      <c r="E81" s="26">
        <v>16</v>
      </c>
      <c r="F81" s="26">
        <v>3.42</v>
      </c>
      <c r="G81" s="7" t="s">
        <v>15</v>
      </c>
      <c r="H81" s="7" t="s">
        <v>884</v>
      </c>
    </row>
    <row r="82" spans="1:8" x14ac:dyDescent="0.25">
      <c r="A82" s="7" t="s">
        <v>3519</v>
      </c>
      <c r="B82" s="24" t="s">
        <v>2525</v>
      </c>
      <c r="C82" s="25">
        <v>0.63</v>
      </c>
      <c r="D82" s="25">
        <v>0.20499999999999999</v>
      </c>
      <c r="E82" s="26">
        <v>16</v>
      </c>
      <c r="F82" s="26">
        <v>3.28</v>
      </c>
      <c r="G82" s="7" t="s">
        <v>15</v>
      </c>
      <c r="H82" s="7" t="s">
        <v>884</v>
      </c>
    </row>
    <row r="83" spans="1:8" x14ac:dyDescent="0.25">
      <c r="A83" s="7" t="s">
        <v>3519</v>
      </c>
      <c r="B83" s="24" t="s">
        <v>3587</v>
      </c>
      <c r="C83" s="25">
        <v>3.44</v>
      </c>
      <c r="D83" s="25">
        <v>0.19900000000000001</v>
      </c>
      <c r="E83" s="26">
        <v>16</v>
      </c>
      <c r="F83" s="26">
        <v>3.18</v>
      </c>
      <c r="G83" s="7" t="s">
        <v>15</v>
      </c>
      <c r="H83" s="7" t="s">
        <v>884</v>
      </c>
    </row>
    <row r="84" spans="1:8" x14ac:dyDescent="0.25">
      <c r="A84" s="7" t="s">
        <v>3519</v>
      </c>
      <c r="B84" s="24" t="s">
        <v>3588</v>
      </c>
      <c r="C84" s="25">
        <v>9.16</v>
      </c>
      <c r="D84" s="25">
        <v>0.16700000000000001</v>
      </c>
      <c r="E84" s="26">
        <v>16</v>
      </c>
      <c r="F84" s="26">
        <v>2.67</v>
      </c>
      <c r="G84" s="7" t="s">
        <v>15</v>
      </c>
      <c r="H84" s="7" t="s">
        <v>884</v>
      </c>
    </row>
    <row r="85" spans="1:8" x14ac:dyDescent="0.25">
      <c r="A85" s="7" t="s">
        <v>3519</v>
      </c>
      <c r="B85" s="24" t="s">
        <v>3589</v>
      </c>
      <c r="C85" s="25">
        <v>1.51</v>
      </c>
      <c r="D85" s="25">
        <v>0.159</v>
      </c>
      <c r="E85" s="26">
        <v>16</v>
      </c>
      <c r="F85" s="26">
        <v>2.54</v>
      </c>
      <c r="G85" s="7" t="s">
        <v>15</v>
      </c>
      <c r="H85" s="7" t="s">
        <v>884</v>
      </c>
    </row>
    <row r="86" spans="1:8" x14ac:dyDescent="0.25">
      <c r="A86" s="7" t="s">
        <v>3519</v>
      </c>
      <c r="B86" s="24" t="s">
        <v>3590</v>
      </c>
      <c r="C86" s="25">
        <v>1.01</v>
      </c>
      <c r="D86" s="25">
        <v>0.156</v>
      </c>
      <c r="E86" s="26">
        <v>16</v>
      </c>
      <c r="F86" s="26">
        <v>2.4900000000000002</v>
      </c>
      <c r="G86" s="7" t="s">
        <v>15</v>
      </c>
      <c r="H86" s="7" t="s">
        <v>884</v>
      </c>
    </row>
    <row r="87" spans="1:8" x14ac:dyDescent="0.25">
      <c r="A87" s="7" t="s">
        <v>3519</v>
      </c>
      <c r="B87" s="24" t="s">
        <v>3591</v>
      </c>
      <c r="C87" s="25">
        <v>1.05</v>
      </c>
      <c r="D87" s="25">
        <v>0.14799999999999999</v>
      </c>
      <c r="E87" s="26">
        <v>16</v>
      </c>
      <c r="F87" s="26">
        <v>2.37</v>
      </c>
      <c r="G87" s="7" t="s">
        <v>15</v>
      </c>
      <c r="H87" s="7" t="s">
        <v>884</v>
      </c>
    </row>
    <row r="88" spans="1:8" x14ac:dyDescent="0.25">
      <c r="A88" s="7" t="s">
        <v>3519</v>
      </c>
      <c r="B88" s="24" t="s">
        <v>3592</v>
      </c>
      <c r="C88" s="25">
        <v>2.3199999999999998</v>
      </c>
      <c r="D88" s="25">
        <v>0.14699999999999999</v>
      </c>
      <c r="E88" s="26">
        <v>16</v>
      </c>
      <c r="F88" s="26">
        <v>2.35</v>
      </c>
      <c r="G88" s="7" t="s">
        <v>15</v>
      </c>
      <c r="H88" s="7" t="s">
        <v>884</v>
      </c>
    </row>
    <row r="89" spans="1:8" x14ac:dyDescent="0.25">
      <c r="A89" s="7" t="s">
        <v>3519</v>
      </c>
      <c r="B89" s="24" t="s">
        <v>3593</v>
      </c>
      <c r="C89" s="25">
        <v>5.63</v>
      </c>
      <c r="D89" s="25">
        <v>0.13600000000000001</v>
      </c>
      <c r="E89" s="26">
        <v>16</v>
      </c>
      <c r="F89" s="26">
        <v>2.17</v>
      </c>
      <c r="G89" s="7" t="s">
        <v>15</v>
      </c>
      <c r="H89" s="7" t="s">
        <v>884</v>
      </c>
    </row>
    <row r="90" spans="1:8" x14ac:dyDescent="0.25">
      <c r="A90" s="7" t="s">
        <v>3519</v>
      </c>
      <c r="B90" s="24" t="s">
        <v>3594</v>
      </c>
      <c r="C90" s="25">
        <v>3.45</v>
      </c>
      <c r="D90" s="25">
        <v>0.13300000000000001</v>
      </c>
      <c r="E90" s="26">
        <v>16</v>
      </c>
      <c r="F90" s="26">
        <v>2.12</v>
      </c>
      <c r="G90" s="7" t="s">
        <v>15</v>
      </c>
      <c r="H90" s="7" t="s">
        <v>884</v>
      </c>
    </row>
    <row r="91" spans="1:8" x14ac:dyDescent="0.25">
      <c r="A91" s="7" t="s">
        <v>3519</v>
      </c>
      <c r="B91" s="24" t="s">
        <v>3595</v>
      </c>
      <c r="C91" s="25">
        <v>1.4</v>
      </c>
      <c r="D91" s="25">
        <v>7.3999999999999996E-2</v>
      </c>
      <c r="E91" s="26">
        <v>16</v>
      </c>
      <c r="F91" s="26">
        <v>1.18</v>
      </c>
      <c r="G91" s="7" t="s">
        <v>15</v>
      </c>
      <c r="H91" s="7" t="s">
        <v>884</v>
      </c>
    </row>
    <row r="92" spans="1:8" x14ac:dyDescent="0.25">
      <c r="A92" s="7" t="s">
        <v>3519</v>
      </c>
      <c r="B92" s="24" t="s">
        <v>3596</v>
      </c>
      <c r="C92" s="25">
        <v>0.39</v>
      </c>
      <c r="D92" s="25">
        <v>6.6000000000000003E-2</v>
      </c>
      <c r="E92" s="26">
        <v>16</v>
      </c>
      <c r="F92" s="26">
        <v>1.06</v>
      </c>
      <c r="G92" s="7" t="s">
        <v>15</v>
      </c>
      <c r="H92" s="7" t="s">
        <v>884</v>
      </c>
    </row>
    <row r="93" spans="1:8" x14ac:dyDescent="0.25">
      <c r="A93" s="7" t="s">
        <v>3519</v>
      </c>
      <c r="B93" s="24" t="s">
        <v>3597</v>
      </c>
      <c r="C93" s="25">
        <v>1.04</v>
      </c>
      <c r="D93" s="25">
        <v>6.6000000000000003E-2</v>
      </c>
      <c r="E93" s="26">
        <v>16</v>
      </c>
      <c r="F93" s="26">
        <v>1.05</v>
      </c>
      <c r="G93" s="7" t="s">
        <v>15</v>
      </c>
      <c r="H93" s="7" t="s">
        <v>884</v>
      </c>
    </row>
    <row r="94" spans="1:8" x14ac:dyDescent="0.25">
      <c r="A94" s="7" t="s">
        <v>3519</v>
      </c>
      <c r="B94" s="24" t="s">
        <v>3595</v>
      </c>
      <c r="C94" s="25">
        <v>1.4</v>
      </c>
      <c r="D94" s="25">
        <v>0.05</v>
      </c>
      <c r="E94" s="26">
        <v>16</v>
      </c>
      <c r="F94" s="26">
        <v>0.8</v>
      </c>
      <c r="G94" s="7" t="s">
        <v>15</v>
      </c>
      <c r="H94" s="7" t="s">
        <v>884</v>
      </c>
    </row>
    <row r="95" spans="1:8" x14ac:dyDescent="0.25">
      <c r="A95" s="7" t="s">
        <v>3519</v>
      </c>
      <c r="B95" s="24" t="s">
        <v>3598</v>
      </c>
      <c r="C95" s="25">
        <v>0.4</v>
      </c>
      <c r="D95" s="25">
        <v>4.3999999999999997E-2</v>
      </c>
      <c r="E95" s="26">
        <v>16</v>
      </c>
      <c r="F95" s="26">
        <v>0.7</v>
      </c>
      <c r="G95" s="7" t="s">
        <v>15</v>
      </c>
      <c r="H95" s="7" t="s">
        <v>884</v>
      </c>
    </row>
    <row r="96" spans="1:8" x14ac:dyDescent="0.25">
      <c r="A96" s="7" t="s">
        <v>3519</v>
      </c>
      <c r="B96" s="24" t="s">
        <v>3599</v>
      </c>
      <c r="C96" s="25">
        <v>0.42</v>
      </c>
      <c r="D96" s="25">
        <v>3.3000000000000002E-2</v>
      </c>
      <c r="E96" s="26">
        <v>16</v>
      </c>
      <c r="F96" s="26">
        <v>0.53</v>
      </c>
      <c r="G96" s="7" t="s">
        <v>15</v>
      </c>
      <c r="H96" s="7" t="s">
        <v>884</v>
      </c>
    </row>
    <row r="97" spans="1:8" x14ac:dyDescent="0.25">
      <c r="A97" s="7" t="s">
        <v>3519</v>
      </c>
      <c r="B97" s="24" t="s">
        <v>3600</v>
      </c>
      <c r="C97" s="25">
        <v>0.66</v>
      </c>
      <c r="D97" s="25">
        <v>2.8000000000000001E-2</v>
      </c>
      <c r="E97" s="26">
        <v>16</v>
      </c>
      <c r="F97" s="26">
        <v>0.45</v>
      </c>
      <c r="G97" s="7" t="s">
        <v>15</v>
      </c>
      <c r="H97" s="7" t="s">
        <v>884</v>
      </c>
    </row>
    <row r="98" spans="1:8" x14ac:dyDescent="0.25">
      <c r="A98" s="7" t="s">
        <v>3519</v>
      </c>
      <c r="B98" s="24" t="s">
        <v>3601</v>
      </c>
      <c r="C98" s="25">
        <v>0.3</v>
      </c>
      <c r="D98" s="25">
        <v>2.5999999999999999E-2</v>
      </c>
      <c r="E98" s="26">
        <v>16</v>
      </c>
      <c r="F98" s="26">
        <v>0.41</v>
      </c>
      <c r="G98" s="7" t="s">
        <v>15</v>
      </c>
      <c r="H98" s="7" t="s">
        <v>884</v>
      </c>
    </row>
    <row r="99" spans="1:8" x14ac:dyDescent="0.25">
      <c r="A99" s="7" t="s">
        <v>3519</v>
      </c>
      <c r="B99" s="24" t="s">
        <v>3590</v>
      </c>
      <c r="C99" s="25">
        <v>1.01</v>
      </c>
      <c r="D99" s="25">
        <v>2.5000000000000001E-2</v>
      </c>
      <c r="E99" s="26">
        <v>16</v>
      </c>
      <c r="F99" s="26">
        <v>0.39</v>
      </c>
      <c r="G99" s="7" t="s">
        <v>15</v>
      </c>
      <c r="H99" s="7" t="s">
        <v>884</v>
      </c>
    </row>
    <row r="100" spans="1:8" x14ac:dyDescent="0.25">
      <c r="A100" s="7"/>
      <c r="B100" s="24"/>
      <c r="C100" s="27">
        <f>SUM(C12:C99)</f>
        <v>152.64999999999992</v>
      </c>
      <c r="D100" s="27">
        <f>SUM(D12:D99)</f>
        <v>70.493000000000066</v>
      </c>
      <c r="E100" s="26"/>
      <c r="F100" s="28">
        <f>SUM(F12:F99)</f>
        <v>1127.8199999999997</v>
      </c>
      <c r="G100" s="7"/>
      <c r="H100" s="13" t="s">
        <v>19</v>
      </c>
    </row>
    <row r="101" spans="1:8" x14ac:dyDescent="0.25">
      <c r="A101" s="7" t="s">
        <v>3519</v>
      </c>
      <c r="B101" s="24" t="s">
        <v>3602</v>
      </c>
      <c r="C101" s="25">
        <v>1.58</v>
      </c>
      <c r="D101" s="25">
        <v>0.83</v>
      </c>
      <c r="E101" s="26">
        <v>16</v>
      </c>
      <c r="F101" s="26">
        <v>13.28</v>
      </c>
      <c r="G101" s="7" t="s">
        <v>15</v>
      </c>
      <c r="H101" s="7" t="s">
        <v>3603</v>
      </c>
    </row>
    <row r="102" spans="1:8" x14ac:dyDescent="0.25">
      <c r="A102" s="7" t="s">
        <v>3519</v>
      </c>
      <c r="B102" s="24" t="s">
        <v>3604</v>
      </c>
      <c r="C102" s="25">
        <v>3.04</v>
      </c>
      <c r="D102" s="25">
        <v>0.49199999999999999</v>
      </c>
      <c r="E102" s="26">
        <v>16</v>
      </c>
      <c r="F102" s="26">
        <v>7.88</v>
      </c>
      <c r="G102" s="7" t="s">
        <v>15</v>
      </c>
      <c r="H102" s="7" t="s">
        <v>3603</v>
      </c>
    </row>
    <row r="103" spans="1:8" x14ac:dyDescent="0.25">
      <c r="A103" s="7" t="s">
        <v>3519</v>
      </c>
      <c r="B103" s="24" t="s">
        <v>3605</v>
      </c>
      <c r="C103" s="25">
        <v>1.96</v>
      </c>
      <c r="D103" s="25">
        <v>9.2999999999999999E-2</v>
      </c>
      <c r="E103" s="26">
        <v>16</v>
      </c>
      <c r="F103" s="26">
        <v>1.49</v>
      </c>
      <c r="G103" s="7" t="s">
        <v>15</v>
      </c>
      <c r="H103" s="7" t="s">
        <v>3603</v>
      </c>
    </row>
    <row r="104" spans="1:8" x14ac:dyDescent="0.25">
      <c r="A104" s="7"/>
      <c r="B104" s="24"/>
      <c r="C104" s="27">
        <f>SUM(C101:C103)</f>
        <v>6.58</v>
      </c>
      <c r="D104" s="27">
        <f>SUM(D101:D103)</f>
        <v>1.415</v>
      </c>
      <c r="E104" s="26"/>
      <c r="F104" s="28">
        <f>SUM(F101:F103)</f>
        <v>22.65</v>
      </c>
      <c r="G104" s="7"/>
      <c r="H104" s="13" t="s">
        <v>19</v>
      </c>
    </row>
    <row r="105" spans="1:8" x14ac:dyDescent="0.25">
      <c r="A105" s="7" t="s">
        <v>13</v>
      </c>
      <c r="B105" s="24" t="s">
        <v>3606</v>
      </c>
      <c r="C105" s="25">
        <v>7.57</v>
      </c>
      <c r="D105" s="25">
        <v>0.16400000000000001</v>
      </c>
      <c r="E105" s="26">
        <v>16</v>
      </c>
      <c r="F105" s="26">
        <v>2.62</v>
      </c>
      <c r="G105" s="7" t="s">
        <v>213</v>
      </c>
      <c r="H105" s="7" t="s">
        <v>21</v>
      </c>
    </row>
    <row r="106" spans="1:8" x14ac:dyDescent="0.25">
      <c r="A106" s="7" t="s">
        <v>3519</v>
      </c>
      <c r="B106" s="24" t="s">
        <v>3607</v>
      </c>
      <c r="C106" s="25">
        <v>3.98</v>
      </c>
      <c r="D106" s="25">
        <v>3.5659999999999998</v>
      </c>
      <c r="E106" s="26">
        <v>16</v>
      </c>
      <c r="F106" s="26">
        <v>57.05</v>
      </c>
      <c r="G106" s="7" t="s">
        <v>15</v>
      </c>
      <c r="H106" s="7" t="s">
        <v>21</v>
      </c>
    </row>
    <row r="107" spans="1:8" x14ac:dyDescent="0.25">
      <c r="A107" s="7" t="s">
        <v>3519</v>
      </c>
      <c r="B107" s="24" t="s">
        <v>3608</v>
      </c>
      <c r="C107" s="25">
        <v>3.25</v>
      </c>
      <c r="D107" s="25">
        <v>3.2160000000000002</v>
      </c>
      <c r="E107" s="26">
        <v>16</v>
      </c>
      <c r="F107" s="26">
        <v>51.46</v>
      </c>
      <c r="G107" s="7" t="s">
        <v>15</v>
      </c>
      <c r="H107" s="7" t="s">
        <v>21</v>
      </c>
    </row>
    <row r="108" spans="1:8" x14ac:dyDescent="0.25">
      <c r="A108" s="7" t="s">
        <v>3519</v>
      </c>
      <c r="B108" s="24" t="s">
        <v>3609</v>
      </c>
      <c r="C108" s="25">
        <v>2.67</v>
      </c>
      <c r="D108" s="25">
        <v>2.6709999999999998</v>
      </c>
      <c r="E108" s="26">
        <v>16</v>
      </c>
      <c r="F108" s="26">
        <v>42.74</v>
      </c>
      <c r="G108" s="7" t="s">
        <v>15</v>
      </c>
      <c r="H108" s="7" t="s">
        <v>21</v>
      </c>
    </row>
    <row r="109" spans="1:8" x14ac:dyDescent="0.25">
      <c r="A109" s="7" t="s">
        <v>3519</v>
      </c>
      <c r="B109" s="24" t="s">
        <v>3610</v>
      </c>
      <c r="C109" s="25">
        <v>2.59</v>
      </c>
      <c r="D109" s="25">
        <v>2.5299999999999998</v>
      </c>
      <c r="E109" s="26">
        <v>16</v>
      </c>
      <c r="F109" s="26">
        <v>40.49</v>
      </c>
      <c r="G109" s="7" t="s">
        <v>15</v>
      </c>
      <c r="H109" s="7" t="s">
        <v>21</v>
      </c>
    </row>
    <row r="110" spans="1:8" x14ac:dyDescent="0.25">
      <c r="A110" s="7" t="s">
        <v>3519</v>
      </c>
      <c r="B110" s="24" t="s">
        <v>3611</v>
      </c>
      <c r="C110" s="25">
        <v>2.37</v>
      </c>
      <c r="D110" s="25">
        <v>2.3690000000000002</v>
      </c>
      <c r="E110" s="26">
        <v>16</v>
      </c>
      <c r="F110" s="26">
        <v>37.9</v>
      </c>
      <c r="G110" s="7" t="s">
        <v>15</v>
      </c>
      <c r="H110" s="7" t="s">
        <v>21</v>
      </c>
    </row>
    <row r="111" spans="1:8" x14ac:dyDescent="0.25">
      <c r="A111" s="7" t="s">
        <v>3519</v>
      </c>
      <c r="B111" s="24" t="s">
        <v>3612</v>
      </c>
      <c r="C111" s="25">
        <v>4.3899999999999997</v>
      </c>
      <c r="D111" s="25">
        <v>2.1970000000000001</v>
      </c>
      <c r="E111" s="26">
        <v>16</v>
      </c>
      <c r="F111" s="26">
        <v>35.15</v>
      </c>
      <c r="G111" s="7" t="s">
        <v>15</v>
      </c>
      <c r="H111" s="7" t="s">
        <v>21</v>
      </c>
    </row>
    <row r="112" spans="1:8" x14ac:dyDescent="0.25">
      <c r="A112" s="7" t="s">
        <v>3519</v>
      </c>
      <c r="B112" s="24" t="s">
        <v>3613</v>
      </c>
      <c r="C112" s="25">
        <v>2.29</v>
      </c>
      <c r="D112" s="25">
        <v>2.1960000000000002</v>
      </c>
      <c r="E112" s="26">
        <v>16</v>
      </c>
      <c r="F112" s="26">
        <v>35.14</v>
      </c>
      <c r="G112" s="7" t="s">
        <v>15</v>
      </c>
      <c r="H112" s="7" t="s">
        <v>21</v>
      </c>
    </row>
    <row r="113" spans="1:8" x14ac:dyDescent="0.25">
      <c r="A113" s="7" t="s">
        <v>3519</v>
      </c>
      <c r="B113" s="24" t="s">
        <v>3614</v>
      </c>
      <c r="C113" s="25">
        <v>3.88</v>
      </c>
      <c r="D113" s="25">
        <v>2.15</v>
      </c>
      <c r="E113" s="26">
        <v>16</v>
      </c>
      <c r="F113" s="26">
        <v>34.409999999999997</v>
      </c>
      <c r="G113" s="7" t="s">
        <v>15</v>
      </c>
      <c r="H113" s="7" t="s">
        <v>21</v>
      </c>
    </row>
    <row r="114" spans="1:8" x14ac:dyDescent="0.25">
      <c r="A114" s="7" t="s">
        <v>3519</v>
      </c>
      <c r="B114" s="24" t="s">
        <v>3615</v>
      </c>
      <c r="C114" s="25">
        <v>2.12</v>
      </c>
      <c r="D114" s="25">
        <v>2.06</v>
      </c>
      <c r="E114" s="26">
        <v>16</v>
      </c>
      <c r="F114" s="26">
        <v>32.96</v>
      </c>
      <c r="G114" s="7" t="s">
        <v>15</v>
      </c>
      <c r="H114" s="7" t="s">
        <v>21</v>
      </c>
    </row>
    <row r="115" spans="1:8" x14ac:dyDescent="0.25">
      <c r="A115" s="7" t="s">
        <v>3519</v>
      </c>
      <c r="B115" s="24" t="s">
        <v>3616</v>
      </c>
      <c r="C115" s="25">
        <v>2</v>
      </c>
      <c r="D115" s="25">
        <v>1.998</v>
      </c>
      <c r="E115" s="26">
        <v>16</v>
      </c>
      <c r="F115" s="26">
        <v>31.97</v>
      </c>
      <c r="G115" s="7" t="s">
        <v>15</v>
      </c>
      <c r="H115" s="7" t="s">
        <v>21</v>
      </c>
    </row>
    <row r="116" spans="1:8" x14ac:dyDescent="0.25">
      <c r="A116" s="7" t="s">
        <v>3519</v>
      </c>
      <c r="B116" s="24" t="s">
        <v>3617</v>
      </c>
      <c r="C116" s="25">
        <v>3.64</v>
      </c>
      <c r="D116" s="25">
        <v>1.903</v>
      </c>
      <c r="E116" s="26">
        <v>16</v>
      </c>
      <c r="F116" s="26">
        <v>30.45</v>
      </c>
      <c r="G116" s="7" t="s">
        <v>15</v>
      </c>
      <c r="H116" s="7" t="s">
        <v>21</v>
      </c>
    </row>
    <row r="117" spans="1:8" x14ac:dyDescent="0.25">
      <c r="A117" s="7" t="s">
        <v>3519</v>
      </c>
      <c r="B117" s="24" t="s">
        <v>3618</v>
      </c>
      <c r="C117" s="25">
        <v>2.08</v>
      </c>
      <c r="D117" s="25">
        <v>1.8919999999999999</v>
      </c>
      <c r="E117" s="26">
        <v>16</v>
      </c>
      <c r="F117" s="26">
        <v>30.28</v>
      </c>
      <c r="G117" s="7" t="s">
        <v>15</v>
      </c>
      <c r="H117" s="7" t="s">
        <v>21</v>
      </c>
    </row>
    <row r="118" spans="1:8" x14ac:dyDescent="0.25">
      <c r="A118" s="7" t="s">
        <v>3519</v>
      </c>
      <c r="B118" s="24" t="s">
        <v>3619</v>
      </c>
      <c r="C118" s="25">
        <v>4.79</v>
      </c>
      <c r="D118" s="25">
        <v>1.8759999999999999</v>
      </c>
      <c r="E118" s="26">
        <v>16</v>
      </c>
      <c r="F118" s="26">
        <v>30.02</v>
      </c>
      <c r="G118" s="7" t="s">
        <v>15</v>
      </c>
      <c r="H118" s="7" t="s">
        <v>21</v>
      </c>
    </row>
    <row r="119" spans="1:8" x14ac:dyDescent="0.25">
      <c r="A119" s="7" t="s">
        <v>3519</v>
      </c>
      <c r="B119" s="24" t="s">
        <v>3620</v>
      </c>
      <c r="C119" s="25">
        <v>2.8</v>
      </c>
      <c r="D119" s="25">
        <v>1.7849999999999999</v>
      </c>
      <c r="E119" s="26">
        <v>16</v>
      </c>
      <c r="F119" s="26">
        <v>28.56</v>
      </c>
      <c r="G119" s="7" t="s">
        <v>15</v>
      </c>
      <c r="H119" s="7" t="s">
        <v>21</v>
      </c>
    </row>
    <row r="120" spans="1:8" x14ac:dyDescent="0.25">
      <c r="A120" s="7" t="s">
        <v>3519</v>
      </c>
      <c r="B120" s="24" t="s">
        <v>3621</v>
      </c>
      <c r="C120" s="25">
        <v>2.15</v>
      </c>
      <c r="D120" s="25">
        <v>1.7509999999999999</v>
      </c>
      <c r="E120" s="26">
        <v>16</v>
      </c>
      <c r="F120" s="26">
        <v>28.02</v>
      </c>
      <c r="G120" s="7" t="s">
        <v>15</v>
      </c>
      <c r="H120" s="7" t="s">
        <v>21</v>
      </c>
    </row>
    <row r="121" spans="1:8" x14ac:dyDescent="0.25">
      <c r="A121" s="7" t="s">
        <v>3519</v>
      </c>
      <c r="B121" s="24" t="s">
        <v>3622</v>
      </c>
      <c r="C121" s="25">
        <v>3.36</v>
      </c>
      <c r="D121" s="25">
        <v>1.75</v>
      </c>
      <c r="E121" s="26">
        <v>16</v>
      </c>
      <c r="F121" s="26">
        <v>28.01</v>
      </c>
      <c r="G121" s="7" t="s">
        <v>15</v>
      </c>
      <c r="H121" s="7" t="s">
        <v>21</v>
      </c>
    </row>
    <row r="122" spans="1:8" x14ac:dyDescent="0.25">
      <c r="A122" s="7" t="s">
        <v>3519</v>
      </c>
      <c r="B122" s="24" t="s">
        <v>3623</v>
      </c>
      <c r="C122" s="25">
        <v>2.57</v>
      </c>
      <c r="D122" s="25">
        <v>1.732</v>
      </c>
      <c r="E122" s="26">
        <v>16</v>
      </c>
      <c r="F122" s="26">
        <v>27.71</v>
      </c>
      <c r="G122" s="7" t="s">
        <v>15</v>
      </c>
      <c r="H122" s="7" t="s">
        <v>21</v>
      </c>
    </row>
    <row r="123" spans="1:8" x14ac:dyDescent="0.25">
      <c r="A123" s="7" t="s">
        <v>3519</v>
      </c>
      <c r="B123" s="24" t="s">
        <v>3617</v>
      </c>
      <c r="C123" s="25">
        <v>3.64</v>
      </c>
      <c r="D123" s="25">
        <v>1.7150000000000001</v>
      </c>
      <c r="E123" s="26">
        <v>16</v>
      </c>
      <c r="F123" s="26">
        <v>27.43</v>
      </c>
      <c r="G123" s="7" t="s">
        <v>15</v>
      </c>
      <c r="H123" s="7" t="s">
        <v>21</v>
      </c>
    </row>
    <row r="124" spans="1:8" x14ac:dyDescent="0.25">
      <c r="A124" s="7" t="s">
        <v>3519</v>
      </c>
      <c r="B124" s="24" t="s">
        <v>3624</v>
      </c>
      <c r="C124" s="25">
        <v>1.75</v>
      </c>
      <c r="D124" s="25">
        <v>1.6919999999999999</v>
      </c>
      <c r="E124" s="26">
        <v>16</v>
      </c>
      <c r="F124" s="26">
        <v>27.06</v>
      </c>
      <c r="G124" s="7" t="s">
        <v>15</v>
      </c>
      <c r="H124" s="7" t="s">
        <v>21</v>
      </c>
    </row>
    <row r="125" spans="1:8" x14ac:dyDescent="0.25">
      <c r="A125" s="7" t="s">
        <v>3519</v>
      </c>
      <c r="B125" s="24" t="s">
        <v>3625</v>
      </c>
      <c r="C125" s="25">
        <v>1.67</v>
      </c>
      <c r="D125" s="25">
        <v>1.6679999999999999</v>
      </c>
      <c r="E125" s="26">
        <v>16</v>
      </c>
      <c r="F125" s="26">
        <v>26.69</v>
      </c>
      <c r="G125" s="7" t="s">
        <v>15</v>
      </c>
      <c r="H125" s="7" t="s">
        <v>21</v>
      </c>
    </row>
    <row r="126" spans="1:8" x14ac:dyDescent="0.25">
      <c r="A126" s="7" t="s">
        <v>3519</v>
      </c>
      <c r="B126" s="24" t="s">
        <v>3622</v>
      </c>
      <c r="C126" s="25">
        <v>3.36</v>
      </c>
      <c r="D126" s="25">
        <v>1.5669999999999999</v>
      </c>
      <c r="E126" s="26">
        <v>16</v>
      </c>
      <c r="F126" s="26">
        <v>25.08</v>
      </c>
      <c r="G126" s="7" t="s">
        <v>15</v>
      </c>
      <c r="H126" s="7" t="s">
        <v>21</v>
      </c>
    </row>
    <row r="127" spans="1:8" x14ac:dyDescent="0.25">
      <c r="A127" s="7" t="s">
        <v>3519</v>
      </c>
      <c r="B127" s="24" t="s">
        <v>3626</v>
      </c>
      <c r="C127" s="25">
        <v>1.9</v>
      </c>
      <c r="D127" s="25">
        <v>1.5109999999999999</v>
      </c>
      <c r="E127" s="26">
        <v>16</v>
      </c>
      <c r="F127" s="26">
        <v>24.17</v>
      </c>
      <c r="G127" s="7" t="s">
        <v>15</v>
      </c>
      <c r="H127" s="7" t="s">
        <v>21</v>
      </c>
    </row>
    <row r="128" spans="1:8" x14ac:dyDescent="0.25">
      <c r="A128" s="7" t="s">
        <v>3519</v>
      </c>
      <c r="B128" s="24" t="s">
        <v>3627</v>
      </c>
      <c r="C128" s="25">
        <v>1.8</v>
      </c>
      <c r="D128" s="25">
        <v>1.48</v>
      </c>
      <c r="E128" s="26">
        <v>16</v>
      </c>
      <c r="F128" s="26">
        <v>23.68</v>
      </c>
      <c r="G128" s="7" t="s">
        <v>15</v>
      </c>
      <c r="H128" s="7" t="s">
        <v>21</v>
      </c>
    </row>
    <row r="129" spans="1:8" x14ac:dyDescent="0.25">
      <c r="A129" s="7" t="s">
        <v>3519</v>
      </c>
      <c r="B129" s="24" t="s">
        <v>1176</v>
      </c>
      <c r="C129" s="25">
        <v>3.15</v>
      </c>
      <c r="D129" s="25">
        <v>1.4710000000000001</v>
      </c>
      <c r="E129" s="26">
        <v>16</v>
      </c>
      <c r="F129" s="26">
        <v>23.53</v>
      </c>
      <c r="G129" s="7" t="s">
        <v>15</v>
      </c>
      <c r="H129" s="7" t="s">
        <v>21</v>
      </c>
    </row>
    <row r="130" spans="1:8" x14ac:dyDescent="0.25">
      <c r="A130" s="7" t="s">
        <v>3519</v>
      </c>
      <c r="B130" s="24" t="s">
        <v>3628</v>
      </c>
      <c r="C130" s="25">
        <v>1.53</v>
      </c>
      <c r="D130" s="25">
        <v>1.4470000000000001</v>
      </c>
      <c r="E130" s="26">
        <v>16</v>
      </c>
      <c r="F130" s="26">
        <v>23.16</v>
      </c>
      <c r="G130" s="7" t="s">
        <v>15</v>
      </c>
      <c r="H130" s="7" t="s">
        <v>21</v>
      </c>
    </row>
    <row r="131" spans="1:8" x14ac:dyDescent="0.25">
      <c r="A131" s="7" t="s">
        <v>3519</v>
      </c>
      <c r="B131" s="24" t="s">
        <v>3629</v>
      </c>
      <c r="C131" s="25">
        <v>1.59</v>
      </c>
      <c r="D131" s="25">
        <v>1.427</v>
      </c>
      <c r="E131" s="26">
        <v>16</v>
      </c>
      <c r="F131" s="26">
        <v>22.83</v>
      </c>
      <c r="G131" s="7" t="s">
        <v>15</v>
      </c>
      <c r="H131" s="7" t="s">
        <v>21</v>
      </c>
    </row>
    <row r="132" spans="1:8" x14ac:dyDescent="0.25">
      <c r="A132" s="7" t="s">
        <v>3519</v>
      </c>
      <c r="B132" s="24" t="s">
        <v>3630</v>
      </c>
      <c r="C132" s="25">
        <v>1.53</v>
      </c>
      <c r="D132" s="25">
        <v>1.41</v>
      </c>
      <c r="E132" s="26">
        <v>16</v>
      </c>
      <c r="F132" s="26">
        <v>22.55</v>
      </c>
      <c r="G132" s="7" t="s">
        <v>15</v>
      </c>
      <c r="H132" s="7" t="s">
        <v>21</v>
      </c>
    </row>
    <row r="133" spans="1:8" x14ac:dyDescent="0.25">
      <c r="A133" s="7" t="s">
        <v>3519</v>
      </c>
      <c r="B133" s="24" t="s">
        <v>3631</v>
      </c>
      <c r="C133" s="25">
        <v>1.53</v>
      </c>
      <c r="D133" s="25">
        <v>1.4079999999999999</v>
      </c>
      <c r="E133" s="26">
        <v>16</v>
      </c>
      <c r="F133" s="26">
        <v>22.53</v>
      </c>
      <c r="G133" s="7" t="s">
        <v>15</v>
      </c>
      <c r="H133" s="7" t="s">
        <v>21</v>
      </c>
    </row>
    <row r="134" spans="1:8" x14ac:dyDescent="0.25">
      <c r="A134" s="7" t="s">
        <v>3519</v>
      </c>
      <c r="B134" s="24" t="s">
        <v>3632</v>
      </c>
      <c r="C134" s="25">
        <v>1.67</v>
      </c>
      <c r="D134" s="25">
        <v>1.405</v>
      </c>
      <c r="E134" s="26">
        <v>16</v>
      </c>
      <c r="F134" s="26">
        <v>22.48</v>
      </c>
      <c r="G134" s="7" t="s">
        <v>15</v>
      </c>
      <c r="H134" s="7" t="s">
        <v>21</v>
      </c>
    </row>
    <row r="135" spans="1:8" x14ac:dyDescent="0.25">
      <c r="A135" s="7" t="s">
        <v>3519</v>
      </c>
      <c r="B135" s="24" t="s">
        <v>2422</v>
      </c>
      <c r="C135" s="25">
        <v>1.49</v>
      </c>
      <c r="D135" s="25">
        <v>1.355</v>
      </c>
      <c r="E135" s="26">
        <v>16</v>
      </c>
      <c r="F135" s="26">
        <v>21.69</v>
      </c>
      <c r="G135" s="7" t="s">
        <v>15</v>
      </c>
      <c r="H135" s="7" t="s">
        <v>21</v>
      </c>
    </row>
    <row r="136" spans="1:8" x14ac:dyDescent="0.25">
      <c r="A136" s="7" t="s">
        <v>3519</v>
      </c>
      <c r="B136" s="24" t="s">
        <v>3633</v>
      </c>
      <c r="C136" s="25">
        <v>4.07</v>
      </c>
      <c r="D136" s="25">
        <v>1.3520000000000001</v>
      </c>
      <c r="E136" s="26">
        <v>16</v>
      </c>
      <c r="F136" s="26">
        <v>21.63</v>
      </c>
      <c r="G136" s="7" t="s">
        <v>15</v>
      </c>
      <c r="H136" s="7" t="s">
        <v>21</v>
      </c>
    </row>
    <row r="137" spans="1:8" x14ac:dyDescent="0.25">
      <c r="A137" s="7" t="s">
        <v>3519</v>
      </c>
      <c r="B137" s="24" t="s">
        <v>3634</v>
      </c>
      <c r="C137" s="25">
        <v>2.09</v>
      </c>
      <c r="D137" s="25">
        <v>1.2969999999999999</v>
      </c>
      <c r="E137" s="26">
        <v>16</v>
      </c>
      <c r="F137" s="26">
        <v>20.75</v>
      </c>
      <c r="G137" s="7" t="s">
        <v>15</v>
      </c>
      <c r="H137" s="7" t="s">
        <v>21</v>
      </c>
    </row>
    <row r="138" spans="1:8" x14ac:dyDescent="0.25">
      <c r="A138" s="7" t="s">
        <v>3519</v>
      </c>
      <c r="B138" s="24" t="s">
        <v>3635</v>
      </c>
      <c r="C138" s="25">
        <v>3.68</v>
      </c>
      <c r="D138" s="25">
        <v>1.2569999999999999</v>
      </c>
      <c r="E138" s="26">
        <v>16</v>
      </c>
      <c r="F138" s="26">
        <v>20.12</v>
      </c>
      <c r="G138" s="7" t="s">
        <v>15</v>
      </c>
      <c r="H138" s="7" t="s">
        <v>21</v>
      </c>
    </row>
    <row r="139" spans="1:8" x14ac:dyDescent="0.25">
      <c r="A139" s="7" t="s">
        <v>3519</v>
      </c>
      <c r="B139" s="24" t="s">
        <v>3636</v>
      </c>
      <c r="C139" s="25">
        <v>1.43</v>
      </c>
      <c r="D139" s="25">
        <v>1.238</v>
      </c>
      <c r="E139" s="26">
        <v>16</v>
      </c>
      <c r="F139" s="26">
        <v>19.809999999999999</v>
      </c>
      <c r="G139" s="7" t="s">
        <v>15</v>
      </c>
      <c r="H139" s="7" t="s">
        <v>21</v>
      </c>
    </row>
    <row r="140" spans="1:8" x14ac:dyDescent="0.25">
      <c r="A140" s="7" t="s">
        <v>3519</v>
      </c>
      <c r="B140" s="24" t="s">
        <v>3637</v>
      </c>
      <c r="C140" s="25">
        <v>1.95</v>
      </c>
      <c r="D140" s="25">
        <v>1.212</v>
      </c>
      <c r="E140" s="26">
        <v>16</v>
      </c>
      <c r="F140" s="26">
        <v>19.399999999999999</v>
      </c>
      <c r="G140" s="7" t="s">
        <v>15</v>
      </c>
      <c r="H140" s="7" t="s">
        <v>21</v>
      </c>
    </row>
    <row r="141" spans="1:8" x14ac:dyDescent="0.25">
      <c r="A141" s="7" t="s">
        <v>3519</v>
      </c>
      <c r="B141" s="24" t="s">
        <v>3638</v>
      </c>
      <c r="C141" s="25">
        <v>1.37</v>
      </c>
      <c r="D141" s="25">
        <v>1.202</v>
      </c>
      <c r="E141" s="26">
        <v>16</v>
      </c>
      <c r="F141" s="26">
        <v>19.23</v>
      </c>
      <c r="G141" s="7" t="s">
        <v>15</v>
      </c>
      <c r="H141" s="7" t="s">
        <v>21</v>
      </c>
    </row>
    <row r="142" spans="1:8" x14ac:dyDescent="0.25">
      <c r="A142" s="7" t="s">
        <v>3519</v>
      </c>
      <c r="B142" s="24" t="s">
        <v>3639</v>
      </c>
      <c r="C142" s="25">
        <v>1.26</v>
      </c>
      <c r="D142" s="25">
        <v>1.1990000000000001</v>
      </c>
      <c r="E142" s="26">
        <v>16</v>
      </c>
      <c r="F142" s="26">
        <v>19.18</v>
      </c>
      <c r="G142" s="7" t="s">
        <v>15</v>
      </c>
      <c r="H142" s="7" t="s">
        <v>21</v>
      </c>
    </row>
    <row r="143" spans="1:8" x14ac:dyDescent="0.25">
      <c r="A143" s="7" t="s">
        <v>3519</v>
      </c>
      <c r="B143" s="24" t="s">
        <v>3640</v>
      </c>
      <c r="C143" s="25">
        <v>1.36</v>
      </c>
      <c r="D143" s="25">
        <v>1.194</v>
      </c>
      <c r="E143" s="26">
        <v>16</v>
      </c>
      <c r="F143" s="26">
        <v>19.100000000000001</v>
      </c>
      <c r="G143" s="7" t="s">
        <v>15</v>
      </c>
      <c r="H143" s="7" t="s">
        <v>21</v>
      </c>
    </row>
    <row r="144" spans="1:8" x14ac:dyDescent="0.25">
      <c r="A144" s="7" t="s">
        <v>3519</v>
      </c>
      <c r="B144" s="24" t="s">
        <v>3641</v>
      </c>
      <c r="C144" s="25">
        <v>1.84</v>
      </c>
      <c r="D144" s="25">
        <v>1.1850000000000001</v>
      </c>
      <c r="E144" s="26">
        <v>16</v>
      </c>
      <c r="F144" s="26">
        <v>18.96</v>
      </c>
      <c r="G144" s="7" t="s">
        <v>15</v>
      </c>
      <c r="H144" s="7" t="s">
        <v>21</v>
      </c>
    </row>
    <row r="145" spans="1:8" x14ac:dyDescent="0.25">
      <c r="A145" s="7" t="s">
        <v>3519</v>
      </c>
      <c r="B145" s="24" t="s">
        <v>3642</v>
      </c>
      <c r="C145" s="25">
        <v>4</v>
      </c>
      <c r="D145" s="25">
        <v>1.177</v>
      </c>
      <c r="E145" s="26">
        <v>16</v>
      </c>
      <c r="F145" s="26">
        <v>18.84</v>
      </c>
      <c r="G145" s="7" t="s">
        <v>15</v>
      </c>
      <c r="H145" s="7" t="s">
        <v>21</v>
      </c>
    </row>
    <row r="146" spans="1:8" x14ac:dyDescent="0.25">
      <c r="A146" s="7" t="s">
        <v>3519</v>
      </c>
      <c r="B146" s="24" t="s">
        <v>3643</v>
      </c>
      <c r="C146" s="25">
        <v>1.32</v>
      </c>
      <c r="D146" s="25">
        <v>1.137</v>
      </c>
      <c r="E146" s="26">
        <v>16</v>
      </c>
      <c r="F146" s="26">
        <v>18.2</v>
      </c>
      <c r="G146" s="7" t="s">
        <v>15</v>
      </c>
      <c r="H146" s="7" t="s">
        <v>21</v>
      </c>
    </row>
    <row r="147" spans="1:8" x14ac:dyDescent="0.25">
      <c r="A147" s="7" t="s">
        <v>3519</v>
      </c>
      <c r="B147" s="24" t="s">
        <v>3644</v>
      </c>
      <c r="C147" s="25">
        <v>1.1499999999999999</v>
      </c>
      <c r="D147" s="25">
        <v>1.1359999999999999</v>
      </c>
      <c r="E147" s="26">
        <v>16</v>
      </c>
      <c r="F147" s="26">
        <v>18.18</v>
      </c>
      <c r="G147" s="7" t="s">
        <v>15</v>
      </c>
      <c r="H147" s="7" t="s">
        <v>21</v>
      </c>
    </row>
    <row r="148" spans="1:8" x14ac:dyDescent="0.25">
      <c r="A148" s="7" t="s">
        <v>3519</v>
      </c>
      <c r="B148" s="24" t="s">
        <v>2632</v>
      </c>
      <c r="C148" s="25">
        <v>2.33</v>
      </c>
      <c r="D148" s="25">
        <v>1.1299999999999999</v>
      </c>
      <c r="E148" s="26">
        <v>16</v>
      </c>
      <c r="F148" s="26">
        <v>18.079999999999998</v>
      </c>
      <c r="G148" s="7" t="s">
        <v>15</v>
      </c>
      <c r="H148" s="7" t="s">
        <v>21</v>
      </c>
    </row>
    <row r="149" spans="1:8" x14ac:dyDescent="0.25">
      <c r="A149" s="7" t="s">
        <v>3519</v>
      </c>
      <c r="B149" s="24" t="s">
        <v>3645</v>
      </c>
      <c r="C149" s="25">
        <v>2.13</v>
      </c>
      <c r="D149" s="25">
        <v>1.123</v>
      </c>
      <c r="E149" s="26">
        <v>16</v>
      </c>
      <c r="F149" s="26">
        <v>17.96</v>
      </c>
      <c r="G149" s="7" t="s">
        <v>15</v>
      </c>
      <c r="H149" s="7" t="s">
        <v>21</v>
      </c>
    </row>
    <row r="150" spans="1:8" x14ac:dyDescent="0.25">
      <c r="A150" s="7" t="s">
        <v>3519</v>
      </c>
      <c r="B150" s="24" t="s">
        <v>3646</v>
      </c>
      <c r="C150" s="25">
        <v>1.1200000000000001</v>
      </c>
      <c r="D150" s="25">
        <v>1.097</v>
      </c>
      <c r="E150" s="26">
        <v>16</v>
      </c>
      <c r="F150" s="26">
        <v>17.55</v>
      </c>
      <c r="G150" s="7" t="s">
        <v>15</v>
      </c>
      <c r="H150" s="7" t="s">
        <v>21</v>
      </c>
    </row>
    <row r="151" spans="1:8" x14ac:dyDescent="0.25">
      <c r="A151" s="7" t="s">
        <v>3519</v>
      </c>
      <c r="B151" s="24" t="s">
        <v>3647</v>
      </c>
      <c r="C151" s="25">
        <v>3.08</v>
      </c>
      <c r="D151" s="25">
        <v>1.06</v>
      </c>
      <c r="E151" s="26">
        <v>16</v>
      </c>
      <c r="F151" s="26">
        <v>16.95</v>
      </c>
      <c r="G151" s="7" t="s">
        <v>15</v>
      </c>
      <c r="H151" s="7" t="s">
        <v>21</v>
      </c>
    </row>
    <row r="152" spans="1:8" x14ac:dyDescent="0.25">
      <c r="A152" s="7" t="s">
        <v>3519</v>
      </c>
      <c r="B152" s="24" t="s">
        <v>3648</v>
      </c>
      <c r="C152" s="25">
        <v>2.34</v>
      </c>
      <c r="D152" s="25">
        <v>1.056</v>
      </c>
      <c r="E152" s="26">
        <v>16</v>
      </c>
      <c r="F152" s="26">
        <v>16.89</v>
      </c>
      <c r="G152" s="7" t="s">
        <v>15</v>
      </c>
      <c r="H152" s="7" t="s">
        <v>21</v>
      </c>
    </row>
    <row r="153" spans="1:8" x14ac:dyDescent="0.25">
      <c r="A153" s="7" t="s">
        <v>3519</v>
      </c>
      <c r="B153" s="24" t="s">
        <v>3649</v>
      </c>
      <c r="C153" s="25">
        <v>2.15</v>
      </c>
      <c r="D153" s="25">
        <v>1.042</v>
      </c>
      <c r="E153" s="26">
        <v>16</v>
      </c>
      <c r="F153" s="26">
        <v>16.68</v>
      </c>
      <c r="G153" s="7" t="s">
        <v>15</v>
      </c>
      <c r="H153" s="7" t="s">
        <v>21</v>
      </c>
    </row>
    <row r="154" spans="1:8" x14ac:dyDescent="0.25">
      <c r="A154" s="7" t="s">
        <v>3519</v>
      </c>
      <c r="B154" s="24" t="s">
        <v>3650</v>
      </c>
      <c r="C154" s="25">
        <v>4.6100000000000003</v>
      </c>
      <c r="D154" s="25">
        <v>1.012</v>
      </c>
      <c r="E154" s="26">
        <v>16</v>
      </c>
      <c r="F154" s="26">
        <v>16.190000000000001</v>
      </c>
      <c r="G154" s="7" t="s">
        <v>15</v>
      </c>
      <c r="H154" s="7" t="s">
        <v>21</v>
      </c>
    </row>
    <row r="155" spans="1:8" x14ac:dyDescent="0.25">
      <c r="A155" s="7" t="s">
        <v>3519</v>
      </c>
      <c r="B155" s="24" t="s">
        <v>3651</v>
      </c>
      <c r="C155" s="25">
        <v>4.01</v>
      </c>
      <c r="D155" s="25">
        <v>1.012</v>
      </c>
      <c r="E155" s="26">
        <v>16</v>
      </c>
      <c r="F155" s="26">
        <v>16.190000000000001</v>
      </c>
      <c r="G155" s="7" t="s">
        <v>15</v>
      </c>
      <c r="H155" s="7" t="s">
        <v>21</v>
      </c>
    </row>
    <row r="156" spans="1:8" x14ac:dyDescent="0.25">
      <c r="A156" s="7" t="s">
        <v>3519</v>
      </c>
      <c r="B156" s="24" t="s">
        <v>3652</v>
      </c>
      <c r="C156" s="25">
        <v>1.66</v>
      </c>
      <c r="D156" s="25">
        <v>1.008</v>
      </c>
      <c r="E156" s="26">
        <v>16</v>
      </c>
      <c r="F156" s="26">
        <v>16.12</v>
      </c>
      <c r="G156" s="7" t="s">
        <v>15</v>
      </c>
      <c r="H156" s="7" t="s">
        <v>21</v>
      </c>
    </row>
    <row r="157" spans="1:8" x14ac:dyDescent="0.25">
      <c r="A157" s="7" t="s">
        <v>3519</v>
      </c>
      <c r="B157" s="24" t="s">
        <v>3653</v>
      </c>
      <c r="C157" s="25">
        <v>3.19</v>
      </c>
      <c r="D157" s="25">
        <v>1</v>
      </c>
      <c r="E157" s="26">
        <v>16</v>
      </c>
      <c r="F157" s="26">
        <v>16.010000000000002</v>
      </c>
      <c r="G157" s="7" t="s">
        <v>15</v>
      </c>
      <c r="H157" s="7" t="s">
        <v>21</v>
      </c>
    </row>
    <row r="158" spans="1:8" x14ac:dyDescent="0.25">
      <c r="A158" s="7" t="s">
        <v>3519</v>
      </c>
      <c r="B158" s="24" t="s">
        <v>3654</v>
      </c>
      <c r="C158" s="25">
        <v>1</v>
      </c>
      <c r="D158" s="25">
        <v>0.99299999999999999</v>
      </c>
      <c r="E158" s="26">
        <v>16</v>
      </c>
      <c r="F158" s="26">
        <v>15.89</v>
      </c>
      <c r="G158" s="7" t="s">
        <v>15</v>
      </c>
      <c r="H158" s="7" t="s">
        <v>21</v>
      </c>
    </row>
    <row r="159" spans="1:8" x14ac:dyDescent="0.25">
      <c r="A159" s="7" t="s">
        <v>3519</v>
      </c>
      <c r="B159" s="24" t="s">
        <v>3655</v>
      </c>
      <c r="C159" s="25">
        <v>1.26</v>
      </c>
      <c r="D159" s="25">
        <v>0.98799999999999999</v>
      </c>
      <c r="E159" s="26">
        <v>16</v>
      </c>
      <c r="F159" s="26">
        <v>15.8</v>
      </c>
      <c r="G159" s="7" t="s">
        <v>15</v>
      </c>
      <c r="H159" s="7" t="s">
        <v>21</v>
      </c>
    </row>
    <row r="160" spans="1:8" x14ac:dyDescent="0.25">
      <c r="A160" s="7" t="s">
        <v>3519</v>
      </c>
      <c r="B160" s="24" t="s">
        <v>3656</v>
      </c>
      <c r="C160" s="25">
        <v>0.98</v>
      </c>
      <c r="D160" s="25">
        <v>0.95299999999999996</v>
      </c>
      <c r="E160" s="26">
        <v>16</v>
      </c>
      <c r="F160" s="26">
        <v>15.24</v>
      </c>
      <c r="G160" s="7" t="s">
        <v>15</v>
      </c>
      <c r="H160" s="7" t="s">
        <v>21</v>
      </c>
    </row>
    <row r="161" spans="1:8" x14ac:dyDescent="0.25">
      <c r="A161" s="7" t="s">
        <v>3519</v>
      </c>
      <c r="B161" s="24" t="s">
        <v>3657</v>
      </c>
      <c r="C161" s="25">
        <v>1.28</v>
      </c>
      <c r="D161" s="25">
        <v>0.94299999999999995</v>
      </c>
      <c r="E161" s="26">
        <v>16</v>
      </c>
      <c r="F161" s="26">
        <v>15.09</v>
      </c>
      <c r="G161" s="7" t="s">
        <v>15</v>
      </c>
      <c r="H161" s="7" t="s">
        <v>21</v>
      </c>
    </row>
    <row r="162" spans="1:8" x14ac:dyDescent="0.25">
      <c r="A162" s="7" t="s">
        <v>3519</v>
      </c>
      <c r="B162" s="24" t="s">
        <v>3658</v>
      </c>
      <c r="C162" s="25">
        <v>2.1</v>
      </c>
      <c r="D162" s="25">
        <v>0.93600000000000005</v>
      </c>
      <c r="E162" s="26">
        <v>16</v>
      </c>
      <c r="F162" s="26">
        <v>14.97</v>
      </c>
      <c r="G162" s="7" t="s">
        <v>15</v>
      </c>
      <c r="H162" s="7" t="s">
        <v>21</v>
      </c>
    </row>
    <row r="163" spans="1:8" x14ac:dyDescent="0.25">
      <c r="A163" s="7" t="s">
        <v>3519</v>
      </c>
      <c r="B163" s="24" t="s">
        <v>3659</v>
      </c>
      <c r="C163" s="25">
        <v>1.21</v>
      </c>
      <c r="D163" s="25">
        <v>0.91</v>
      </c>
      <c r="E163" s="26">
        <v>16</v>
      </c>
      <c r="F163" s="26">
        <v>14.55</v>
      </c>
      <c r="G163" s="7" t="s">
        <v>15</v>
      </c>
      <c r="H163" s="7" t="s">
        <v>21</v>
      </c>
    </row>
    <row r="164" spans="1:8" x14ac:dyDescent="0.25">
      <c r="A164" s="7" t="s">
        <v>3519</v>
      </c>
      <c r="B164" s="24" t="s">
        <v>3660</v>
      </c>
      <c r="C164" s="25">
        <v>2.2400000000000002</v>
      </c>
      <c r="D164" s="25">
        <v>0.90400000000000003</v>
      </c>
      <c r="E164" s="26">
        <v>16</v>
      </c>
      <c r="F164" s="26">
        <v>14.46</v>
      </c>
      <c r="G164" s="7" t="s">
        <v>15</v>
      </c>
      <c r="H164" s="7" t="s">
        <v>21</v>
      </c>
    </row>
    <row r="165" spans="1:8" x14ac:dyDescent="0.25">
      <c r="A165" s="7" t="s">
        <v>3519</v>
      </c>
      <c r="B165" s="24" t="s">
        <v>3661</v>
      </c>
      <c r="C165" s="25">
        <v>0.9</v>
      </c>
      <c r="D165" s="25">
        <v>0.89800000000000002</v>
      </c>
      <c r="E165" s="26">
        <v>16</v>
      </c>
      <c r="F165" s="26">
        <v>14.37</v>
      </c>
      <c r="G165" s="7" t="s">
        <v>15</v>
      </c>
      <c r="H165" s="7" t="s">
        <v>21</v>
      </c>
    </row>
    <row r="166" spans="1:8" x14ac:dyDescent="0.25">
      <c r="A166" s="7" t="s">
        <v>3519</v>
      </c>
      <c r="B166" s="24" t="s">
        <v>3662</v>
      </c>
      <c r="C166" s="25">
        <v>0.97</v>
      </c>
      <c r="D166" s="25">
        <v>0.89</v>
      </c>
      <c r="E166" s="26">
        <v>16</v>
      </c>
      <c r="F166" s="26">
        <v>14.24</v>
      </c>
      <c r="G166" s="7" t="s">
        <v>15</v>
      </c>
      <c r="H166" s="7" t="s">
        <v>21</v>
      </c>
    </row>
    <row r="167" spans="1:8" x14ac:dyDescent="0.25">
      <c r="A167" s="7" t="s">
        <v>3519</v>
      </c>
      <c r="B167" s="24" t="s">
        <v>3663</v>
      </c>
      <c r="C167" s="25">
        <v>1.49</v>
      </c>
      <c r="D167" s="25">
        <v>0.872</v>
      </c>
      <c r="E167" s="26">
        <v>16</v>
      </c>
      <c r="F167" s="26">
        <v>13.95</v>
      </c>
      <c r="G167" s="7" t="s">
        <v>15</v>
      </c>
      <c r="H167" s="7" t="s">
        <v>21</v>
      </c>
    </row>
    <row r="168" spans="1:8" x14ac:dyDescent="0.25">
      <c r="A168" s="7" t="s">
        <v>3519</v>
      </c>
      <c r="B168" s="24" t="s">
        <v>3664</v>
      </c>
      <c r="C168" s="25">
        <v>0.85</v>
      </c>
      <c r="D168" s="25">
        <v>0.84499999999999997</v>
      </c>
      <c r="E168" s="26">
        <v>16</v>
      </c>
      <c r="F168" s="26">
        <v>13.52</v>
      </c>
      <c r="G168" s="7" t="s">
        <v>15</v>
      </c>
      <c r="H168" s="7" t="s">
        <v>21</v>
      </c>
    </row>
    <row r="169" spans="1:8" x14ac:dyDescent="0.25">
      <c r="A169" s="7" t="s">
        <v>3519</v>
      </c>
      <c r="B169" s="24" t="s">
        <v>3665</v>
      </c>
      <c r="C169" s="25">
        <v>4.07</v>
      </c>
      <c r="D169" s="25">
        <v>0.83199999999999996</v>
      </c>
      <c r="E169" s="26">
        <v>16</v>
      </c>
      <c r="F169" s="26">
        <v>13.32</v>
      </c>
      <c r="G169" s="7" t="s">
        <v>15</v>
      </c>
      <c r="H169" s="7" t="s">
        <v>21</v>
      </c>
    </row>
    <row r="170" spans="1:8" x14ac:dyDescent="0.25">
      <c r="A170" s="7" t="s">
        <v>3519</v>
      </c>
      <c r="B170" s="24" t="s">
        <v>3666</v>
      </c>
      <c r="C170" s="25">
        <v>3.51</v>
      </c>
      <c r="D170" s="25">
        <v>0.83099999999999996</v>
      </c>
      <c r="E170" s="26">
        <v>16</v>
      </c>
      <c r="F170" s="26">
        <v>13.3</v>
      </c>
      <c r="G170" s="7" t="s">
        <v>15</v>
      </c>
      <c r="H170" s="7" t="s">
        <v>21</v>
      </c>
    </row>
    <row r="171" spans="1:8" x14ac:dyDescent="0.25">
      <c r="A171" s="7" t="s">
        <v>3519</v>
      </c>
      <c r="B171" s="24" t="s">
        <v>3667</v>
      </c>
      <c r="C171" s="25">
        <v>1.0900000000000001</v>
      </c>
      <c r="D171" s="25">
        <v>0.81799999999999995</v>
      </c>
      <c r="E171" s="26">
        <v>16</v>
      </c>
      <c r="F171" s="26">
        <v>13.09</v>
      </c>
      <c r="G171" s="7" t="s">
        <v>15</v>
      </c>
      <c r="H171" s="7" t="s">
        <v>21</v>
      </c>
    </row>
    <row r="172" spans="1:8" x14ac:dyDescent="0.25">
      <c r="A172" s="7" t="s">
        <v>3519</v>
      </c>
      <c r="B172" s="24" t="s">
        <v>3668</v>
      </c>
      <c r="C172" s="25">
        <v>0.82</v>
      </c>
      <c r="D172" s="25">
        <v>0.81100000000000005</v>
      </c>
      <c r="E172" s="26">
        <v>16</v>
      </c>
      <c r="F172" s="26">
        <v>12.97</v>
      </c>
      <c r="G172" s="7" t="s">
        <v>15</v>
      </c>
      <c r="H172" s="7" t="s">
        <v>21</v>
      </c>
    </row>
    <row r="173" spans="1:8" x14ac:dyDescent="0.25">
      <c r="A173" s="7" t="s">
        <v>3519</v>
      </c>
      <c r="B173" s="24" t="s">
        <v>3669</v>
      </c>
      <c r="C173" s="25">
        <v>0.81</v>
      </c>
      <c r="D173" s="25">
        <v>0.80400000000000005</v>
      </c>
      <c r="E173" s="26">
        <v>16</v>
      </c>
      <c r="F173" s="26">
        <v>12.87</v>
      </c>
      <c r="G173" s="7" t="s">
        <v>15</v>
      </c>
      <c r="H173" s="7" t="s">
        <v>21</v>
      </c>
    </row>
    <row r="174" spans="1:8" x14ac:dyDescent="0.25">
      <c r="A174" s="7" t="s">
        <v>3519</v>
      </c>
      <c r="B174" s="24" t="s">
        <v>3670</v>
      </c>
      <c r="C174" s="25">
        <v>0.8</v>
      </c>
      <c r="D174" s="25">
        <v>0.8</v>
      </c>
      <c r="E174" s="26">
        <v>16</v>
      </c>
      <c r="F174" s="26">
        <v>12.8</v>
      </c>
      <c r="G174" s="7" t="s">
        <v>15</v>
      </c>
      <c r="H174" s="7" t="s">
        <v>21</v>
      </c>
    </row>
    <row r="175" spans="1:8" x14ac:dyDescent="0.25">
      <c r="A175" s="7" t="s">
        <v>3519</v>
      </c>
      <c r="B175" s="24" t="s">
        <v>3671</v>
      </c>
      <c r="C175" s="25">
        <v>0.79</v>
      </c>
      <c r="D175" s="25">
        <v>0.79200000000000004</v>
      </c>
      <c r="E175" s="26">
        <v>16</v>
      </c>
      <c r="F175" s="26">
        <v>12.67</v>
      </c>
      <c r="G175" s="7" t="s">
        <v>15</v>
      </c>
      <c r="H175" s="7" t="s">
        <v>21</v>
      </c>
    </row>
    <row r="176" spans="1:8" x14ac:dyDescent="0.25">
      <c r="A176" s="7" t="s">
        <v>3519</v>
      </c>
      <c r="B176" s="24" t="s">
        <v>3672</v>
      </c>
      <c r="C176" s="25">
        <v>0.87</v>
      </c>
      <c r="D176" s="25">
        <v>0.79100000000000004</v>
      </c>
      <c r="E176" s="26">
        <v>16</v>
      </c>
      <c r="F176" s="26">
        <v>12.66</v>
      </c>
      <c r="G176" s="7" t="s">
        <v>15</v>
      </c>
      <c r="H176" s="7" t="s">
        <v>21</v>
      </c>
    </row>
    <row r="177" spans="1:8" x14ac:dyDescent="0.25">
      <c r="A177" s="7" t="s">
        <v>3519</v>
      </c>
      <c r="B177" s="24" t="s">
        <v>3673</v>
      </c>
      <c r="C177" s="25">
        <v>0.88</v>
      </c>
      <c r="D177" s="25">
        <v>0.78900000000000003</v>
      </c>
      <c r="E177" s="26">
        <v>16</v>
      </c>
      <c r="F177" s="26">
        <v>12.62</v>
      </c>
      <c r="G177" s="7" t="s">
        <v>15</v>
      </c>
      <c r="H177" s="7" t="s">
        <v>21</v>
      </c>
    </row>
    <row r="178" spans="1:8" x14ac:dyDescent="0.25">
      <c r="A178" s="7" t="s">
        <v>3519</v>
      </c>
      <c r="B178" s="24" t="s">
        <v>3674</v>
      </c>
      <c r="C178" s="25">
        <v>0.85</v>
      </c>
      <c r="D178" s="25">
        <v>0.78200000000000003</v>
      </c>
      <c r="E178" s="26">
        <v>16</v>
      </c>
      <c r="F178" s="26">
        <v>12.52</v>
      </c>
      <c r="G178" s="7" t="s">
        <v>15</v>
      </c>
      <c r="H178" s="7" t="s">
        <v>21</v>
      </c>
    </row>
    <row r="179" spans="1:8" x14ac:dyDescent="0.25">
      <c r="A179" s="7" t="s">
        <v>3519</v>
      </c>
      <c r="B179" s="24" t="s">
        <v>3675</v>
      </c>
      <c r="C179" s="25">
        <v>0.93</v>
      </c>
      <c r="D179" s="25">
        <v>0.77200000000000002</v>
      </c>
      <c r="E179" s="26">
        <v>16</v>
      </c>
      <c r="F179" s="26">
        <v>12.35</v>
      </c>
      <c r="G179" s="7" t="s">
        <v>15</v>
      </c>
      <c r="H179" s="7" t="s">
        <v>21</v>
      </c>
    </row>
    <row r="180" spans="1:8" x14ac:dyDescent="0.25">
      <c r="A180" s="7" t="s">
        <v>3519</v>
      </c>
      <c r="B180" s="24" t="s">
        <v>3676</v>
      </c>
      <c r="C180" s="25">
        <v>1.63</v>
      </c>
      <c r="D180" s="25">
        <v>0.752</v>
      </c>
      <c r="E180" s="26">
        <v>16</v>
      </c>
      <c r="F180" s="26">
        <v>12.04</v>
      </c>
      <c r="G180" s="7" t="s">
        <v>15</v>
      </c>
      <c r="H180" s="7" t="s">
        <v>21</v>
      </c>
    </row>
    <row r="181" spans="1:8" x14ac:dyDescent="0.25">
      <c r="A181" s="7" t="s">
        <v>3519</v>
      </c>
      <c r="B181" s="24" t="s">
        <v>3677</v>
      </c>
      <c r="C181" s="25">
        <v>0.84</v>
      </c>
      <c r="D181" s="25">
        <v>0.752</v>
      </c>
      <c r="E181" s="26">
        <v>16</v>
      </c>
      <c r="F181" s="26">
        <v>12.03</v>
      </c>
      <c r="G181" s="7" t="s">
        <v>15</v>
      </c>
      <c r="H181" s="7" t="s">
        <v>21</v>
      </c>
    </row>
    <row r="182" spans="1:8" x14ac:dyDescent="0.25">
      <c r="A182" s="7" t="s">
        <v>3519</v>
      </c>
      <c r="B182" s="24" t="s">
        <v>3635</v>
      </c>
      <c r="C182" s="25">
        <v>3.68</v>
      </c>
      <c r="D182" s="25">
        <v>0.747</v>
      </c>
      <c r="E182" s="26">
        <v>16</v>
      </c>
      <c r="F182" s="26">
        <v>11.96</v>
      </c>
      <c r="G182" s="7" t="s">
        <v>15</v>
      </c>
      <c r="H182" s="7" t="s">
        <v>21</v>
      </c>
    </row>
    <row r="183" spans="1:8" x14ac:dyDescent="0.25">
      <c r="A183" s="7" t="s">
        <v>3519</v>
      </c>
      <c r="B183" s="24" t="s">
        <v>2607</v>
      </c>
      <c r="C183" s="25">
        <v>1.31</v>
      </c>
      <c r="D183" s="25">
        <v>0.745</v>
      </c>
      <c r="E183" s="26">
        <v>16</v>
      </c>
      <c r="F183" s="26">
        <v>11.92</v>
      </c>
      <c r="G183" s="7" t="s">
        <v>15</v>
      </c>
      <c r="H183" s="7" t="s">
        <v>21</v>
      </c>
    </row>
    <row r="184" spans="1:8" x14ac:dyDescent="0.25">
      <c r="A184" s="7" t="s">
        <v>3519</v>
      </c>
      <c r="B184" s="24" t="s">
        <v>3678</v>
      </c>
      <c r="C184" s="25">
        <v>0.74</v>
      </c>
      <c r="D184" s="25">
        <v>0.74399999999999999</v>
      </c>
      <c r="E184" s="26">
        <v>16</v>
      </c>
      <c r="F184" s="26">
        <v>11.9</v>
      </c>
      <c r="G184" s="7" t="s">
        <v>15</v>
      </c>
      <c r="H184" s="7" t="s">
        <v>21</v>
      </c>
    </row>
    <row r="185" spans="1:8" x14ac:dyDescent="0.25">
      <c r="A185" s="7" t="s">
        <v>3519</v>
      </c>
      <c r="B185" s="24" t="s">
        <v>3679</v>
      </c>
      <c r="C185" s="25">
        <v>0.85</v>
      </c>
      <c r="D185" s="25">
        <v>0.74</v>
      </c>
      <c r="E185" s="26">
        <v>16</v>
      </c>
      <c r="F185" s="26">
        <v>11.84</v>
      </c>
      <c r="G185" s="7" t="s">
        <v>15</v>
      </c>
      <c r="H185" s="7" t="s">
        <v>21</v>
      </c>
    </row>
    <row r="186" spans="1:8" x14ac:dyDescent="0.25">
      <c r="A186" s="7" t="s">
        <v>3519</v>
      </c>
      <c r="B186" s="24" t="s">
        <v>3680</v>
      </c>
      <c r="C186" s="25">
        <v>0.91</v>
      </c>
      <c r="D186" s="25">
        <v>0.73299999999999998</v>
      </c>
      <c r="E186" s="26">
        <v>16</v>
      </c>
      <c r="F186" s="26">
        <v>11.73</v>
      </c>
      <c r="G186" s="7" t="s">
        <v>15</v>
      </c>
      <c r="H186" s="7" t="s">
        <v>21</v>
      </c>
    </row>
    <row r="187" spans="1:8" x14ac:dyDescent="0.25">
      <c r="A187" s="7" t="s">
        <v>3519</v>
      </c>
      <c r="B187" s="24" t="s">
        <v>3681</v>
      </c>
      <c r="C187" s="25">
        <v>1</v>
      </c>
      <c r="D187" s="25">
        <v>0.72299999999999998</v>
      </c>
      <c r="E187" s="26">
        <v>16</v>
      </c>
      <c r="F187" s="26">
        <v>11.57</v>
      </c>
      <c r="G187" s="7" t="s">
        <v>15</v>
      </c>
      <c r="H187" s="7" t="s">
        <v>21</v>
      </c>
    </row>
    <row r="188" spans="1:8" x14ac:dyDescent="0.25">
      <c r="A188" s="7" t="s">
        <v>3519</v>
      </c>
      <c r="B188" s="24" t="s">
        <v>3682</v>
      </c>
      <c r="C188" s="25">
        <v>0.75</v>
      </c>
      <c r="D188" s="25">
        <v>0.71299999999999997</v>
      </c>
      <c r="E188" s="26">
        <v>16</v>
      </c>
      <c r="F188" s="26">
        <v>11.41</v>
      </c>
      <c r="G188" s="7" t="s">
        <v>15</v>
      </c>
      <c r="H188" s="7" t="s">
        <v>21</v>
      </c>
    </row>
    <row r="189" spans="1:8" x14ac:dyDescent="0.25">
      <c r="A189" s="7" t="s">
        <v>3519</v>
      </c>
      <c r="B189" s="24" t="s">
        <v>3683</v>
      </c>
      <c r="C189" s="25">
        <v>0.7</v>
      </c>
      <c r="D189" s="25">
        <v>0.70099999999999996</v>
      </c>
      <c r="E189" s="26">
        <v>16</v>
      </c>
      <c r="F189" s="26">
        <v>11.22</v>
      </c>
      <c r="G189" s="7" t="s">
        <v>15</v>
      </c>
      <c r="H189" s="7" t="s">
        <v>21</v>
      </c>
    </row>
    <row r="190" spans="1:8" x14ac:dyDescent="0.25">
      <c r="A190" s="7" t="s">
        <v>3519</v>
      </c>
      <c r="B190" s="24" t="s">
        <v>3684</v>
      </c>
      <c r="C190" s="25">
        <v>0.7</v>
      </c>
      <c r="D190" s="25">
        <v>0.65900000000000003</v>
      </c>
      <c r="E190" s="26">
        <v>16</v>
      </c>
      <c r="F190" s="26">
        <v>10.55</v>
      </c>
      <c r="G190" s="7" t="s">
        <v>15</v>
      </c>
      <c r="H190" s="7" t="s">
        <v>21</v>
      </c>
    </row>
    <row r="191" spans="1:8" x14ac:dyDescent="0.25">
      <c r="A191" s="7" t="s">
        <v>3519</v>
      </c>
      <c r="B191" s="24" t="s">
        <v>3685</v>
      </c>
      <c r="C191" s="25">
        <v>3.82</v>
      </c>
      <c r="D191" s="25">
        <v>0.65900000000000003</v>
      </c>
      <c r="E191" s="26">
        <v>16</v>
      </c>
      <c r="F191" s="26">
        <v>10.55</v>
      </c>
      <c r="G191" s="7" t="s">
        <v>15</v>
      </c>
      <c r="H191" s="7" t="s">
        <v>21</v>
      </c>
    </row>
    <row r="192" spans="1:8" x14ac:dyDescent="0.25">
      <c r="A192" s="7" t="s">
        <v>3519</v>
      </c>
      <c r="B192" s="24" t="s">
        <v>3686</v>
      </c>
      <c r="C192" s="25">
        <v>1.48</v>
      </c>
      <c r="D192" s="25">
        <v>0.65900000000000003</v>
      </c>
      <c r="E192" s="26">
        <v>16</v>
      </c>
      <c r="F192" s="26">
        <v>10.55</v>
      </c>
      <c r="G192" s="7" t="s">
        <v>15</v>
      </c>
      <c r="H192" s="7" t="s">
        <v>21</v>
      </c>
    </row>
    <row r="193" spans="1:8" x14ac:dyDescent="0.25">
      <c r="A193" s="7" t="s">
        <v>3519</v>
      </c>
      <c r="B193" s="24" t="s">
        <v>3687</v>
      </c>
      <c r="C193" s="25">
        <v>0.68</v>
      </c>
      <c r="D193" s="25">
        <v>0.65800000000000003</v>
      </c>
      <c r="E193" s="26">
        <v>16</v>
      </c>
      <c r="F193" s="26">
        <v>10.53</v>
      </c>
      <c r="G193" s="7" t="s">
        <v>15</v>
      </c>
      <c r="H193" s="7" t="s">
        <v>21</v>
      </c>
    </row>
    <row r="194" spans="1:8" x14ac:dyDescent="0.25">
      <c r="A194" s="7" t="s">
        <v>3519</v>
      </c>
      <c r="B194" s="24" t="s">
        <v>3688</v>
      </c>
      <c r="C194" s="25">
        <v>0.79</v>
      </c>
      <c r="D194" s="25">
        <v>0.65600000000000003</v>
      </c>
      <c r="E194" s="26">
        <v>16</v>
      </c>
      <c r="F194" s="26">
        <v>10.5</v>
      </c>
      <c r="G194" s="7" t="s">
        <v>15</v>
      </c>
      <c r="H194" s="7" t="s">
        <v>21</v>
      </c>
    </row>
    <row r="195" spans="1:8" x14ac:dyDescent="0.25">
      <c r="A195" s="7" t="s">
        <v>3519</v>
      </c>
      <c r="B195" s="24" t="s">
        <v>3685</v>
      </c>
      <c r="C195" s="25">
        <v>3.82</v>
      </c>
      <c r="D195" s="25">
        <v>0.64900000000000002</v>
      </c>
      <c r="E195" s="26">
        <v>16</v>
      </c>
      <c r="F195" s="26">
        <v>10.38</v>
      </c>
      <c r="G195" s="7" t="s">
        <v>15</v>
      </c>
      <c r="H195" s="7" t="s">
        <v>21</v>
      </c>
    </row>
    <row r="196" spans="1:8" x14ac:dyDescent="0.25">
      <c r="A196" s="7" t="s">
        <v>3519</v>
      </c>
      <c r="B196" s="24" t="s">
        <v>1060</v>
      </c>
      <c r="C196" s="25">
        <v>0.69</v>
      </c>
      <c r="D196" s="25">
        <v>0.61199999999999999</v>
      </c>
      <c r="E196" s="26">
        <v>16</v>
      </c>
      <c r="F196" s="26">
        <v>9.7899999999999991</v>
      </c>
      <c r="G196" s="7" t="s">
        <v>15</v>
      </c>
      <c r="H196" s="7" t="s">
        <v>21</v>
      </c>
    </row>
    <row r="197" spans="1:8" x14ac:dyDescent="0.25">
      <c r="A197" s="7" t="s">
        <v>3519</v>
      </c>
      <c r="B197" s="24" t="s">
        <v>3666</v>
      </c>
      <c r="C197" s="25">
        <v>3.51</v>
      </c>
      <c r="D197" s="25">
        <v>0.59599999999999997</v>
      </c>
      <c r="E197" s="26">
        <v>16</v>
      </c>
      <c r="F197" s="26">
        <v>9.5299999999999994</v>
      </c>
      <c r="G197" s="7" t="s">
        <v>15</v>
      </c>
      <c r="H197" s="7" t="s">
        <v>21</v>
      </c>
    </row>
    <row r="198" spans="1:8" x14ac:dyDescent="0.25">
      <c r="A198" s="7" t="s">
        <v>3519</v>
      </c>
      <c r="B198" s="24" t="s">
        <v>3689</v>
      </c>
      <c r="C198" s="25">
        <v>2.17</v>
      </c>
      <c r="D198" s="25">
        <v>0.59</v>
      </c>
      <c r="E198" s="26">
        <v>16</v>
      </c>
      <c r="F198" s="26">
        <v>9.44</v>
      </c>
      <c r="G198" s="7" t="s">
        <v>15</v>
      </c>
      <c r="H198" s="7" t="s">
        <v>21</v>
      </c>
    </row>
    <row r="199" spans="1:8" x14ac:dyDescent="0.25">
      <c r="A199" s="7" t="s">
        <v>3519</v>
      </c>
      <c r="B199" s="24" t="s">
        <v>3690</v>
      </c>
      <c r="C199" s="25">
        <v>1.1000000000000001</v>
      </c>
      <c r="D199" s="25">
        <v>0.58599999999999997</v>
      </c>
      <c r="E199" s="26">
        <v>16</v>
      </c>
      <c r="F199" s="26">
        <v>9.3800000000000008</v>
      </c>
      <c r="G199" s="7" t="s">
        <v>15</v>
      </c>
      <c r="H199" s="7" t="s">
        <v>21</v>
      </c>
    </row>
    <row r="200" spans="1:8" x14ac:dyDescent="0.25">
      <c r="A200" s="7" t="s">
        <v>3519</v>
      </c>
      <c r="B200" s="24" t="s">
        <v>3691</v>
      </c>
      <c r="C200" s="25">
        <v>0.6</v>
      </c>
      <c r="D200" s="25">
        <v>0.57299999999999995</v>
      </c>
      <c r="E200" s="26">
        <v>16</v>
      </c>
      <c r="F200" s="26">
        <v>9.16</v>
      </c>
      <c r="G200" s="7" t="s">
        <v>15</v>
      </c>
      <c r="H200" s="7" t="s">
        <v>21</v>
      </c>
    </row>
    <row r="201" spans="1:8" x14ac:dyDescent="0.25">
      <c r="A201" s="7" t="s">
        <v>3519</v>
      </c>
      <c r="B201" s="24" t="s">
        <v>3692</v>
      </c>
      <c r="C201" s="25">
        <v>0.56999999999999995</v>
      </c>
      <c r="D201" s="25">
        <v>0.56699999999999995</v>
      </c>
      <c r="E201" s="26">
        <v>16</v>
      </c>
      <c r="F201" s="26">
        <v>9.07</v>
      </c>
      <c r="G201" s="7" t="s">
        <v>15</v>
      </c>
      <c r="H201" s="7" t="s">
        <v>21</v>
      </c>
    </row>
    <row r="202" spans="1:8" x14ac:dyDescent="0.25">
      <c r="A202" s="7" t="s">
        <v>3519</v>
      </c>
      <c r="B202" s="24" t="s">
        <v>3693</v>
      </c>
      <c r="C202" s="25">
        <v>0.78</v>
      </c>
      <c r="D202" s="25">
        <v>0.56599999999999995</v>
      </c>
      <c r="E202" s="26">
        <v>16</v>
      </c>
      <c r="F202" s="26">
        <v>9.0500000000000007</v>
      </c>
      <c r="G202" s="7" t="s">
        <v>15</v>
      </c>
      <c r="H202" s="7" t="s">
        <v>21</v>
      </c>
    </row>
    <row r="203" spans="1:8" x14ac:dyDescent="0.25">
      <c r="A203" s="7" t="s">
        <v>3519</v>
      </c>
      <c r="B203" s="24" t="s">
        <v>2624</v>
      </c>
      <c r="C203" s="25">
        <v>0.69</v>
      </c>
      <c r="D203" s="25">
        <v>0.56200000000000006</v>
      </c>
      <c r="E203" s="26">
        <v>16</v>
      </c>
      <c r="F203" s="26">
        <v>8.98</v>
      </c>
      <c r="G203" s="7" t="s">
        <v>15</v>
      </c>
      <c r="H203" s="7" t="s">
        <v>21</v>
      </c>
    </row>
    <row r="204" spans="1:8" x14ac:dyDescent="0.25">
      <c r="A204" s="7" t="s">
        <v>3519</v>
      </c>
      <c r="B204" s="24" t="s">
        <v>3694</v>
      </c>
      <c r="C204" s="25">
        <v>0.56000000000000005</v>
      </c>
      <c r="D204" s="25">
        <v>0.55500000000000005</v>
      </c>
      <c r="E204" s="26">
        <v>16</v>
      </c>
      <c r="F204" s="26">
        <v>8.8699999999999992</v>
      </c>
      <c r="G204" s="7" t="s">
        <v>15</v>
      </c>
      <c r="H204" s="7" t="s">
        <v>21</v>
      </c>
    </row>
    <row r="205" spans="1:8" x14ac:dyDescent="0.25">
      <c r="A205" s="7" t="s">
        <v>3519</v>
      </c>
      <c r="B205" s="24" t="s">
        <v>3695</v>
      </c>
      <c r="C205" s="25">
        <v>1.06</v>
      </c>
      <c r="D205" s="25">
        <v>0.55400000000000005</v>
      </c>
      <c r="E205" s="26">
        <v>16</v>
      </c>
      <c r="F205" s="26">
        <v>8.86</v>
      </c>
      <c r="G205" s="7" t="s">
        <v>15</v>
      </c>
      <c r="H205" s="7" t="s">
        <v>21</v>
      </c>
    </row>
    <row r="206" spans="1:8" x14ac:dyDescent="0.25">
      <c r="A206" s="7" t="s">
        <v>3519</v>
      </c>
      <c r="B206" s="24" t="s">
        <v>3696</v>
      </c>
      <c r="C206" s="25">
        <v>1.74</v>
      </c>
      <c r="D206" s="25">
        <v>0.53500000000000003</v>
      </c>
      <c r="E206" s="26">
        <v>16</v>
      </c>
      <c r="F206" s="26">
        <v>8.5500000000000007</v>
      </c>
      <c r="G206" s="7" t="s">
        <v>15</v>
      </c>
      <c r="H206" s="7" t="s">
        <v>21</v>
      </c>
    </row>
    <row r="207" spans="1:8" x14ac:dyDescent="0.25">
      <c r="A207" s="7" t="s">
        <v>3519</v>
      </c>
      <c r="B207" s="24" t="s">
        <v>3697</v>
      </c>
      <c r="C207" s="25">
        <v>1.74</v>
      </c>
      <c r="D207" s="25">
        <v>0.53400000000000003</v>
      </c>
      <c r="E207" s="26">
        <v>16</v>
      </c>
      <c r="F207" s="26">
        <v>8.5500000000000007</v>
      </c>
      <c r="G207" s="7" t="s">
        <v>15</v>
      </c>
      <c r="H207" s="7" t="s">
        <v>21</v>
      </c>
    </row>
    <row r="208" spans="1:8" x14ac:dyDescent="0.25">
      <c r="A208" s="7" t="s">
        <v>3519</v>
      </c>
      <c r="B208" s="24" t="s">
        <v>3698</v>
      </c>
      <c r="C208" s="25">
        <v>0.66</v>
      </c>
      <c r="D208" s="25">
        <v>0.52500000000000002</v>
      </c>
      <c r="E208" s="26">
        <v>16</v>
      </c>
      <c r="F208" s="26">
        <v>8.4</v>
      </c>
      <c r="G208" s="7" t="s">
        <v>15</v>
      </c>
      <c r="H208" s="7" t="s">
        <v>21</v>
      </c>
    </row>
    <row r="209" spans="1:8" x14ac:dyDescent="0.25">
      <c r="A209" s="7" t="s">
        <v>3519</v>
      </c>
      <c r="B209" s="24" t="s">
        <v>3699</v>
      </c>
      <c r="C209" s="25">
        <v>0.56000000000000005</v>
      </c>
      <c r="D209" s="25">
        <v>0.51600000000000001</v>
      </c>
      <c r="E209" s="26">
        <v>16</v>
      </c>
      <c r="F209" s="26">
        <v>8.26</v>
      </c>
      <c r="G209" s="7" t="s">
        <v>15</v>
      </c>
      <c r="H209" s="7" t="s">
        <v>21</v>
      </c>
    </row>
    <row r="210" spans="1:8" x14ac:dyDescent="0.25">
      <c r="A210" s="7" t="s">
        <v>3519</v>
      </c>
      <c r="B210" s="24" t="s">
        <v>3700</v>
      </c>
      <c r="C210" s="25">
        <v>1.57</v>
      </c>
      <c r="D210" s="25">
        <v>0.51</v>
      </c>
      <c r="E210" s="26">
        <v>16</v>
      </c>
      <c r="F210" s="26">
        <v>8.16</v>
      </c>
      <c r="G210" s="7" t="s">
        <v>15</v>
      </c>
      <c r="H210" s="7" t="s">
        <v>21</v>
      </c>
    </row>
    <row r="211" spans="1:8" x14ac:dyDescent="0.25">
      <c r="A211" s="7" t="s">
        <v>3519</v>
      </c>
      <c r="B211" s="24" t="s">
        <v>3701</v>
      </c>
      <c r="C211" s="25">
        <v>1.78</v>
      </c>
      <c r="D211" s="25">
        <v>0.503</v>
      </c>
      <c r="E211" s="26">
        <v>16</v>
      </c>
      <c r="F211" s="26">
        <v>8.0399999999999991</v>
      </c>
      <c r="G211" s="7" t="s">
        <v>15</v>
      </c>
      <c r="H211" s="7" t="s">
        <v>21</v>
      </c>
    </row>
    <row r="212" spans="1:8" x14ac:dyDescent="0.25">
      <c r="A212" s="7" t="s">
        <v>3519</v>
      </c>
      <c r="B212" s="24" t="s">
        <v>3702</v>
      </c>
      <c r="C212" s="25">
        <v>0.61</v>
      </c>
      <c r="D212" s="25">
        <v>0.502</v>
      </c>
      <c r="E212" s="26">
        <v>16</v>
      </c>
      <c r="F212" s="26">
        <v>8.0399999999999991</v>
      </c>
      <c r="G212" s="7" t="s">
        <v>15</v>
      </c>
      <c r="H212" s="7" t="s">
        <v>21</v>
      </c>
    </row>
    <row r="213" spans="1:8" x14ac:dyDescent="0.25">
      <c r="A213" s="7" t="s">
        <v>3519</v>
      </c>
      <c r="B213" s="24" t="s">
        <v>3703</v>
      </c>
      <c r="C213" s="25">
        <v>2.0499999999999998</v>
      </c>
      <c r="D213" s="25">
        <v>0.47</v>
      </c>
      <c r="E213" s="26">
        <v>16</v>
      </c>
      <c r="F213" s="26">
        <v>7.52</v>
      </c>
      <c r="G213" s="7" t="s">
        <v>15</v>
      </c>
      <c r="H213" s="7" t="s">
        <v>21</v>
      </c>
    </row>
    <row r="214" spans="1:8" x14ac:dyDescent="0.25">
      <c r="A214" s="7" t="s">
        <v>3519</v>
      </c>
      <c r="B214" s="24" t="s">
        <v>3704</v>
      </c>
      <c r="C214" s="25">
        <v>0.65</v>
      </c>
      <c r="D214" s="25">
        <v>0.47</v>
      </c>
      <c r="E214" s="26">
        <v>16</v>
      </c>
      <c r="F214" s="26">
        <v>7.51</v>
      </c>
      <c r="G214" s="7" t="s">
        <v>15</v>
      </c>
      <c r="H214" s="7" t="s">
        <v>21</v>
      </c>
    </row>
    <row r="215" spans="1:8" x14ac:dyDescent="0.25">
      <c r="A215" s="7" t="s">
        <v>3519</v>
      </c>
      <c r="B215" s="24" t="s">
        <v>3637</v>
      </c>
      <c r="C215" s="25">
        <v>1.95</v>
      </c>
      <c r="D215" s="25">
        <v>0.46800000000000003</v>
      </c>
      <c r="E215" s="26">
        <v>16</v>
      </c>
      <c r="F215" s="26">
        <v>7.5</v>
      </c>
      <c r="G215" s="7" t="s">
        <v>15</v>
      </c>
      <c r="H215" s="7" t="s">
        <v>21</v>
      </c>
    </row>
    <row r="216" spans="1:8" x14ac:dyDescent="0.25">
      <c r="A216" s="7" t="s">
        <v>3519</v>
      </c>
      <c r="B216" s="24" t="s">
        <v>3705</v>
      </c>
      <c r="C216" s="25">
        <v>0.68</v>
      </c>
      <c r="D216" s="25">
        <v>0.46700000000000003</v>
      </c>
      <c r="E216" s="26">
        <v>16</v>
      </c>
      <c r="F216" s="26">
        <v>7.47</v>
      </c>
      <c r="G216" s="7" t="s">
        <v>15</v>
      </c>
      <c r="H216" s="7" t="s">
        <v>21</v>
      </c>
    </row>
    <row r="217" spans="1:8" x14ac:dyDescent="0.25">
      <c r="A217" s="7" t="s">
        <v>3519</v>
      </c>
      <c r="B217" s="24" t="s">
        <v>3706</v>
      </c>
      <c r="C217" s="25">
        <v>0.5</v>
      </c>
      <c r="D217" s="25">
        <v>0.45900000000000002</v>
      </c>
      <c r="E217" s="26">
        <v>16</v>
      </c>
      <c r="F217" s="26">
        <v>7.35</v>
      </c>
      <c r="G217" s="7" t="s">
        <v>15</v>
      </c>
      <c r="H217" s="7" t="s">
        <v>21</v>
      </c>
    </row>
    <row r="218" spans="1:8" x14ac:dyDescent="0.25">
      <c r="A218" s="7" t="s">
        <v>3519</v>
      </c>
      <c r="B218" s="24" t="s">
        <v>3707</v>
      </c>
      <c r="C218" s="25">
        <v>3</v>
      </c>
      <c r="D218" s="25">
        <v>0.45700000000000002</v>
      </c>
      <c r="E218" s="26">
        <v>16</v>
      </c>
      <c r="F218" s="26">
        <v>7.32</v>
      </c>
      <c r="G218" s="7" t="s">
        <v>15</v>
      </c>
      <c r="H218" s="7" t="s">
        <v>21</v>
      </c>
    </row>
    <row r="219" spans="1:8" x14ac:dyDescent="0.25">
      <c r="A219" s="7" t="s">
        <v>3519</v>
      </c>
      <c r="B219" s="24" t="s">
        <v>3708</v>
      </c>
      <c r="C219" s="25">
        <v>0.46</v>
      </c>
      <c r="D219" s="25">
        <v>0.45300000000000001</v>
      </c>
      <c r="E219" s="26">
        <v>16</v>
      </c>
      <c r="F219" s="26">
        <v>7.25</v>
      </c>
      <c r="G219" s="7" t="s">
        <v>15</v>
      </c>
      <c r="H219" s="7" t="s">
        <v>21</v>
      </c>
    </row>
    <row r="220" spans="1:8" x14ac:dyDescent="0.25">
      <c r="A220" s="7" t="s">
        <v>3519</v>
      </c>
      <c r="B220" s="24" t="s">
        <v>3709</v>
      </c>
      <c r="C220" s="25">
        <v>0.9</v>
      </c>
      <c r="D220" s="25">
        <v>0.44800000000000001</v>
      </c>
      <c r="E220" s="26">
        <v>16</v>
      </c>
      <c r="F220" s="26">
        <v>7.17</v>
      </c>
      <c r="G220" s="7" t="s">
        <v>15</v>
      </c>
      <c r="H220" s="7" t="s">
        <v>21</v>
      </c>
    </row>
    <row r="221" spans="1:8" x14ac:dyDescent="0.25">
      <c r="A221" s="7" t="s">
        <v>3519</v>
      </c>
      <c r="B221" s="24" t="s">
        <v>3710</v>
      </c>
      <c r="C221" s="25">
        <v>0.86</v>
      </c>
      <c r="D221" s="25">
        <v>0.44700000000000001</v>
      </c>
      <c r="E221" s="26">
        <v>16</v>
      </c>
      <c r="F221" s="26">
        <v>7.15</v>
      </c>
      <c r="G221" s="7" t="s">
        <v>15</v>
      </c>
      <c r="H221" s="7" t="s">
        <v>21</v>
      </c>
    </row>
    <row r="222" spans="1:8" x14ac:dyDescent="0.25">
      <c r="A222" s="7" t="s">
        <v>3519</v>
      </c>
      <c r="B222" s="24" t="s">
        <v>3711</v>
      </c>
      <c r="C222" s="25">
        <v>0.49</v>
      </c>
      <c r="D222" s="25">
        <v>0.443</v>
      </c>
      <c r="E222" s="26">
        <v>16</v>
      </c>
      <c r="F222" s="26">
        <v>7.08</v>
      </c>
      <c r="G222" s="7" t="s">
        <v>15</v>
      </c>
      <c r="H222" s="7" t="s">
        <v>21</v>
      </c>
    </row>
    <row r="223" spans="1:8" x14ac:dyDescent="0.25">
      <c r="A223" s="7" t="s">
        <v>3519</v>
      </c>
      <c r="B223" s="24" t="s">
        <v>3712</v>
      </c>
      <c r="C223" s="25">
        <v>0.56999999999999995</v>
      </c>
      <c r="D223" s="25">
        <v>0.434</v>
      </c>
      <c r="E223" s="26">
        <v>16</v>
      </c>
      <c r="F223" s="26">
        <v>6.94</v>
      </c>
      <c r="G223" s="7" t="s">
        <v>15</v>
      </c>
      <c r="H223" s="7" t="s">
        <v>21</v>
      </c>
    </row>
    <row r="224" spans="1:8" x14ac:dyDescent="0.25">
      <c r="A224" s="7" t="s">
        <v>3519</v>
      </c>
      <c r="B224" s="24" t="s">
        <v>3634</v>
      </c>
      <c r="C224" s="25">
        <v>2.09</v>
      </c>
      <c r="D224" s="25">
        <v>0.41199999999999998</v>
      </c>
      <c r="E224" s="26">
        <v>16</v>
      </c>
      <c r="F224" s="26">
        <v>6.58</v>
      </c>
      <c r="G224" s="7" t="s">
        <v>15</v>
      </c>
      <c r="H224" s="7" t="s">
        <v>21</v>
      </c>
    </row>
    <row r="225" spans="1:8" x14ac:dyDescent="0.25">
      <c r="A225" s="7" t="s">
        <v>3519</v>
      </c>
      <c r="B225" s="24" t="s">
        <v>3713</v>
      </c>
      <c r="C225" s="25">
        <v>4.29</v>
      </c>
      <c r="D225" s="25">
        <v>0.40699999999999997</v>
      </c>
      <c r="E225" s="26">
        <v>16</v>
      </c>
      <c r="F225" s="26">
        <v>6.51</v>
      </c>
      <c r="G225" s="7" t="s">
        <v>15</v>
      </c>
      <c r="H225" s="7" t="s">
        <v>21</v>
      </c>
    </row>
    <row r="226" spans="1:8" x14ac:dyDescent="0.25">
      <c r="A226" s="7" t="s">
        <v>3519</v>
      </c>
      <c r="B226" s="24" t="s">
        <v>3710</v>
      </c>
      <c r="C226" s="25">
        <v>0.86</v>
      </c>
      <c r="D226" s="25">
        <v>0.40600000000000003</v>
      </c>
      <c r="E226" s="26">
        <v>16</v>
      </c>
      <c r="F226" s="26">
        <v>6.5</v>
      </c>
      <c r="G226" s="7" t="s">
        <v>15</v>
      </c>
      <c r="H226" s="7" t="s">
        <v>21</v>
      </c>
    </row>
    <row r="227" spans="1:8" x14ac:dyDescent="0.25">
      <c r="A227" s="7" t="s">
        <v>3519</v>
      </c>
      <c r="B227" s="24" t="s">
        <v>3714</v>
      </c>
      <c r="C227" s="25">
        <v>0.7</v>
      </c>
      <c r="D227" s="25">
        <v>0.40200000000000002</v>
      </c>
      <c r="E227" s="26">
        <v>16</v>
      </c>
      <c r="F227" s="26">
        <v>6.44</v>
      </c>
      <c r="G227" s="7" t="s">
        <v>15</v>
      </c>
      <c r="H227" s="7" t="s">
        <v>21</v>
      </c>
    </row>
    <row r="228" spans="1:8" x14ac:dyDescent="0.25">
      <c r="A228" s="7" t="s">
        <v>3519</v>
      </c>
      <c r="B228" s="24" t="s">
        <v>3715</v>
      </c>
      <c r="C228" s="25">
        <v>0.43</v>
      </c>
      <c r="D228" s="25">
        <v>0.39700000000000002</v>
      </c>
      <c r="E228" s="26">
        <v>16</v>
      </c>
      <c r="F228" s="26">
        <v>6.35</v>
      </c>
      <c r="G228" s="7" t="s">
        <v>15</v>
      </c>
      <c r="H228" s="7" t="s">
        <v>21</v>
      </c>
    </row>
    <row r="229" spans="1:8" x14ac:dyDescent="0.25">
      <c r="A229" s="7" t="s">
        <v>3519</v>
      </c>
      <c r="B229" s="24" t="s">
        <v>3716</v>
      </c>
      <c r="C229" s="25">
        <v>0.65</v>
      </c>
      <c r="D229" s="25">
        <v>0.38800000000000001</v>
      </c>
      <c r="E229" s="26">
        <v>16</v>
      </c>
      <c r="F229" s="26">
        <v>6.21</v>
      </c>
      <c r="G229" s="7" t="s">
        <v>15</v>
      </c>
      <c r="H229" s="7" t="s">
        <v>21</v>
      </c>
    </row>
    <row r="230" spans="1:8" x14ac:dyDescent="0.25">
      <c r="A230" s="7" t="s">
        <v>3519</v>
      </c>
      <c r="B230" s="24" t="s">
        <v>3717</v>
      </c>
      <c r="C230" s="25">
        <v>0.55000000000000004</v>
      </c>
      <c r="D230" s="25">
        <v>0.36799999999999999</v>
      </c>
      <c r="E230" s="26">
        <v>16</v>
      </c>
      <c r="F230" s="26">
        <v>5.89</v>
      </c>
      <c r="G230" s="7" t="s">
        <v>15</v>
      </c>
      <c r="H230" s="7" t="s">
        <v>21</v>
      </c>
    </row>
    <row r="231" spans="1:8" x14ac:dyDescent="0.25">
      <c r="A231" s="7" t="s">
        <v>3519</v>
      </c>
      <c r="B231" s="24" t="s">
        <v>3718</v>
      </c>
      <c r="C231" s="25">
        <v>0.66</v>
      </c>
      <c r="D231" s="25">
        <v>0.36399999999999999</v>
      </c>
      <c r="E231" s="26">
        <v>16</v>
      </c>
      <c r="F231" s="26">
        <v>5.83</v>
      </c>
      <c r="G231" s="7" t="s">
        <v>15</v>
      </c>
      <c r="H231" s="7" t="s">
        <v>21</v>
      </c>
    </row>
    <row r="232" spans="1:8" x14ac:dyDescent="0.25">
      <c r="A232" s="7" t="s">
        <v>3519</v>
      </c>
      <c r="B232" s="24" t="s">
        <v>3649</v>
      </c>
      <c r="C232" s="25">
        <v>2.15</v>
      </c>
      <c r="D232" s="25">
        <v>0.36099999999999999</v>
      </c>
      <c r="E232" s="26">
        <v>16</v>
      </c>
      <c r="F232" s="26">
        <v>5.77</v>
      </c>
      <c r="G232" s="7" t="s">
        <v>15</v>
      </c>
      <c r="H232" s="7" t="s">
        <v>21</v>
      </c>
    </row>
    <row r="233" spans="1:8" x14ac:dyDescent="0.25">
      <c r="A233" s="7" t="s">
        <v>3519</v>
      </c>
      <c r="B233" s="24" t="s">
        <v>3719</v>
      </c>
      <c r="C233" s="25">
        <v>0.35</v>
      </c>
      <c r="D233" s="25">
        <v>0.34200000000000003</v>
      </c>
      <c r="E233" s="26">
        <v>16</v>
      </c>
      <c r="F233" s="26">
        <v>5.47</v>
      </c>
      <c r="G233" s="7" t="s">
        <v>15</v>
      </c>
      <c r="H233" s="7" t="s">
        <v>21</v>
      </c>
    </row>
    <row r="234" spans="1:8" x14ac:dyDescent="0.25">
      <c r="A234" s="7" t="s">
        <v>3519</v>
      </c>
      <c r="B234" s="24" t="s">
        <v>3720</v>
      </c>
      <c r="C234" s="25">
        <v>0.4</v>
      </c>
      <c r="D234" s="25">
        <v>0.34100000000000003</v>
      </c>
      <c r="E234" s="26">
        <v>16</v>
      </c>
      <c r="F234" s="26">
        <v>5.45</v>
      </c>
      <c r="G234" s="7" t="s">
        <v>15</v>
      </c>
      <c r="H234" s="7" t="s">
        <v>21</v>
      </c>
    </row>
    <row r="235" spans="1:8" x14ac:dyDescent="0.25">
      <c r="A235" s="7" t="s">
        <v>3519</v>
      </c>
      <c r="B235" s="24" t="s">
        <v>3721</v>
      </c>
      <c r="C235" s="25">
        <v>3.23</v>
      </c>
      <c r="D235" s="25">
        <v>0.33300000000000002</v>
      </c>
      <c r="E235" s="26">
        <v>16</v>
      </c>
      <c r="F235" s="26">
        <v>5.33</v>
      </c>
      <c r="G235" s="7" t="s">
        <v>15</v>
      </c>
      <c r="H235" s="7" t="s">
        <v>21</v>
      </c>
    </row>
    <row r="236" spans="1:8" x14ac:dyDescent="0.25">
      <c r="A236" s="7" t="s">
        <v>3519</v>
      </c>
      <c r="B236" s="24" t="s">
        <v>3722</v>
      </c>
      <c r="C236" s="25">
        <v>0.56000000000000005</v>
      </c>
      <c r="D236" s="25">
        <v>0.33</v>
      </c>
      <c r="E236" s="26">
        <v>16</v>
      </c>
      <c r="F236" s="26">
        <v>5.29</v>
      </c>
      <c r="G236" s="7" t="s">
        <v>15</v>
      </c>
      <c r="H236" s="7" t="s">
        <v>21</v>
      </c>
    </row>
    <row r="237" spans="1:8" x14ac:dyDescent="0.25">
      <c r="A237" s="7" t="s">
        <v>3519</v>
      </c>
      <c r="B237" s="24" t="s">
        <v>3448</v>
      </c>
      <c r="C237" s="25">
        <v>0.46</v>
      </c>
      <c r="D237" s="25">
        <v>0.32500000000000001</v>
      </c>
      <c r="E237" s="26">
        <v>16</v>
      </c>
      <c r="F237" s="26">
        <v>5.21</v>
      </c>
      <c r="G237" s="7" t="s">
        <v>15</v>
      </c>
      <c r="H237" s="7" t="s">
        <v>21</v>
      </c>
    </row>
    <row r="238" spans="1:8" x14ac:dyDescent="0.25">
      <c r="A238" s="7" t="s">
        <v>3519</v>
      </c>
      <c r="B238" s="24" t="s">
        <v>3723</v>
      </c>
      <c r="C238" s="25">
        <v>0.67</v>
      </c>
      <c r="D238" s="25">
        <v>0.32500000000000001</v>
      </c>
      <c r="E238" s="26">
        <v>16</v>
      </c>
      <c r="F238" s="26">
        <v>5.2</v>
      </c>
      <c r="G238" s="7" t="s">
        <v>15</v>
      </c>
      <c r="H238" s="7" t="s">
        <v>21</v>
      </c>
    </row>
    <row r="239" spans="1:8" x14ac:dyDescent="0.25">
      <c r="A239" s="7" t="s">
        <v>3519</v>
      </c>
      <c r="B239" s="24" t="s">
        <v>3724</v>
      </c>
      <c r="C239" s="25">
        <v>2.14</v>
      </c>
      <c r="D239" s="25">
        <v>0.312</v>
      </c>
      <c r="E239" s="26">
        <v>16</v>
      </c>
      <c r="F239" s="26">
        <v>4.99</v>
      </c>
      <c r="G239" s="7" t="s">
        <v>15</v>
      </c>
      <c r="H239" s="7" t="s">
        <v>21</v>
      </c>
    </row>
    <row r="240" spans="1:8" x14ac:dyDescent="0.25">
      <c r="A240" s="7" t="s">
        <v>3519</v>
      </c>
      <c r="B240" s="24" t="s">
        <v>3725</v>
      </c>
      <c r="C240" s="25">
        <v>1.81</v>
      </c>
      <c r="D240" s="25">
        <v>0.312</v>
      </c>
      <c r="E240" s="26">
        <v>16</v>
      </c>
      <c r="F240" s="26">
        <v>4.9800000000000004</v>
      </c>
      <c r="G240" s="7" t="s">
        <v>15</v>
      </c>
      <c r="H240" s="7" t="s">
        <v>21</v>
      </c>
    </row>
    <row r="241" spans="1:8" x14ac:dyDescent="0.25">
      <c r="A241" s="7" t="s">
        <v>3519</v>
      </c>
      <c r="B241" s="24" t="s">
        <v>3726</v>
      </c>
      <c r="C241" s="25">
        <v>0.51</v>
      </c>
      <c r="D241" s="25">
        <v>0.31</v>
      </c>
      <c r="E241" s="26">
        <v>16</v>
      </c>
      <c r="F241" s="26">
        <v>4.97</v>
      </c>
      <c r="G241" s="7" t="s">
        <v>15</v>
      </c>
      <c r="H241" s="7" t="s">
        <v>21</v>
      </c>
    </row>
    <row r="242" spans="1:8" x14ac:dyDescent="0.25">
      <c r="A242" s="7" t="s">
        <v>3519</v>
      </c>
      <c r="B242" s="24" t="s">
        <v>3612</v>
      </c>
      <c r="C242" s="25">
        <v>4.3899999999999997</v>
      </c>
      <c r="D242" s="25">
        <v>0.307</v>
      </c>
      <c r="E242" s="26">
        <v>16</v>
      </c>
      <c r="F242" s="26">
        <v>4.91</v>
      </c>
      <c r="G242" s="7" t="s">
        <v>15</v>
      </c>
      <c r="H242" s="7" t="s">
        <v>21</v>
      </c>
    </row>
    <row r="243" spans="1:8" x14ac:dyDescent="0.25">
      <c r="A243" s="7" t="s">
        <v>3519</v>
      </c>
      <c r="B243" s="24" t="s">
        <v>3727</v>
      </c>
      <c r="C243" s="25">
        <v>0.36</v>
      </c>
      <c r="D243" s="25">
        <v>0.28000000000000003</v>
      </c>
      <c r="E243" s="26">
        <v>16</v>
      </c>
      <c r="F243" s="26">
        <v>4.4800000000000004</v>
      </c>
      <c r="G243" s="7" t="s">
        <v>15</v>
      </c>
      <c r="H243" s="7" t="s">
        <v>21</v>
      </c>
    </row>
    <row r="244" spans="1:8" x14ac:dyDescent="0.25">
      <c r="A244" s="7" t="s">
        <v>3519</v>
      </c>
      <c r="B244" s="24" t="s">
        <v>3728</v>
      </c>
      <c r="C244" s="25">
        <v>0.27</v>
      </c>
      <c r="D244" s="25">
        <v>0.27</v>
      </c>
      <c r="E244" s="26">
        <v>16</v>
      </c>
      <c r="F244" s="26">
        <v>4.33</v>
      </c>
      <c r="G244" s="7" t="s">
        <v>15</v>
      </c>
      <c r="H244" s="7" t="s">
        <v>21</v>
      </c>
    </row>
    <row r="245" spans="1:8" x14ac:dyDescent="0.25">
      <c r="A245" s="7" t="s">
        <v>3519</v>
      </c>
      <c r="B245" s="24" t="s">
        <v>3729</v>
      </c>
      <c r="C245" s="25">
        <v>0.27</v>
      </c>
      <c r="D245" s="25">
        <v>0.26</v>
      </c>
      <c r="E245" s="26">
        <v>16</v>
      </c>
      <c r="F245" s="26">
        <v>4.16</v>
      </c>
      <c r="G245" s="7" t="s">
        <v>15</v>
      </c>
      <c r="H245" s="7" t="s">
        <v>21</v>
      </c>
    </row>
    <row r="246" spans="1:8" x14ac:dyDescent="0.25">
      <c r="A246" s="7" t="s">
        <v>3519</v>
      </c>
      <c r="B246" s="24" t="s">
        <v>3730</v>
      </c>
      <c r="C246" s="25">
        <v>0.26</v>
      </c>
      <c r="D246" s="25">
        <v>0.248</v>
      </c>
      <c r="E246" s="26">
        <v>16</v>
      </c>
      <c r="F246" s="26">
        <v>3.97</v>
      </c>
      <c r="G246" s="7" t="s">
        <v>15</v>
      </c>
      <c r="H246" s="7" t="s">
        <v>21</v>
      </c>
    </row>
    <row r="247" spans="1:8" x14ac:dyDescent="0.25">
      <c r="A247" s="7" t="s">
        <v>3519</v>
      </c>
      <c r="B247" s="24" t="s">
        <v>3731</v>
      </c>
      <c r="C247" s="25">
        <v>0.26</v>
      </c>
      <c r="D247" s="25">
        <v>0.22700000000000001</v>
      </c>
      <c r="E247" s="26">
        <v>16</v>
      </c>
      <c r="F247" s="26">
        <v>3.63</v>
      </c>
      <c r="G247" s="7" t="s">
        <v>15</v>
      </c>
      <c r="H247" s="7" t="s">
        <v>21</v>
      </c>
    </row>
    <row r="248" spans="1:8" x14ac:dyDescent="0.25">
      <c r="A248" s="7" t="s">
        <v>3519</v>
      </c>
      <c r="B248" s="24" t="s">
        <v>3732</v>
      </c>
      <c r="C248" s="25">
        <v>0.36</v>
      </c>
      <c r="D248" s="25">
        <v>0.222</v>
      </c>
      <c r="E248" s="26">
        <v>16</v>
      </c>
      <c r="F248" s="26">
        <v>3.55</v>
      </c>
      <c r="G248" s="7" t="s">
        <v>15</v>
      </c>
      <c r="H248" s="7" t="s">
        <v>21</v>
      </c>
    </row>
    <row r="249" spans="1:8" x14ac:dyDescent="0.25">
      <c r="A249" s="7" t="s">
        <v>3519</v>
      </c>
      <c r="B249" s="24" t="s">
        <v>3733</v>
      </c>
      <c r="C249" s="25">
        <v>0.26</v>
      </c>
      <c r="D249" s="25">
        <v>0.218</v>
      </c>
      <c r="E249" s="26">
        <v>16</v>
      </c>
      <c r="F249" s="26">
        <v>3.49</v>
      </c>
      <c r="G249" s="7" t="s">
        <v>15</v>
      </c>
      <c r="H249" s="7" t="s">
        <v>21</v>
      </c>
    </row>
    <row r="250" spans="1:8" x14ac:dyDescent="0.25">
      <c r="A250" s="7" t="s">
        <v>3519</v>
      </c>
      <c r="B250" s="24" t="s">
        <v>3734</v>
      </c>
      <c r="C250" s="25">
        <v>4.3099999999999996</v>
      </c>
      <c r="D250" s="25">
        <v>0.218</v>
      </c>
      <c r="E250" s="26">
        <v>16</v>
      </c>
      <c r="F250" s="26">
        <v>3.48</v>
      </c>
      <c r="G250" s="7" t="s">
        <v>15</v>
      </c>
      <c r="H250" s="7" t="s">
        <v>21</v>
      </c>
    </row>
    <row r="251" spans="1:8" x14ac:dyDescent="0.25">
      <c r="A251" s="7" t="s">
        <v>3519</v>
      </c>
      <c r="B251" s="24" t="s">
        <v>3681</v>
      </c>
      <c r="C251" s="25">
        <v>1</v>
      </c>
      <c r="D251" s="25">
        <v>0.217</v>
      </c>
      <c r="E251" s="26">
        <v>16</v>
      </c>
      <c r="F251" s="26">
        <v>3.48</v>
      </c>
      <c r="G251" s="7" t="s">
        <v>15</v>
      </c>
      <c r="H251" s="7" t="s">
        <v>21</v>
      </c>
    </row>
    <row r="252" spans="1:8" x14ac:dyDescent="0.25">
      <c r="A252" s="7" t="s">
        <v>3519</v>
      </c>
      <c r="B252" s="24" t="s">
        <v>3735</v>
      </c>
      <c r="C252" s="25">
        <v>0.26</v>
      </c>
      <c r="D252" s="25">
        <v>0.21199999999999999</v>
      </c>
      <c r="E252" s="26">
        <v>16</v>
      </c>
      <c r="F252" s="26">
        <v>3.4</v>
      </c>
      <c r="G252" s="7" t="s">
        <v>15</v>
      </c>
      <c r="H252" s="7" t="s">
        <v>21</v>
      </c>
    </row>
    <row r="253" spans="1:8" x14ac:dyDescent="0.25">
      <c r="A253" s="7" t="s">
        <v>3519</v>
      </c>
      <c r="B253" s="24" t="s">
        <v>3736</v>
      </c>
      <c r="C253" s="25">
        <v>0.33</v>
      </c>
      <c r="D253" s="25">
        <v>0.21099999999999999</v>
      </c>
      <c r="E253" s="26">
        <v>16</v>
      </c>
      <c r="F253" s="26">
        <v>3.38</v>
      </c>
      <c r="G253" s="7" t="s">
        <v>15</v>
      </c>
      <c r="H253" s="7" t="s">
        <v>21</v>
      </c>
    </row>
    <row r="254" spans="1:8" x14ac:dyDescent="0.25">
      <c r="A254" s="7" t="s">
        <v>3519</v>
      </c>
      <c r="B254" s="24" t="s">
        <v>3737</v>
      </c>
      <c r="C254" s="25">
        <v>3.19</v>
      </c>
      <c r="D254" s="25">
        <v>0.21099999999999999</v>
      </c>
      <c r="E254" s="26">
        <v>16</v>
      </c>
      <c r="F254" s="26">
        <v>3.38</v>
      </c>
      <c r="G254" s="7" t="s">
        <v>15</v>
      </c>
      <c r="H254" s="7" t="s">
        <v>21</v>
      </c>
    </row>
    <row r="255" spans="1:8" x14ac:dyDescent="0.25">
      <c r="A255" s="7" t="s">
        <v>3519</v>
      </c>
      <c r="B255" s="24" t="s">
        <v>3738</v>
      </c>
      <c r="C255" s="25">
        <v>2.1800000000000002</v>
      </c>
      <c r="D255" s="25">
        <v>0.20799999999999999</v>
      </c>
      <c r="E255" s="26">
        <v>16</v>
      </c>
      <c r="F255" s="26">
        <v>3.33</v>
      </c>
      <c r="G255" s="7" t="s">
        <v>15</v>
      </c>
      <c r="H255" s="7" t="s">
        <v>21</v>
      </c>
    </row>
    <row r="256" spans="1:8" x14ac:dyDescent="0.25">
      <c r="A256" s="7" t="s">
        <v>3519</v>
      </c>
      <c r="B256" s="24" t="s">
        <v>3739</v>
      </c>
      <c r="C256" s="25">
        <v>0.22</v>
      </c>
      <c r="D256" s="25">
        <v>0.193</v>
      </c>
      <c r="E256" s="26">
        <v>16</v>
      </c>
      <c r="F256" s="26">
        <v>3.09</v>
      </c>
      <c r="G256" s="7" t="s">
        <v>15</v>
      </c>
      <c r="H256" s="7" t="s">
        <v>21</v>
      </c>
    </row>
    <row r="257" spans="1:8" x14ac:dyDescent="0.25">
      <c r="A257" s="7" t="s">
        <v>3519</v>
      </c>
      <c r="B257" s="24" t="s">
        <v>3740</v>
      </c>
      <c r="C257" s="25">
        <v>1.22</v>
      </c>
      <c r="D257" s="25">
        <v>0.189</v>
      </c>
      <c r="E257" s="26">
        <v>16</v>
      </c>
      <c r="F257" s="26">
        <v>3.02</v>
      </c>
      <c r="G257" s="7" t="s">
        <v>15</v>
      </c>
      <c r="H257" s="7" t="s">
        <v>21</v>
      </c>
    </row>
    <row r="258" spans="1:8" x14ac:dyDescent="0.25">
      <c r="A258" s="7" t="s">
        <v>3519</v>
      </c>
      <c r="B258" s="24" t="s">
        <v>3741</v>
      </c>
      <c r="C258" s="25">
        <v>1.03</v>
      </c>
      <c r="D258" s="25">
        <v>0.18</v>
      </c>
      <c r="E258" s="26">
        <v>16</v>
      </c>
      <c r="F258" s="26">
        <v>2.89</v>
      </c>
      <c r="G258" s="7" t="s">
        <v>15</v>
      </c>
      <c r="H258" s="7" t="s">
        <v>21</v>
      </c>
    </row>
    <row r="259" spans="1:8" x14ac:dyDescent="0.25">
      <c r="A259" s="7" t="s">
        <v>3519</v>
      </c>
      <c r="B259" s="24" t="s">
        <v>3742</v>
      </c>
      <c r="C259" s="25">
        <v>0.26</v>
      </c>
      <c r="D259" s="25">
        <v>0.17299999999999999</v>
      </c>
      <c r="E259" s="26">
        <v>16</v>
      </c>
      <c r="F259" s="26">
        <v>2.78</v>
      </c>
      <c r="G259" s="7" t="s">
        <v>15</v>
      </c>
      <c r="H259" s="7" t="s">
        <v>21</v>
      </c>
    </row>
    <row r="260" spans="1:8" x14ac:dyDescent="0.25">
      <c r="A260" s="7" t="s">
        <v>3519</v>
      </c>
      <c r="B260" s="24" t="s">
        <v>3743</v>
      </c>
      <c r="C260" s="25">
        <v>2.4300000000000002</v>
      </c>
      <c r="D260" s="25">
        <v>0.16500000000000001</v>
      </c>
      <c r="E260" s="26">
        <v>16</v>
      </c>
      <c r="F260" s="26">
        <v>2.64</v>
      </c>
      <c r="G260" s="7" t="s">
        <v>15</v>
      </c>
      <c r="H260" s="7" t="s">
        <v>21</v>
      </c>
    </row>
    <row r="261" spans="1:8" x14ac:dyDescent="0.25">
      <c r="A261" s="7" t="s">
        <v>3519</v>
      </c>
      <c r="B261" s="24" t="s">
        <v>3643</v>
      </c>
      <c r="C261" s="25">
        <v>1.32</v>
      </c>
      <c r="D261" s="25">
        <v>0.16300000000000001</v>
      </c>
      <c r="E261" s="26">
        <v>16</v>
      </c>
      <c r="F261" s="26">
        <v>2.6</v>
      </c>
      <c r="G261" s="7" t="s">
        <v>15</v>
      </c>
      <c r="H261" s="7" t="s">
        <v>21</v>
      </c>
    </row>
    <row r="262" spans="1:8" x14ac:dyDescent="0.25">
      <c r="A262" s="7" t="s">
        <v>3519</v>
      </c>
      <c r="B262" s="24" t="s">
        <v>3744</v>
      </c>
      <c r="C262" s="25">
        <v>0.74</v>
      </c>
      <c r="D262" s="25">
        <v>0.153</v>
      </c>
      <c r="E262" s="26">
        <v>16</v>
      </c>
      <c r="F262" s="26">
        <v>2.44</v>
      </c>
      <c r="G262" s="7" t="s">
        <v>15</v>
      </c>
      <c r="H262" s="7" t="s">
        <v>21</v>
      </c>
    </row>
    <row r="263" spans="1:8" x14ac:dyDescent="0.25">
      <c r="A263" s="7" t="s">
        <v>3519</v>
      </c>
      <c r="B263" s="24" t="s">
        <v>3745</v>
      </c>
      <c r="C263" s="25">
        <v>1.45</v>
      </c>
      <c r="D263" s="25">
        <v>0.13600000000000001</v>
      </c>
      <c r="E263" s="26">
        <v>16</v>
      </c>
      <c r="F263" s="26">
        <v>2.1800000000000002</v>
      </c>
      <c r="G263" s="7" t="s">
        <v>15</v>
      </c>
      <c r="H263" s="7" t="s">
        <v>21</v>
      </c>
    </row>
    <row r="264" spans="1:8" x14ac:dyDescent="0.25">
      <c r="A264" s="7" t="s">
        <v>3519</v>
      </c>
      <c r="B264" s="24" t="s">
        <v>3703</v>
      </c>
      <c r="C264" s="25">
        <v>2.0499999999999998</v>
      </c>
      <c r="D264" s="25">
        <v>0.128</v>
      </c>
      <c r="E264" s="26">
        <v>16</v>
      </c>
      <c r="F264" s="26">
        <v>2.04</v>
      </c>
      <c r="G264" s="7" t="s">
        <v>15</v>
      </c>
      <c r="H264" s="7" t="s">
        <v>21</v>
      </c>
    </row>
    <row r="265" spans="1:8" x14ac:dyDescent="0.25">
      <c r="A265" s="7" t="s">
        <v>3519</v>
      </c>
      <c r="B265" s="24" t="s">
        <v>3746</v>
      </c>
      <c r="C265" s="25">
        <v>1.43</v>
      </c>
      <c r="D265" s="25">
        <v>0.11600000000000001</v>
      </c>
      <c r="E265" s="26">
        <v>16</v>
      </c>
      <c r="F265" s="26">
        <v>1.85</v>
      </c>
      <c r="G265" s="7" t="s">
        <v>15</v>
      </c>
      <c r="H265" s="7" t="s">
        <v>21</v>
      </c>
    </row>
    <row r="266" spans="1:8" x14ac:dyDescent="0.25">
      <c r="A266" s="7" t="s">
        <v>3519</v>
      </c>
      <c r="B266" s="24" t="s">
        <v>3747</v>
      </c>
      <c r="C266" s="25">
        <v>0.57999999999999996</v>
      </c>
      <c r="D266" s="25">
        <v>0.105</v>
      </c>
      <c r="E266" s="26">
        <v>16</v>
      </c>
      <c r="F266" s="26">
        <v>1.67</v>
      </c>
      <c r="G266" s="7" t="s">
        <v>15</v>
      </c>
      <c r="H266" s="7" t="s">
        <v>21</v>
      </c>
    </row>
    <row r="267" spans="1:8" x14ac:dyDescent="0.25">
      <c r="A267" s="7" t="s">
        <v>3519</v>
      </c>
      <c r="B267" s="24" t="s">
        <v>3748</v>
      </c>
      <c r="C267" s="25">
        <v>0.24</v>
      </c>
      <c r="D267" s="25">
        <v>9.7000000000000003E-2</v>
      </c>
      <c r="E267" s="26">
        <v>16</v>
      </c>
      <c r="F267" s="26">
        <v>1.55</v>
      </c>
      <c r="G267" s="7" t="s">
        <v>15</v>
      </c>
      <c r="H267" s="7" t="s">
        <v>21</v>
      </c>
    </row>
    <row r="268" spans="1:8" x14ac:dyDescent="0.25">
      <c r="A268" s="7" t="s">
        <v>3519</v>
      </c>
      <c r="B268" s="24" t="s">
        <v>3749</v>
      </c>
      <c r="C268" s="25">
        <v>0.65</v>
      </c>
      <c r="D268" s="25">
        <v>9.6000000000000002E-2</v>
      </c>
      <c r="E268" s="26">
        <v>16</v>
      </c>
      <c r="F268" s="26">
        <v>1.54</v>
      </c>
      <c r="G268" s="7" t="s">
        <v>15</v>
      </c>
      <c r="H268" s="7" t="s">
        <v>21</v>
      </c>
    </row>
    <row r="269" spans="1:8" x14ac:dyDescent="0.25">
      <c r="A269" s="7" t="s">
        <v>3519</v>
      </c>
      <c r="B269" s="24" t="s">
        <v>3750</v>
      </c>
      <c r="C269" s="25">
        <v>0.28000000000000003</v>
      </c>
      <c r="D269" s="25">
        <v>9.2999999999999999E-2</v>
      </c>
      <c r="E269" s="26">
        <v>16</v>
      </c>
      <c r="F269" s="26">
        <v>1.49</v>
      </c>
      <c r="G269" s="7" t="s">
        <v>15</v>
      </c>
      <c r="H269" s="7" t="s">
        <v>21</v>
      </c>
    </row>
    <row r="270" spans="1:8" x14ac:dyDescent="0.25">
      <c r="A270" s="7" t="s">
        <v>3519</v>
      </c>
      <c r="B270" s="24" t="s">
        <v>3751</v>
      </c>
      <c r="C270" s="25">
        <v>7.06</v>
      </c>
      <c r="D270" s="25">
        <v>9.1999999999999998E-2</v>
      </c>
      <c r="E270" s="26">
        <v>16</v>
      </c>
      <c r="F270" s="26">
        <v>1.48</v>
      </c>
      <c r="G270" s="7" t="s">
        <v>15</v>
      </c>
      <c r="H270" s="7" t="s">
        <v>21</v>
      </c>
    </row>
    <row r="271" spans="1:8" x14ac:dyDescent="0.25">
      <c r="A271" s="7" t="s">
        <v>3519</v>
      </c>
      <c r="B271" s="24" t="s">
        <v>3752</v>
      </c>
      <c r="C271" s="25">
        <v>8.25</v>
      </c>
      <c r="D271" s="25">
        <v>0.09</v>
      </c>
      <c r="E271" s="26">
        <v>16</v>
      </c>
      <c r="F271" s="26">
        <v>1.45</v>
      </c>
      <c r="G271" s="7" t="s">
        <v>15</v>
      </c>
      <c r="H271" s="7" t="s">
        <v>21</v>
      </c>
    </row>
    <row r="272" spans="1:8" x14ac:dyDescent="0.25">
      <c r="A272" s="7" t="s">
        <v>3519</v>
      </c>
      <c r="B272" s="24" t="s">
        <v>3751</v>
      </c>
      <c r="C272" s="25">
        <v>7.06</v>
      </c>
      <c r="D272" s="25">
        <v>8.8999999999999996E-2</v>
      </c>
      <c r="E272" s="26">
        <v>16</v>
      </c>
      <c r="F272" s="26">
        <v>1.43</v>
      </c>
      <c r="G272" s="7" t="s">
        <v>15</v>
      </c>
      <c r="H272" s="7" t="s">
        <v>21</v>
      </c>
    </row>
    <row r="273" spans="1:8" x14ac:dyDescent="0.25">
      <c r="A273" s="7" t="s">
        <v>3519</v>
      </c>
      <c r="B273" s="24" t="s">
        <v>3620</v>
      </c>
      <c r="C273" s="25">
        <v>2.8</v>
      </c>
      <c r="D273" s="25">
        <v>8.6999999999999994E-2</v>
      </c>
      <c r="E273" s="26">
        <v>16</v>
      </c>
      <c r="F273" s="26">
        <v>1.39</v>
      </c>
      <c r="G273" s="7" t="s">
        <v>15</v>
      </c>
      <c r="H273" s="7" t="s">
        <v>21</v>
      </c>
    </row>
    <row r="274" spans="1:8" x14ac:dyDescent="0.25">
      <c r="A274" s="7" t="s">
        <v>3519</v>
      </c>
      <c r="B274" s="24" t="s">
        <v>3753</v>
      </c>
      <c r="C274" s="25">
        <v>0.97</v>
      </c>
      <c r="D274" s="25">
        <v>8.3000000000000004E-2</v>
      </c>
      <c r="E274" s="26">
        <v>16</v>
      </c>
      <c r="F274" s="26">
        <v>1.32</v>
      </c>
      <c r="G274" s="7" t="s">
        <v>15</v>
      </c>
      <c r="H274" s="7" t="s">
        <v>21</v>
      </c>
    </row>
    <row r="275" spans="1:8" x14ac:dyDescent="0.25">
      <c r="A275" s="7" t="s">
        <v>3519</v>
      </c>
      <c r="B275" s="24" t="s">
        <v>3754</v>
      </c>
      <c r="C275" s="25">
        <v>0.73</v>
      </c>
      <c r="D275" s="25">
        <v>8.2000000000000003E-2</v>
      </c>
      <c r="E275" s="26">
        <v>16</v>
      </c>
      <c r="F275" s="26">
        <v>1.32</v>
      </c>
      <c r="G275" s="7" t="s">
        <v>15</v>
      </c>
      <c r="H275" s="7" t="s">
        <v>21</v>
      </c>
    </row>
    <row r="276" spans="1:8" x14ac:dyDescent="0.25">
      <c r="A276" s="7" t="s">
        <v>3519</v>
      </c>
      <c r="B276" s="24" t="s">
        <v>3755</v>
      </c>
      <c r="C276" s="25">
        <v>0.35</v>
      </c>
      <c r="D276" s="25">
        <v>8.2000000000000003E-2</v>
      </c>
      <c r="E276" s="26">
        <v>16</v>
      </c>
      <c r="F276" s="26">
        <v>1.31</v>
      </c>
      <c r="G276" s="7" t="s">
        <v>15</v>
      </c>
      <c r="H276" s="7" t="s">
        <v>21</v>
      </c>
    </row>
    <row r="277" spans="1:8" x14ac:dyDescent="0.25">
      <c r="A277" s="7" t="s">
        <v>3519</v>
      </c>
      <c r="B277" s="24" t="s">
        <v>3756</v>
      </c>
      <c r="C277" s="25">
        <v>0.43</v>
      </c>
      <c r="D277" s="25">
        <v>0.08</v>
      </c>
      <c r="E277" s="26">
        <v>16</v>
      </c>
      <c r="F277" s="26">
        <v>1.27</v>
      </c>
      <c r="G277" s="7" t="s">
        <v>15</v>
      </c>
      <c r="H277" s="7" t="s">
        <v>21</v>
      </c>
    </row>
    <row r="278" spans="1:8" x14ac:dyDescent="0.25">
      <c r="A278" s="7" t="s">
        <v>3519</v>
      </c>
      <c r="B278" s="24" t="s">
        <v>3757</v>
      </c>
      <c r="C278" s="25">
        <v>0.32</v>
      </c>
      <c r="D278" s="25">
        <v>7.2999999999999995E-2</v>
      </c>
      <c r="E278" s="26">
        <v>16</v>
      </c>
      <c r="F278" s="26">
        <v>1.18</v>
      </c>
      <c r="G278" s="7" t="s">
        <v>15</v>
      </c>
      <c r="H278" s="7" t="s">
        <v>21</v>
      </c>
    </row>
    <row r="279" spans="1:8" x14ac:dyDescent="0.25">
      <c r="A279" s="7" t="s">
        <v>3519</v>
      </c>
      <c r="B279" s="24" t="s">
        <v>3758</v>
      </c>
      <c r="C279" s="25">
        <v>0.43</v>
      </c>
      <c r="D279" s="25">
        <v>6.9000000000000006E-2</v>
      </c>
      <c r="E279" s="26">
        <v>16</v>
      </c>
      <c r="F279" s="26">
        <v>1.1100000000000001</v>
      </c>
      <c r="G279" s="7" t="s">
        <v>15</v>
      </c>
      <c r="H279" s="7" t="s">
        <v>21</v>
      </c>
    </row>
    <row r="280" spans="1:8" x14ac:dyDescent="0.25">
      <c r="A280" s="7" t="s">
        <v>3519</v>
      </c>
      <c r="B280" s="24" t="s">
        <v>3759</v>
      </c>
      <c r="C280" s="25">
        <v>9.5</v>
      </c>
      <c r="D280" s="25">
        <v>0.06</v>
      </c>
      <c r="E280" s="26">
        <v>16</v>
      </c>
      <c r="F280" s="26">
        <v>0.97</v>
      </c>
      <c r="G280" s="7" t="s">
        <v>15</v>
      </c>
      <c r="H280" s="7" t="s">
        <v>21</v>
      </c>
    </row>
    <row r="281" spans="1:8" x14ac:dyDescent="0.25">
      <c r="A281" s="7" t="s">
        <v>3519</v>
      </c>
      <c r="B281" s="24" t="s">
        <v>3751</v>
      </c>
      <c r="C281" s="25">
        <v>7.06</v>
      </c>
      <c r="D281" s="25">
        <v>5.5E-2</v>
      </c>
      <c r="E281" s="26">
        <v>16</v>
      </c>
      <c r="F281" s="26">
        <v>0.88</v>
      </c>
      <c r="G281" s="7" t="s">
        <v>15</v>
      </c>
      <c r="H281" s="7" t="s">
        <v>21</v>
      </c>
    </row>
    <row r="282" spans="1:8" x14ac:dyDescent="0.25">
      <c r="A282" s="7" t="s">
        <v>3519</v>
      </c>
      <c r="B282" s="24" t="s">
        <v>3614</v>
      </c>
      <c r="C282" s="25">
        <v>3.88</v>
      </c>
      <c r="D282" s="25">
        <v>4.3999999999999997E-2</v>
      </c>
      <c r="E282" s="26">
        <v>16</v>
      </c>
      <c r="F282" s="26">
        <v>0.71</v>
      </c>
      <c r="G282" s="7" t="s">
        <v>15</v>
      </c>
      <c r="H282" s="7" t="s">
        <v>21</v>
      </c>
    </row>
    <row r="283" spans="1:8" x14ac:dyDescent="0.25">
      <c r="A283" s="7" t="s">
        <v>3519</v>
      </c>
      <c r="B283" s="24" t="s">
        <v>3610</v>
      </c>
      <c r="C283" s="25">
        <v>2.59</v>
      </c>
      <c r="D283" s="25">
        <v>4.2999999999999997E-2</v>
      </c>
      <c r="E283" s="26">
        <v>16</v>
      </c>
      <c r="F283" s="26">
        <v>0.68</v>
      </c>
      <c r="G283" s="7" t="s">
        <v>15</v>
      </c>
      <c r="H283" s="7" t="s">
        <v>21</v>
      </c>
    </row>
    <row r="284" spans="1:8" x14ac:dyDescent="0.25">
      <c r="A284" s="7" t="s">
        <v>3519</v>
      </c>
      <c r="B284" s="24" t="s">
        <v>3760</v>
      </c>
      <c r="C284" s="25">
        <v>2.02</v>
      </c>
      <c r="D284" s="25">
        <v>4.1000000000000002E-2</v>
      </c>
      <c r="E284" s="26">
        <v>16</v>
      </c>
      <c r="F284" s="26">
        <v>0.66</v>
      </c>
      <c r="G284" s="7" t="s">
        <v>15</v>
      </c>
      <c r="H284" s="7" t="s">
        <v>21</v>
      </c>
    </row>
    <row r="285" spans="1:8" x14ac:dyDescent="0.25">
      <c r="A285" s="7" t="s">
        <v>3519</v>
      </c>
      <c r="B285" s="24" t="s">
        <v>3666</v>
      </c>
      <c r="C285" s="25">
        <v>3.51</v>
      </c>
      <c r="D285" s="25">
        <v>3.9E-2</v>
      </c>
      <c r="E285" s="26">
        <v>16</v>
      </c>
      <c r="F285" s="26">
        <v>0.62</v>
      </c>
      <c r="G285" s="7" t="s">
        <v>15</v>
      </c>
      <c r="H285" s="7" t="s">
        <v>21</v>
      </c>
    </row>
    <row r="286" spans="1:8" x14ac:dyDescent="0.25">
      <c r="A286" s="7" t="s">
        <v>3519</v>
      </c>
      <c r="B286" s="24" t="s">
        <v>3761</v>
      </c>
      <c r="C286" s="25">
        <v>0.74</v>
      </c>
      <c r="D286" s="25">
        <v>3.5999999999999997E-2</v>
      </c>
      <c r="E286" s="26">
        <v>16</v>
      </c>
      <c r="F286" s="26">
        <v>0.57999999999999996</v>
      </c>
      <c r="G286" s="7" t="s">
        <v>15</v>
      </c>
      <c r="H286" s="7" t="s">
        <v>21</v>
      </c>
    </row>
    <row r="287" spans="1:8" x14ac:dyDescent="0.25">
      <c r="A287" s="7" t="s">
        <v>3519</v>
      </c>
      <c r="B287" s="24" t="s">
        <v>3762</v>
      </c>
      <c r="C287" s="25">
        <v>0.47</v>
      </c>
      <c r="D287" s="25">
        <v>2.8000000000000001E-2</v>
      </c>
      <c r="E287" s="26">
        <v>16</v>
      </c>
      <c r="F287" s="26">
        <v>0.45</v>
      </c>
      <c r="G287" s="7" t="s">
        <v>15</v>
      </c>
      <c r="H287" s="7" t="s">
        <v>21</v>
      </c>
    </row>
    <row r="288" spans="1:8" x14ac:dyDescent="0.25">
      <c r="A288" s="7" t="s">
        <v>3519</v>
      </c>
      <c r="B288" s="24" t="s">
        <v>3763</v>
      </c>
      <c r="C288" s="25">
        <v>0.78</v>
      </c>
      <c r="D288" s="25">
        <v>2.7E-2</v>
      </c>
      <c r="E288" s="26">
        <v>16</v>
      </c>
      <c r="F288" s="26">
        <v>0.42</v>
      </c>
      <c r="G288" s="7" t="s">
        <v>15</v>
      </c>
      <c r="H288" s="7" t="s">
        <v>21</v>
      </c>
    </row>
    <row r="289" spans="1:8" x14ac:dyDescent="0.25">
      <c r="A289" s="7" t="s">
        <v>3519</v>
      </c>
      <c r="B289" s="24" t="s">
        <v>3764</v>
      </c>
      <c r="C289" s="25">
        <v>1.47</v>
      </c>
      <c r="D289" s="25">
        <v>2.5000000000000001E-2</v>
      </c>
      <c r="E289" s="26">
        <v>16</v>
      </c>
      <c r="F289" s="26">
        <v>0.4</v>
      </c>
      <c r="G289" s="7" t="s">
        <v>15</v>
      </c>
      <c r="H289" s="7" t="s">
        <v>21</v>
      </c>
    </row>
    <row r="290" spans="1:8" x14ac:dyDescent="0.25">
      <c r="A290" s="7" t="s">
        <v>3519</v>
      </c>
      <c r="B290" s="24" t="s">
        <v>3649</v>
      </c>
      <c r="C290" s="25">
        <v>2.15</v>
      </c>
      <c r="D290" s="25">
        <v>2.1000000000000001E-2</v>
      </c>
      <c r="E290" s="26">
        <v>16</v>
      </c>
      <c r="F290" s="26">
        <v>0.34</v>
      </c>
      <c r="G290" s="7" t="s">
        <v>15</v>
      </c>
      <c r="H290" s="7" t="s">
        <v>21</v>
      </c>
    </row>
    <row r="291" spans="1:8" x14ac:dyDescent="0.25">
      <c r="A291" s="7" t="s">
        <v>3519</v>
      </c>
      <c r="B291" s="24" t="s">
        <v>3765</v>
      </c>
      <c r="C291" s="25">
        <v>0.81</v>
      </c>
      <c r="D291" s="25">
        <v>0.02</v>
      </c>
      <c r="E291" s="26">
        <v>16</v>
      </c>
      <c r="F291" s="26">
        <v>0.32</v>
      </c>
      <c r="G291" s="7" t="s">
        <v>15</v>
      </c>
      <c r="H291" s="7" t="s">
        <v>21</v>
      </c>
    </row>
    <row r="292" spans="1:8" x14ac:dyDescent="0.25">
      <c r="A292" s="7" t="s">
        <v>3519</v>
      </c>
      <c r="B292" s="24" t="s">
        <v>3766</v>
      </c>
      <c r="C292" s="25">
        <v>0.23</v>
      </c>
      <c r="D292" s="25">
        <v>1.9E-2</v>
      </c>
      <c r="E292" s="26">
        <v>16</v>
      </c>
      <c r="F292" s="26">
        <v>0.3</v>
      </c>
      <c r="G292" s="7" t="s">
        <v>15</v>
      </c>
      <c r="H292" s="7" t="s">
        <v>21</v>
      </c>
    </row>
    <row r="293" spans="1:8" x14ac:dyDescent="0.25">
      <c r="A293" s="7" t="s">
        <v>3519</v>
      </c>
      <c r="B293" s="24" t="s">
        <v>3693</v>
      </c>
      <c r="C293" s="25">
        <v>0.78</v>
      </c>
      <c r="D293" s="25">
        <v>1.7000000000000001E-2</v>
      </c>
      <c r="E293" s="26">
        <v>16</v>
      </c>
      <c r="F293" s="26">
        <v>0.27</v>
      </c>
      <c r="G293" s="7" t="s">
        <v>15</v>
      </c>
      <c r="H293" s="7" t="s">
        <v>21</v>
      </c>
    </row>
    <row r="294" spans="1:8" x14ac:dyDescent="0.25">
      <c r="A294" s="7" t="s">
        <v>3519</v>
      </c>
      <c r="B294" s="24" t="s">
        <v>3767</v>
      </c>
      <c r="C294" s="25">
        <v>0.78</v>
      </c>
      <c r="D294" s="25">
        <v>1.6E-2</v>
      </c>
      <c r="E294" s="26">
        <v>16</v>
      </c>
      <c r="F294" s="26">
        <v>0.26</v>
      </c>
      <c r="G294" s="7" t="s">
        <v>15</v>
      </c>
      <c r="H294" s="7" t="s">
        <v>21</v>
      </c>
    </row>
    <row r="295" spans="1:8" x14ac:dyDescent="0.25">
      <c r="A295" s="7" t="s">
        <v>3519</v>
      </c>
      <c r="B295" s="24" t="s">
        <v>3768</v>
      </c>
      <c r="C295" s="25">
        <v>0.75</v>
      </c>
      <c r="D295" s="25">
        <v>1.6E-2</v>
      </c>
      <c r="E295" s="26">
        <v>16</v>
      </c>
      <c r="F295" s="26">
        <v>0.26</v>
      </c>
      <c r="G295" s="7" t="s">
        <v>15</v>
      </c>
      <c r="H295" s="7" t="s">
        <v>21</v>
      </c>
    </row>
    <row r="296" spans="1:8" x14ac:dyDescent="0.25">
      <c r="A296" s="7" t="s">
        <v>3519</v>
      </c>
      <c r="B296" s="24" t="s">
        <v>3769</v>
      </c>
      <c r="C296" s="25">
        <v>1.49</v>
      </c>
      <c r="D296" s="25">
        <v>0.01</v>
      </c>
      <c r="E296" s="26">
        <v>16</v>
      </c>
      <c r="F296" s="26">
        <v>0.17</v>
      </c>
      <c r="G296" s="7" t="s">
        <v>15</v>
      </c>
      <c r="H296" s="7" t="s">
        <v>21</v>
      </c>
    </row>
    <row r="297" spans="1:8" x14ac:dyDescent="0.25">
      <c r="A297" s="7"/>
      <c r="B297" s="24"/>
      <c r="C297" s="27">
        <f>SUM(C105:C296)</f>
        <v>344.66999999999996</v>
      </c>
      <c r="D297" s="27">
        <f>SUM(D105:D296)</f>
        <v>140.20899999999995</v>
      </c>
      <c r="E297" s="26"/>
      <c r="F297" s="28">
        <f>SUM(F105:F296)</f>
        <v>2243.4299999999976</v>
      </c>
      <c r="G297" s="7"/>
      <c r="H297" s="13" t="s">
        <v>19</v>
      </c>
    </row>
    <row r="298" spans="1:8" x14ac:dyDescent="0.25">
      <c r="A298" s="7" t="s">
        <v>3523</v>
      </c>
      <c r="B298" s="24" t="s">
        <v>3770</v>
      </c>
      <c r="C298" s="25">
        <v>0.9</v>
      </c>
      <c r="D298" s="25">
        <v>0.73099999999999998</v>
      </c>
      <c r="E298" s="26">
        <v>16</v>
      </c>
      <c r="F298" s="26">
        <v>11.69</v>
      </c>
      <c r="G298" s="7" t="s">
        <v>15</v>
      </c>
      <c r="H298" s="7" t="s">
        <v>3771</v>
      </c>
    </row>
    <row r="299" spans="1:8" x14ac:dyDescent="0.25">
      <c r="A299" s="7" t="s">
        <v>3523</v>
      </c>
      <c r="B299" s="24" t="s">
        <v>3772</v>
      </c>
      <c r="C299" s="25">
        <v>0.69</v>
      </c>
      <c r="D299" s="25">
        <v>0.57499999999999996</v>
      </c>
      <c r="E299" s="26">
        <v>16</v>
      </c>
      <c r="F299" s="26">
        <v>9.1999999999999993</v>
      </c>
      <c r="G299" s="7" t="s">
        <v>15</v>
      </c>
      <c r="H299" s="7" t="s">
        <v>3771</v>
      </c>
    </row>
    <row r="300" spans="1:8" x14ac:dyDescent="0.25">
      <c r="A300" s="7" t="s">
        <v>3519</v>
      </c>
      <c r="B300" s="24" t="s">
        <v>3650</v>
      </c>
      <c r="C300" s="25">
        <v>4.6100000000000003</v>
      </c>
      <c r="D300" s="25">
        <v>2.1440000000000001</v>
      </c>
      <c r="E300" s="26">
        <v>16</v>
      </c>
      <c r="F300" s="26">
        <v>34.299999999999997</v>
      </c>
      <c r="G300" s="7" t="s">
        <v>15</v>
      </c>
      <c r="H300" s="7" t="s">
        <v>3771</v>
      </c>
    </row>
    <row r="301" spans="1:8" x14ac:dyDescent="0.25">
      <c r="A301" s="7" t="s">
        <v>3519</v>
      </c>
      <c r="B301" s="24" t="s">
        <v>3773</v>
      </c>
      <c r="C301" s="25">
        <v>6.3</v>
      </c>
      <c r="D301" s="25">
        <v>1.9139999999999999</v>
      </c>
      <c r="E301" s="26">
        <v>16</v>
      </c>
      <c r="F301" s="26">
        <v>30.63</v>
      </c>
      <c r="G301" s="7" t="s">
        <v>15</v>
      </c>
      <c r="H301" s="7" t="s">
        <v>3771</v>
      </c>
    </row>
    <row r="302" spans="1:8" x14ac:dyDescent="0.25">
      <c r="A302" s="7" t="s">
        <v>3519</v>
      </c>
      <c r="B302" s="24" t="s">
        <v>3522</v>
      </c>
      <c r="C302" s="25">
        <v>3.09</v>
      </c>
      <c r="D302" s="25">
        <v>1.76</v>
      </c>
      <c r="E302" s="26">
        <v>16</v>
      </c>
      <c r="F302" s="26">
        <v>28.15</v>
      </c>
      <c r="G302" s="7" t="s">
        <v>15</v>
      </c>
      <c r="H302" s="7" t="s">
        <v>3771</v>
      </c>
    </row>
    <row r="303" spans="1:8" x14ac:dyDescent="0.25">
      <c r="A303" s="7" t="s">
        <v>3519</v>
      </c>
      <c r="B303" s="24" t="s">
        <v>3543</v>
      </c>
      <c r="C303" s="25">
        <v>4.75</v>
      </c>
      <c r="D303" s="25">
        <v>1.742</v>
      </c>
      <c r="E303" s="26">
        <v>16</v>
      </c>
      <c r="F303" s="26">
        <v>27.87</v>
      </c>
      <c r="G303" s="7" t="s">
        <v>15</v>
      </c>
      <c r="H303" s="7" t="s">
        <v>3771</v>
      </c>
    </row>
    <row r="304" spans="1:8" x14ac:dyDescent="0.25">
      <c r="A304" s="7" t="s">
        <v>3519</v>
      </c>
      <c r="B304" s="24" t="s">
        <v>3521</v>
      </c>
      <c r="C304" s="25">
        <v>3.86</v>
      </c>
      <c r="D304" s="25">
        <v>1.714</v>
      </c>
      <c r="E304" s="26">
        <v>16</v>
      </c>
      <c r="F304" s="26">
        <v>27.42</v>
      </c>
      <c r="G304" s="7" t="s">
        <v>15</v>
      </c>
      <c r="H304" s="7" t="s">
        <v>3771</v>
      </c>
    </row>
    <row r="305" spans="1:8" x14ac:dyDescent="0.25">
      <c r="A305" s="7" t="s">
        <v>3519</v>
      </c>
      <c r="B305" s="24" t="s">
        <v>3520</v>
      </c>
      <c r="C305" s="25">
        <v>3.09</v>
      </c>
      <c r="D305" s="25">
        <v>1.657</v>
      </c>
      <c r="E305" s="26">
        <v>16</v>
      </c>
      <c r="F305" s="26">
        <v>26.51</v>
      </c>
      <c r="G305" s="7" t="s">
        <v>15</v>
      </c>
      <c r="H305" s="7" t="s">
        <v>3771</v>
      </c>
    </row>
    <row r="306" spans="1:8" x14ac:dyDescent="0.25">
      <c r="A306" s="7" t="s">
        <v>3519</v>
      </c>
      <c r="B306" s="24" t="s">
        <v>3774</v>
      </c>
      <c r="C306" s="25">
        <v>3.72</v>
      </c>
      <c r="D306" s="25">
        <v>1.482</v>
      </c>
      <c r="E306" s="26">
        <v>16</v>
      </c>
      <c r="F306" s="26">
        <v>23.72</v>
      </c>
      <c r="G306" s="7" t="s">
        <v>15</v>
      </c>
      <c r="H306" s="7" t="s">
        <v>3771</v>
      </c>
    </row>
    <row r="307" spans="1:8" x14ac:dyDescent="0.25">
      <c r="A307" s="7" t="s">
        <v>3519</v>
      </c>
      <c r="B307" s="24" t="s">
        <v>3775</v>
      </c>
      <c r="C307" s="25">
        <v>1.28</v>
      </c>
      <c r="D307" s="25">
        <v>1.2609999999999999</v>
      </c>
      <c r="E307" s="26">
        <v>16</v>
      </c>
      <c r="F307" s="26">
        <v>20.18</v>
      </c>
      <c r="G307" s="7" t="s">
        <v>15</v>
      </c>
      <c r="H307" s="7" t="s">
        <v>3771</v>
      </c>
    </row>
    <row r="308" spans="1:8" x14ac:dyDescent="0.25">
      <c r="A308" s="7" t="s">
        <v>3519</v>
      </c>
      <c r="B308" s="24" t="s">
        <v>3776</v>
      </c>
      <c r="C308" s="25">
        <v>2.37</v>
      </c>
      <c r="D308" s="25">
        <v>1.2210000000000001</v>
      </c>
      <c r="E308" s="26">
        <v>16</v>
      </c>
      <c r="F308" s="26">
        <v>19.54</v>
      </c>
      <c r="G308" s="7" t="s">
        <v>15</v>
      </c>
      <c r="H308" s="7" t="s">
        <v>3771</v>
      </c>
    </row>
    <row r="309" spans="1:8" x14ac:dyDescent="0.25">
      <c r="A309" s="7" t="s">
        <v>3519</v>
      </c>
      <c r="B309" s="24" t="s">
        <v>3777</v>
      </c>
      <c r="C309" s="25">
        <v>1.49</v>
      </c>
      <c r="D309" s="25">
        <v>1.1459999999999999</v>
      </c>
      <c r="E309" s="26">
        <v>16</v>
      </c>
      <c r="F309" s="26">
        <v>18.34</v>
      </c>
      <c r="G309" s="7" t="s">
        <v>15</v>
      </c>
      <c r="H309" s="7" t="s">
        <v>3771</v>
      </c>
    </row>
    <row r="310" spans="1:8" x14ac:dyDescent="0.25">
      <c r="A310" s="7" t="s">
        <v>3519</v>
      </c>
      <c r="B310" s="24" t="s">
        <v>3778</v>
      </c>
      <c r="C310" s="25">
        <v>1.1299999999999999</v>
      </c>
      <c r="D310" s="25">
        <v>1.1319999999999999</v>
      </c>
      <c r="E310" s="26">
        <v>16</v>
      </c>
      <c r="F310" s="26">
        <v>18.11</v>
      </c>
      <c r="G310" s="7" t="s">
        <v>15</v>
      </c>
      <c r="H310" s="7" t="s">
        <v>3771</v>
      </c>
    </row>
    <row r="311" spans="1:8" x14ac:dyDescent="0.25">
      <c r="A311" s="7" t="s">
        <v>3519</v>
      </c>
      <c r="B311" s="24" t="s">
        <v>3779</v>
      </c>
      <c r="C311" s="25">
        <v>1.1200000000000001</v>
      </c>
      <c r="D311" s="25">
        <v>1.0649999999999999</v>
      </c>
      <c r="E311" s="26">
        <v>16</v>
      </c>
      <c r="F311" s="26">
        <v>17.04</v>
      </c>
      <c r="G311" s="7" t="s">
        <v>15</v>
      </c>
      <c r="H311" s="7" t="s">
        <v>3771</v>
      </c>
    </row>
    <row r="312" spans="1:8" x14ac:dyDescent="0.25">
      <c r="A312" s="7" t="s">
        <v>3519</v>
      </c>
      <c r="B312" s="24" t="s">
        <v>2488</v>
      </c>
      <c r="C312" s="25">
        <v>1.05</v>
      </c>
      <c r="D312" s="25">
        <v>1.052</v>
      </c>
      <c r="E312" s="26">
        <v>16</v>
      </c>
      <c r="F312" s="26">
        <v>16.829999999999998</v>
      </c>
      <c r="G312" s="7" t="s">
        <v>15</v>
      </c>
      <c r="H312" s="7" t="s">
        <v>3771</v>
      </c>
    </row>
    <row r="313" spans="1:8" x14ac:dyDescent="0.25">
      <c r="A313" s="7" t="s">
        <v>3519</v>
      </c>
      <c r="B313" s="24" t="s">
        <v>3780</v>
      </c>
      <c r="C313" s="25">
        <v>2</v>
      </c>
      <c r="D313" s="25">
        <v>1.04</v>
      </c>
      <c r="E313" s="26">
        <v>16</v>
      </c>
      <c r="F313" s="26">
        <v>16.64</v>
      </c>
      <c r="G313" s="7" t="s">
        <v>15</v>
      </c>
      <c r="H313" s="7" t="s">
        <v>3771</v>
      </c>
    </row>
    <row r="314" spans="1:8" x14ac:dyDescent="0.25">
      <c r="A314" s="7" t="s">
        <v>3519</v>
      </c>
      <c r="B314" s="24" t="s">
        <v>3781</v>
      </c>
      <c r="C314" s="25">
        <v>1</v>
      </c>
      <c r="D314" s="25">
        <v>0.997</v>
      </c>
      <c r="E314" s="26">
        <v>16</v>
      </c>
      <c r="F314" s="26">
        <v>15.95</v>
      </c>
      <c r="G314" s="7" t="s">
        <v>15</v>
      </c>
      <c r="H314" s="7" t="s">
        <v>3771</v>
      </c>
    </row>
    <row r="315" spans="1:8" x14ac:dyDescent="0.25">
      <c r="A315" s="7" t="s">
        <v>3519</v>
      </c>
      <c r="B315" s="24" t="s">
        <v>3782</v>
      </c>
      <c r="C315" s="25">
        <v>2.38</v>
      </c>
      <c r="D315" s="25">
        <v>0.92400000000000004</v>
      </c>
      <c r="E315" s="26">
        <v>16</v>
      </c>
      <c r="F315" s="26">
        <v>14.79</v>
      </c>
      <c r="G315" s="7" t="s">
        <v>15</v>
      </c>
      <c r="H315" s="7" t="s">
        <v>3771</v>
      </c>
    </row>
    <row r="316" spans="1:8" x14ac:dyDescent="0.25">
      <c r="A316" s="7" t="s">
        <v>3519</v>
      </c>
      <c r="B316" s="24" t="s">
        <v>3783</v>
      </c>
      <c r="C316" s="25">
        <v>0.96</v>
      </c>
      <c r="D316" s="25">
        <v>0.92400000000000004</v>
      </c>
      <c r="E316" s="26">
        <v>16</v>
      </c>
      <c r="F316" s="26">
        <v>14.78</v>
      </c>
      <c r="G316" s="7" t="s">
        <v>15</v>
      </c>
      <c r="H316" s="7" t="s">
        <v>3771</v>
      </c>
    </row>
    <row r="317" spans="1:8" x14ac:dyDescent="0.25">
      <c r="A317" s="7" t="s">
        <v>3519</v>
      </c>
      <c r="B317" s="24" t="s">
        <v>3774</v>
      </c>
      <c r="C317" s="25">
        <v>3.72</v>
      </c>
      <c r="D317" s="25">
        <v>0.873</v>
      </c>
      <c r="E317" s="26">
        <v>16</v>
      </c>
      <c r="F317" s="26">
        <v>13.98</v>
      </c>
      <c r="G317" s="7" t="s">
        <v>15</v>
      </c>
      <c r="H317" s="7" t="s">
        <v>3771</v>
      </c>
    </row>
    <row r="318" spans="1:8" x14ac:dyDescent="0.25">
      <c r="A318" s="7" t="s">
        <v>3519</v>
      </c>
      <c r="B318" s="24" t="s">
        <v>3612</v>
      </c>
      <c r="C318" s="25">
        <v>4.3899999999999997</v>
      </c>
      <c r="D318" s="25">
        <v>0.84199999999999997</v>
      </c>
      <c r="E318" s="26">
        <v>16</v>
      </c>
      <c r="F318" s="26">
        <v>13.48</v>
      </c>
      <c r="G318" s="7" t="s">
        <v>15</v>
      </c>
      <c r="H318" s="7" t="s">
        <v>3771</v>
      </c>
    </row>
    <row r="319" spans="1:8" x14ac:dyDescent="0.25">
      <c r="A319" s="7" t="s">
        <v>3519</v>
      </c>
      <c r="B319" s="24" t="s">
        <v>3784</v>
      </c>
      <c r="C319" s="25">
        <v>1.24</v>
      </c>
      <c r="D319" s="25">
        <v>0.82199999999999995</v>
      </c>
      <c r="E319" s="26">
        <v>16</v>
      </c>
      <c r="F319" s="26">
        <v>13.16</v>
      </c>
      <c r="G319" s="7" t="s">
        <v>15</v>
      </c>
      <c r="H319" s="7" t="s">
        <v>3771</v>
      </c>
    </row>
    <row r="320" spans="1:8" x14ac:dyDescent="0.25">
      <c r="A320" s="7" t="s">
        <v>3519</v>
      </c>
      <c r="B320" s="24" t="s">
        <v>3785</v>
      </c>
      <c r="C320" s="25">
        <v>1.2</v>
      </c>
      <c r="D320" s="25">
        <v>0.78200000000000003</v>
      </c>
      <c r="E320" s="26">
        <v>16</v>
      </c>
      <c r="F320" s="26">
        <v>12.51</v>
      </c>
      <c r="G320" s="7" t="s">
        <v>15</v>
      </c>
      <c r="H320" s="7" t="s">
        <v>3771</v>
      </c>
    </row>
    <row r="321" spans="1:8" x14ac:dyDescent="0.25">
      <c r="A321" s="7" t="s">
        <v>3519</v>
      </c>
      <c r="B321" s="24" t="s">
        <v>3786</v>
      </c>
      <c r="C321" s="25">
        <v>0.98</v>
      </c>
      <c r="D321" s="25">
        <v>0.74</v>
      </c>
      <c r="E321" s="26">
        <v>16</v>
      </c>
      <c r="F321" s="26">
        <v>11.84</v>
      </c>
      <c r="G321" s="7" t="s">
        <v>15</v>
      </c>
      <c r="H321" s="7" t="s">
        <v>3771</v>
      </c>
    </row>
    <row r="322" spans="1:8" x14ac:dyDescent="0.25">
      <c r="A322" s="7" t="s">
        <v>3519</v>
      </c>
      <c r="B322" s="24" t="s">
        <v>3787</v>
      </c>
      <c r="C322" s="25">
        <v>2.62</v>
      </c>
      <c r="D322" s="25">
        <v>0.71799999999999997</v>
      </c>
      <c r="E322" s="26">
        <v>16</v>
      </c>
      <c r="F322" s="26">
        <v>11.48</v>
      </c>
      <c r="G322" s="7" t="s">
        <v>15</v>
      </c>
      <c r="H322" s="7" t="s">
        <v>3771</v>
      </c>
    </row>
    <row r="323" spans="1:8" x14ac:dyDescent="0.25">
      <c r="A323" s="7" t="s">
        <v>3519</v>
      </c>
      <c r="B323" s="24" t="s">
        <v>3782</v>
      </c>
      <c r="C323" s="25">
        <v>2.38</v>
      </c>
      <c r="D323" s="25">
        <v>0.66700000000000004</v>
      </c>
      <c r="E323" s="26">
        <v>16</v>
      </c>
      <c r="F323" s="26">
        <v>10.67</v>
      </c>
      <c r="G323" s="7" t="s">
        <v>15</v>
      </c>
      <c r="H323" s="7" t="s">
        <v>3771</v>
      </c>
    </row>
    <row r="324" spans="1:8" x14ac:dyDescent="0.25">
      <c r="A324" s="7" t="s">
        <v>3519</v>
      </c>
      <c r="B324" s="24" t="s">
        <v>3788</v>
      </c>
      <c r="C324" s="25">
        <v>0.66</v>
      </c>
      <c r="D324" s="25">
        <v>0.66300000000000003</v>
      </c>
      <c r="E324" s="26">
        <v>16</v>
      </c>
      <c r="F324" s="26">
        <v>10.61</v>
      </c>
      <c r="G324" s="7" t="s">
        <v>15</v>
      </c>
      <c r="H324" s="7" t="s">
        <v>3771</v>
      </c>
    </row>
    <row r="325" spans="1:8" x14ac:dyDescent="0.25">
      <c r="A325" s="7" t="s">
        <v>3519</v>
      </c>
      <c r="B325" s="24" t="s">
        <v>3789</v>
      </c>
      <c r="C325" s="25">
        <v>0.6</v>
      </c>
      <c r="D325" s="25">
        <v>0.6</v>
      </c>
      <c r="E325" s="26">
        <v>16</v>
      </c>
      <c r="F325" s="26">
        <v>9.6</v>
      </c>
      <c r="G325" s="7" t="s">
        <v>15</v>
      </c>
      <c r="H325" s="7" t="s">
        <v>3771</v>
      </c>
    </row>
    <row r="326" spans="1:8" x14ac:dyDescent="0.25">
      <c r="A326" s="7" t="s">
        <v>3519</v>
      </c>
      <c r="B326" s="24" t="s">
        <v>3790</v>
      </c>
      <c r="C326" s="25">
        <v>1.1599999999999999</v>
      </c>
      <c r="D326" s="25">
        <v>0.56599999999999995</v>
      </c>
      <c r="E326" s="26">
        <v>16</v>
      </c>
      <c r="F326" s="26">
        <v>9.06</v>
      </c>
      <c r="G326" s="7" t="s">
        <v>15</v>
      </c>
      <c r="H326" s="7" t="s">
        <v>3771</v>
      </c>
    </row>
    <row r="327" spans="1:8" x14ac:dyDescent="0.25">
      <c r="A327" s="7" t="s">
        <v>3519</v>
      </c>
      <c r="B327" s="24" t="s">
        <v>3791</v>
      </c>
      <c r="C327" s="25">
        <v>0.54</v>
      </c>
      <c r="D327" s="25">
        <v>0.54400000000000004</v>
      </c>
      <c r="E327" s="26">
        <v>16</v>
      </c>
      <c r="F327" s="26">
        <v>8.6999999999999993</v>
      </c>
      <c r="G327" s="7" t="s">
        <v>15</v>
      </c>
      <c r="H327" s="7" t="s">
        <v>3771</v>
      </c>
    </row>
    <row r="328" spans="1:8" x14ac:dyDescent="0.25">
      <c r="A328" s="7" t="s">
        <v>3519</v>
      </c>
      <c r="B328" s="24" t="s">
        <v>3792</v>
      </c>
      <c r="C328" s="25">
        <v>2.0499999999999998</v>
      </c>
      <c r="D328" s="25">
        <v>0.53900000000000003</v>
      </c>
      <c r="E328" s="26">
        <v>16</v>
      </c>
      <c r="F328" s="26">
        <v>8.6199999999999992</v>
      </c>
      <c r="G328" s="7" t="s">
        <v>15</v>
      </c>
      <c r="H328" s="7" t="s">
        <v>3771</v>
      </c>
    </row>
    <row r="329" spans="1:8" x14ac:dyDescent="0.25">
      <c r="A329" s="7" t="s">
        <v>3519</v>
      </c>
      <c r="B329" s="24" t="s">
        <v>3793</v>
      </c>
      <c r="C329" s="25">
        <v>0.55000000000000004</v>
      </c>
      <c r="D329" s="25">
        <v>0.53400000000000003</v>
      </c>
      <c r="E329" s="26">
        <v>16</v>
      </c>
      <c r="F329" s="26">
        <v>8.5399999999999991</v>
      </c>
      <c r="G329" s="7" t="s">
        <v>15</v>
      </c>
      <c r="H329" s="7" t="s">
        <v>3771</v>
      </c>
    </row>
    <row r="330" spans="1:8" x14ac:dyDescent="0.25">
      <c r="A330" s="7" t="s">
        <v>3519</v>
      </c>
      <c r="B330" s="24" t="s">
        <v>3794</v>
      </c>
      <c r="C330" s="25">
        <v>0.66</v>
      </c>
      <c r="D330" s="25">
        <v>0.45800000000000002</v>
      </c>
      <c r="E330" s="26">
        <v>16</v>
      </c>
      <c r="F330" s="26">
        <v>7.32</v>
      </c>
      <c r="G330" s="7" t="s">
        <v>15</v>
      </c>
      <c r="H330" s="7" t="s">
        <v>3771</v>
      </c>
    </row>
    <row r="331" spans="1:8" x14ac:dyDescent="0.25">
      <c r="A331" s="7" t="s">
        <v>3519</v>
      </c>
      <c r="B331" s="24" t="s">
        <v>3795</v>
      </c>
      <c r="C331" s="25">
        <v>1.1399999999999999</v>
      </c>
      <c r="D331" s="25">
        <v>0.435</v>
      </c>
      <c r="E331" s="26">
        <v>16</v>
      </c>
      <c r="F331" s="26">
        <v>6.96</v>
      </c>
      <c r="G331" s="7" t="s">
        <v>15</v>
      </c>
      <c r="H331" s="7" t="s">
        <v>3771</v>
      </c>
    </row>
    <row r="332" spans="1:8" x14ac:dyDescent="0.25">
      <c r="A332" s="7" t="s">
        <v>3519</v>
      </c>
      <c r="B332" s="24" t="s">
        <v>3602</v>
      </c>
      <c r="C332" s="25">
        <v>1.58</v>
      </c>
      <c r="D332" s="25">
        <v>0.41099999999999998</v>
      </c>
      <c r="E332" s="26">
        <v>16</v>
      </c>
      <c r="F332" s="26">
        <v>6.58</v>
      </c>
      <c r="G332" s="7" t="s">
        <v>15</v>
      </c>
      <c r="H332" s="7" t="s">
        <v>3771</v>
      </c>
    </row>
    <row r="333" spans="1:8" x14ac:dyDescent="0.25">
      <c r="A333" s="7" t="s">
        <v>3519</v>
      </c>
      <c r="B333" s="24" t="s">
        <v>3796</v>
      </c>
      <c r="C333" s="25">
        <v>0.55000000000000004</v>
      </c>
      <c r="D333" s="25">
        <v>0.4</v>
      </c>
      <c r="E333" s="26">
        <v>16</v>
      </c>
      <c r="F333" s="26">
        <v>6.39</v>
      </c>
      <c r="G333" s="7" t="s">
        <v>15</v>
      </c>
      <c r="H333" s="7" t="s">
        <v>3771</v>
      </c>
    </row>
    <row r="334" spans="1:8" x14ac:dyDescent="0.25">
      <c r="A334" s="7" t="s">
        <v>3519</v>
      </c>
      <c r="B334" s="24" t="s">
        <v>3797</v>
      </c>
      <c r="C334" s="25">
        <v>0.41</v>
      </c>
      <c r="D334" s="25">
        <v>0.39800000000000002</v>
      </c>
      <c r="E334" s="26">
        <v>16</v>
      </c>
      <c r="F334" s="26">
        <v>6.37</v>
      </c>
      <c r="G334" s="7" t="s">
        <v>15</v>
      </c>
      <c r="H334" s="7" t="s">
        <v>3771</v>
      </c>
    </row>
    <row r="335" spans="1:8" x14ac:dyDescent="0.25">
      <c r="A335" s="7" t="s">
        <v>3519</v>
      </c>
      <c r="B335" s="24" t="s">
        <v>3798</v>
      </c>
      <c r="C335" s="25">
        <v>0.42</v>
      </c>
      <c r="D335" s="25">
        <v>0.38100000000000001</v>
      </c>
      <c r="E335" s="26">
        <v>16</v>
      </c>
      <c r="F335" s="26">
        <v>6.1</v>
      </c>
      <c r="G335" s="7" t="s">
        <v>15</v>
      </c>
      <c r="H335" s="7" t="s">
        <v>3771</v>
      </c>
    </row>
    <row r="336" spans="1:8" x14ac:dyDescent="0.25">
      <c r="A336" s="7" t="s">
        <v>3519</v>
      </c>
      <c r="B336" s="24" t="s">
        <v>3650</v>
      </c>
      <c r="C336" s="25">
        <v>4.6100000000000003</v>
      </c>
      <c r="D336" s="25">
        <v>0.34200000000000003</v>
      </c>
      <c r="E336" s="26">
        <v>16</v>
      </c>
      <c r="F336" s="26">
        <v>5.48</v>
      </c>
      <c r="G336" s="7" t="s">
        <v>15</v>
      </c>
      <c r="H336" s="7" t="s">
        <v>3771</v>
      </c>
    </row>
    <row r="337" spans="1:8" x14ac:dyDescent="0.25">
      <c r="A337" s="7" t="s">
        <v>3519</v>
      </c>
      <c r="B337" s="24" t="s">
        <v>3799</v>
      </c>
      <c r="C337" s="25">
        <v>1.29</v>
      </c>
      <c r="D337" s="25">
        <v>0.33800000000000002</v>
      </c>
      <c r="E337" s="26">
        <v>16</v>
      </c>
      <c r="F337" s="26">
        <v>5.41</v>
      </c>
      <c r="G337" s="7" t="s">
        <v>15</v>
      </c>
      <c r="H337" s="7" t="s">
        <v>3771</v>
      </c>
    </row>
    <row r="338" spans="1:8" x14ac:dyDescent="0.25">
      <c r="A338" s="7" t="s">
        <v>3519</v>
      </c>
      <c r="B338" s="24" t="s">
        <v>3660</v>
      </c>
      <c r="C338" s="25">
        <v>2.2400000000000002</v>
      </c>
      <c r="D338" s="25">
        <v>0.33300000000000002</v>
      </c>
      <c r="E338" s="26">
        <v>16</v>
      </c>
      <c r="F338" s="26">
        <v>5.33</v>
      </c>
      <c r="G338" s="7" t="s">
        <v>15</v>
      </c>
      <c r="H338" s="7" t="s">
        <v>3771</v>
      </c>
    </row>
    <row r="339" spans="1:8" x14ac:dyDescent="0.25">
      <c r="A339" s="7" t="s">
        <v>3519</v>
      </c>
      <c r="B339" s="24" t="s">
        <v>3800</v>
      </c>
      <c r="C339" s="25">
        <v>0.94</v>
      </c>
      <c r="D339" s="25">
        <v>0.29899999999999999</v>
      </c>
      <c r="E339" s="26">
        <v>16</v>
      </c>
      <c r="F339" s="26">
        <v>4.78</v>
      </c>
      <c r="G339" s="7" t="s">
        <v>15</v>
      </c>
      <c r="H339" s="7" t="s">
        <v>3771</v>
      </c>
    </row>
    <row r="340" spans="1:8" x14ac:dyDescent="0.25">
      <c r="A340" s="7" t="s">
        <v>3519</v>
      </c>
      <c r="B340" s="24" t="s">
        <v>3801</v>
      </c>
      <c r="C340" s="25">
        <v>5.18</v>
      </c>
      <c r="D340" s="25">
        <v>0.29399999999999998</v>
      </c>
      <c r="E340" s="26">
        <v>16</v>
      </c>
      <c r="F340" s="26">
        <v>4.7</v>
      </c>
      <c r="G340" s="7" t="s">
        <v>15</v>
      </c>
      <c r="H340" s="7" t="s">
        <v>3771</v>
      </c>
    </row>
    <row r="341" spans="1:8" x14ac:dyDescent="0.25">
      <c r="A341" s="7" t="s">
        <v>3519</v>
      </c>
      <c r="B341" s="24" t="s">
        <v>3767</v>
      </c>
      <c r="C341" s="25">
        <v>0.78</v>
      </c>
      <c r="D341" s="25">
        <v>0.28199999999999997</v>
      </c>
      <c r="E341" s="26">
        <v>16</v>
      </c>
      <c r="F341" s="26">
        <v>4.51</v>
      </c>
      <c r="G341" s="7" t="s">
        <v>15</v>
      </c>
      <c r="H341" s="7" t="s">
        <v>3771</v>
      </c>
    </row>
    <row r="342" spans="1:8" x14ac:dyDescent="0.25">
      <c r="A342" s="7" t="s">
        <v>3519</v>
      </c>
      <c r="B342" s="24" t="s">
        <v>3802</v>
      </c>
      <c r="C342" s="25">
        <v>1.24</v>
      </c>
      <c r="D342" s="25">
        <v>0.26</v>
      </c>
      <c r="E342" s="26">
        <v>16</v>
      </c>
      <c r="F342" s="26">
        <v>4.16</v>
      </c>
      <c r="G342" s="7" t="s">
        <v>15</v>
      </c>
      <c r="H342" s="7" t="s">
        <v>3771</v>
      </c>
    </row>
    <row r="343" spans="1:8" x14ac:dyDescent="0.25">
      <c r="A343" s="7" t="s">
        <v>3519</v>
      </c>
      <c r="B343" s="24" t="s">
        <v>3666</v>
      </c>
      <c r="C343" s="25">
        <v>3.51</v>
      </c>
      <c r="D343" s="25">
        <v>0.23899999999999999</v>
      </c>
      <c r="E343" s="26">
        <v>16</v>
      </c>
      <c r="F343" s="26">
        <v>3.83</v>
      </c>
      <c r="G343" s="7" t="s">
        <v>15</v>
      </c>
      <c r="H343" s="7" t="s">
        <v>3771</v>
      </c>
    </row>
    <row r="344" spans="1:8" x14ac:dyDescent="0.25">
      <c r="A344" s="7" t="s">
        <v>3519</v>
      </c>
      <c r="B344" s="24" t="s">
        <v>3803</v>
      </c>
      <c r="C344" s="25">
        <v>0.86</v>
      </c>
      <c r="D344" s="25">
        <v>0.21099999999999999</v>
      </c>
      <c r="E344" s="26">
        <v>16</v>
      </c>
      <c r="F344" s="26">
        <v>3.38</v>
      </c>
      <c r="G344" s="7" t="s">
        <v>15</v>
      </c>
      <c r="H344" s="7" t="s">
        <v>3771</v>
      </c>
    </row>
    <row r="345" spans="1:8" x14ac:dyDescent="0.25">
      <c r="A345" s="7" t="s">
        <v>3519</v>
      </c>
      <c r="B345" s="24" t="s">
        <v>3804</v>
      </c>
      <c r="C345" s="25">
        <v>0.22</v>
      </c>
      <c r="D345" s="25">
        <v>0.19900000000000001</v>
      </c>
      <c r="E345" s="26">
        <v>16</v>
      </c>
      <c r="F345" s="26">
        <v>3.18</v>
      </c>
      <c r="G345" s="7" t="s">
        <v>15</v>
      </c>
      <c r="H345" s="7" t="s">
        <v>3771</v>
      </c>
    </row>
    <row r="346" spans="1:8" x14ac:dyDescent="0.25">
      <c r="A346" s="7" t="s">
        <v>3519</v>
      </c>
      <c r="B346" s="24" t="s">
        <v>3805</v>
      </c>
      <c r="C346" s="25">
        <v>11.39</v>
      </c>
      <c r="D346" s="25">
        <v>0.161</v>
      </c>
      <c r="E346" s="26">
        <v>16</v>
      </c>
      <c r="F346" s="26">
        <v>2.57</v>
      </c>
      <c r="G346" s="7" t="s">
        <v>15</v>
      </c>
      <c r="H346" s="7" t="s">
        <v>3771</v>
      </c>
    </row>
    <row r="347" spans="1:8" x14ac:dyDescent="0.25">
      <c r="A347" s="7" t="s">
        <v>3519</v>
      </c>
      <c r="B347" s="24" t="s">
        <v>3806</v>
      </c>
      <c r="C347" s="25">
        <v>0.34</v>
      </c>
      <c r="D347" s="25">
        <v>0.155</v>
      </c>
      <c r="E347" s="26">
        <v>16</v>
      </c>
      <c r="F347" s="26">
        <v>2.48</v>
      </c>
      <c r="G347" s="7" t="s">
        <v>15</v>
      </c>
      <c r="H347" s="7" t="s">
        <v>3771</v>
      </c>
    </row>
    <row r="348" spans="1:8" x14ac:dyDescent="0.25">
      <c r="A348" s="7" t="s">
        <v>3519</v>
      </c>
      <c r="B348" s="24" t="s">
        <v>3786</v>
      </c>
      <c r="C348" s="25">
        <v>0.98</v>
      </c>
      <c r="D348" s="25">
        <v>0.13500000000000001</v>
      </c>
      <c r="E348" s="26">
        <v>16</v>
      </c>
      <c r="F348" s="26">
        <v>2.16</v>
      </c>
      <c r="G348" s="7" t="s">
        <v>15</v>
      </c>
      <c r="H348" s="7" t="s">
        <v>3771</v>
      </c>
    </row>
    <row r="349" spans="1:8" x14ac:dyDescent="0.25">
      <c r="A349" s="7" t="s">
        <v>3519</v>
      </c>
      <c r="B349" s="24" t="s">
        <v>3807</v>
      </c>
      <c r="C349" s="25">
        <v>0.22</v>
      </c>
      <c r="D349" s="25">
        <v>9.9000000000000005E-2</v>
      </c>
      <c r="E349" s="26">
        <v>16</v>
      </c>
      <c r="F349" s="26">
        <v>1.59</v>
      </c>
      <c r="G349" s="7" t="s">
        <v>15</v>
      </c>
      <c r="H349" s="7" t="s">
        <v>3771</v>
      </c>
    </row>
    <row r="350" spans="1:8" x14ac:dyDescent="0.25">
      <c r="A350" s="7" t="s">
        <v>3519</v>
      </c>
      <c r="B350" s="24" t="s">
        <v>3808</v>
      </c>
      <c r="C350" s="25">
        <v>0.33</v>
      </c>
      <c r="D350" s="25">
        <v>0.09</v>
      </c>
      <c r="E350" s="26">
        <v>16</v>
      </c>
      <c r="F350" s="26">
        <v>1.45</v>
      </c>
      <c r="G350" s="7" t="s">
        <v>15</v>
      </c>
      <c r="H350" s="7" t="s">
        <v>3771</v>
      </c>
    </row>
    <row r="351" spans="1:8" x14ac:dyDescent="0.25">
      <c r="A351" s="7" t="s">
        <v>3519</v>
      </c>
      <c r="B351" s="24" t="s">
        <v>3809</v>
      </c>
      <c r="C351" s="25">
        <v>3.19</v>
      </c>
      <c r="D351" s="25">
        <v>8.8999999999999996E-2</v>
      </c>
      <c r="E351" s="26">
        <v>16</v>
      </c>
      <c r="F351" s="26">
        <v>1.43</v>
      </c>
      <c r="G351" s="7" t="s">
        <v>15</v>
      </c>
      <c r="H351" s="7" t="s">
        <v>3771</v>
      </c>
    </row>
    <row r="352" spans="1:8" x14ac:dyDescent="0.25">
      <c r="A352" s="7" t="s">
        <v>3519</v>
      </c>
      <c r="B352" s="24" t="s">
        <v>3521</v>
      </c>
      <c r="C352" s="25">
        <v>3.86</v>
      </c>
      <c r="D352" s="25">
        <v>8.1000000000000003E-2</v>
      </c>
      <c r="E352" s="26">
        <v>16</v>
      </c>
      <c r="F352" s="26">
        <v>1.29</v>
      </c>
      <c r="G352" s="7" t="s">
        <v>15</v>
      </c>
      <c r="H352" s="7" t="s">
        <v>3771</v>
      </c>
    </row>
    <row r="353" spans="1:8" x14ac:dyDescent="0.25">
      <c r="A353" s="7" t="s">
        <v>3519</v>
      </c>
      <c r="B353" s="24" t="s">
        <v>3605</v>
      </c>
      <c r="C353" s="25">
        <v>1.96</v>
      </c>
      <c r="D353" s="25">
        <v>7.9000000000000001E-2</v>
      </c>
      <c r="E353" s="26">
        <v>16</v>
      </c>
      <c r="F353" s="26">
        <v>1.26</v>
      </c>
      <c r="G353" s="7" t="s">
        <v>15</v>
      </c>
      <c r="H353" s="7" t="s">
        <v>3771</v>
      </c>
    </row>
    <row r="354" spans="1:8" x14ac:dyDescent="0.25">
      <c r="A354" s="7" t="s">
        <v>3519</v>
      </c>
      <c r="B354" s="24" t="s">
        <v>3800</v>
      </c>
      <c r="C354" s="25">
        <v>0.94</v>
      </c>
      <c r="D354" s="25">
        <v>6.8000000000000005E-2</v>
      </c>
      <c r="E354" s="26">
        <v>16</v>
      </c>
      <c r="F354" s="26">
        <v>1.08</v>
      </c>
      <c r="G354" s="7" t="s">
        <v>15</v>
      </c>
      <c r="H354" s="7" t="s">
        <v>3771</v>
      </c>
    </row>
    <row r="355" spans="1:8" x14ac:dyDescent="0.25">
      <c r="A355" s="7" t="s">
        <v>3519</v>
      </c>
      <c r="B355" s="24" t="s">
        <v>3810</v>
      </c>
      <c r="C355" s="25">
        <v>0.33</v>
      </c>
      <c r="D355" s="25">
        <v>6.4000000000000001E-2</v>
      </c>
      <c r="E355" s="26">
        <v>16</v>
      </c>
      <c r="F355" s="26">
        <v>1.02</v>
      </c>
      <c r="G355" s="7" t="s">
        <v>15</v>
      </c>
      <c r="H355" s="7" t="s">
        <v>3771</v>
      </c>
    </row>
    <row r="356" spans="1:8" x14ac:dyDescent="0.25">
      <c r="A356" s="7" t="s">
        <v>3519</v>
      </c>
      <c r="B356" s="24" t="s">
        <v>3811</v>
      </c>
      <c r="C356" s="25">
        <v>4.8600000000000003</v>
      </c>
      <c r="D356" s="25">
        <v>0.06</v>
      </c>
      <c r="E356" s="26">
        <v>16</v>
      </c>
      <c r="F356" s="26">
        <v>0.95</v>
      </c>
      <c r="G356" s="7" t="s">
        <v>15</v>
      </c>
      <c r="H356" s="7" t="s">
        <v>3771</v>
      </c>
    </row>
    <row r="357" spans="1:8" x14ac:dyDescent="0.25">
      <c r="A357" s="7" t="s">
        <v>3519</v>
      </c>
      <c r="B357" s="24" t="s">
        <v>3812</v>
      </c>
      <c r="C357" s="25">
        <v>0.99</v>
      </c>
      <c r="D357" s="25">
        <v>4.5999999999999999E-2</v>
      </c>
      <c r="E357" s="26">
        <v>16</v>
      </c>
      <c r="F357" s="26">
        <v>0.73</v>
      </c>
      <c r="G357" s="7" t="s">
        <v>15</v>
      </c>
      <c r="H357" s="7" t="s">
        <v>3771</v>
      </c>
    </row>
    <row r="358" spans="1:8" x14ac:dyDescent="0.25">
      <c r="A358" s="7" t="s">
        <v>3519</v>
      </c>
      <c r="B358" s="24" t="s">
        <v>3813</v>
      </c>
      <c r="C358" s="25">
        <v>0.39</v>
      </c>
      <c r="D358" s="25">
        <v>4.2000000000000003E-2</v>
      </c>
      <c r="E358" s="26">
        <v>16</v>
      </c>
      <c r="F358" s="26">
        <v>0.67</v>
      </c>
      <c r="G358" s="7" t="s">
        <v>15</v>
      </c>
      <c r="H358" s="7" t="s">
        <v>3771</v>
      </c>
    </row>
    <row r="359" spans="1:8" x14ac:dyDescent="0.25">
      <c r="A359" s="7" t="s">
        <v>3519</v>
      </c>
      <c r="B359" s="24" t="s">
        <v>3814</v>
      </c>
      <c r="C359" s="25">
        <v>0.06</v>
      </c>
      <c r="D359" s="25">
        <v>0.04</v>
      </c>
      <c r="E359" s="26">
        <v>16</v>
      </c>
      <c r="F359" s="26">
        <v>0.64</v>
      </c>
      <c r="G359" s="7" t="s">
        <v>15</v>
      </c>
      <c r="H359" s="7" t="s">
        <v>3771</v>
      </c>
    </row>
    <row r="360" spans="1:8" x14ac:dyDescent="0.25">
      <c r="A360" s="7" t="s">
        <v>3519</v>
      </c>
      <c r="B360" s="24" t="s">
        <v>3815</v>
      </c>
      <c r="C360" s="25">
        <v>1.88</v>
      </c>
      <c r="D360" s="25">
        <v>3.5000000000000003E-2</v>
      </c>
      <c r="E360" s="26">
        <v>16</v>
      </c>
      <c r="F360" s="26">
        <v>0.55000000000000004</v>
      </c>
      <c r="G360" s="7" t="s">
        <v>15</v>
      </c>
      <c r="H360" s="7" t="s">
        <v>3771</v>
      </c>
    </row>
    <row r="361" spans="1:8" x14ac:dyDescent="0.25">
      <c r="A361" s="7" t="s">
        <v>3519</v>
      </c>
      <c r="B361" s="24" t="s">
        <v>3805</v>
      </c>
      <c r="C361" s="25">
        <v>11.39</v>
      </c>
      <c r="D361" s="25">
        <v>3.3000000000000002E-2</v>
      </c>
      <c r="E361" s="26">
        <v>16</v>
      </c>
      <c r="F361" s="26">
        <v>0.53</v>
      </c>
      <c r="G361" s="7" t="s">
        <v>15</v>
      </c>
      <c r="H361" s="7" t="s">
        <v>3771</v>
      </c>
    </row>
    <row r="362" spans="1:8" x14ac:dyDescent="0.25">
      <c r="A362" s="7" t="s">
        <v>3519</v>
      </c>
      <c r="B362" s="24" t="s">
        <v>3720</v>
      </c>
      <c r="C362" s="25">
        <v>0.4</v>
      </c>
      <c r="D362" s="25">
        <v>2.5999999999999999E-2</v>
      </c>
      <c r="E362" s="26">
        <v>16</v>
      </c>
      <c r="F362" s="26">
        <v>0.41</v>
      </c>
      <c r="G362" s="7" t="s">
        <v>15</v>
      </c>
      <c r="H362" s="7" t="s">
        <v>3771</v>
      </c>
    </row>
    <row r="363" spans="1:8" x14ac:dyDescent="0.25">
      <c r="A363" s="7" t="s">
        <v>3519</v>
      </c>
      <c r="B363" s="24" t="s">
        <v>3562</v>
      </c>
      <c r="C363" s="25">
        <v>0.69</v>
      </c>
      <c r="D363" s="25">
        <v>2.5000000000000001E-2</v>
      </c>
      <c r="E363" s="26">
        <v>16</v>
      </c>
      <c r="F363" s="26">
        <v>0.41</v>
      </c>
      <c r="G363" s="7" t="s">
        <v>15</v>
      </c>
      <c r="H363" s="7" t="s">
        <v>3771</v>
      </c>
    </row>
    <row r="364" spans="1:8" x14ac:dyDescent="0.25">
      <c r="A364" s="7" t="s">
        <v>3519</v>
      </c>
      <c r="B364" s="24" t="s">
        <v>3648</v>
      </c>
      <c r="C364" s="25">
        <v>2.34</v>
      </c>
      <c r="D364" s="25">
        <v>2.4E-2</v>
      </c>
      <c r="E364" s="26">
        <v>16</v>
      </c>
      <c r="F364" s="26">
        <v>0.38</v>
      </c>
      <c r="G364" s="7" t="s">
        <v>15</v>
      </c>
      <c r="H364" s="7" t="s">
        <v>3771</v>
      </c>
    </row>
    <row r="365" spans="1:8" x14ac:dyDescent="0.25">
      <c r="A365" s="7" t="s">
        <v>3519</v>
      </c>
      <c r="B365" s="24" t="s">
        <v>3816</v>
      </c>
      <c r="C365" s="25">
        <v>0.95</v>
      </c>
      <c r="D365" s="25">
        <v>2.1999999999999999E-2</v>
      </c>
      <c r="E365" s="26">
        <v>16</v>
      </c>
      <c r="F365" s="26">
        <v>0.35</v>
      </c>
      <c r="G365" s="7" t="s">
        <v>15</v>
      </c>
      <c r="H365" s="7" t="s">
        <v>3771</v>
      </c>
    </row>
    <row r="366" spans="1:8" x14ac:dyDescent="0.25">
      <c r="A366" s="7" t="s">
        <v>3519</v>
      </c>
      <c r="B366" s="24" t="s">
        <v>3554</v>
      </c>
      <c r="C366" s="25">
        <v>0.85</v>
      </c>
      <c r="D366" s="25">
        <v>1.7999999999999999E-2</v>
      </c>
      <c r="E366" s="26">
        <v>16</v>
      </c>
      <c r="F366" s="26">
        <v>0.28999999999999998</v>
      </c>
      <c r="G366" s="7" t="s">
        <v>15</v>
      </c>
      <c r="H366" s="7" t="s">
        <v>3771</v>
      </c>
    </row>
    <row r="367" spans="1:8" x14ac:dyDescent="0.25">
      <c r="A367" s="7" t="s">
        <v>3519</v>
      </c>
      <c r="B367" s="24" t="s">
        <v>3817</v>
      </c>
      <c r="C367" s="25">
        <v>1.89</v>
      </c>
      <c r="D367" s="25">
        <v>1.0999999999999999E-2</v>
      </c>
      <c r="E367" s="26">
        <v>16</v>
      </c>
      <c r="F367" s="26">
        <v>0.17</v>
      </c>
      <c r="G367" s="7" t="s">
        <v>15</v>
      </c>
      <c r="H367" s="7" t="s">
        <v>3771</v>
      </c>
    </row>
    <row r="368" spans="1:8" x14ac:dyDescent="0.25">
      <c r="A368" s="7"/>
      <c r="B368" s="24"/>
      <c r="C368" s="27">
        <f>SUM(C298:C367)</f>
        <v>143.73999999999992</v>
      </c>
      <c r="D368" s="27">
        <f>SUM(D298:D367)</f>
        <v>40.053999999999995</v>
      </c>
      <c r="E368" s="26"/>
      <c r="F368" s="28">
        <f>SUM(F298:F367)</f>
        <v>640.83000000000004</v>
      </c>
      <c r="G368" s="7"/>
      <c r="H368" s="13" t="s">
        <v>19</v>
      </c>
    </row>
    <row r="369" spans="1:8" x14ac:dyDescent="0.25">
      <c r="A369" s="7" t="s">
        <v>3519</v>
      </c>
      <c r="B369" s="24" t="s">
        <v>3774</v>
      </c>
      <c r="C369" s="25">
        <v>3.72</v>
      </c>
      <c r="D369" s="25">
        <v>1.36</v>
      </c>
      <c r="E369" s="26">
        <v>16</v>
      </c>
      <c r="F369" s="26">
        <v>21.76</v>
      </c>
      <c r="G369" s="7" t="s">
        <v>15</v>
      </c>
      <c r="H369" s="7" t="s">
        <v>1876</v>
      </c>
    </row>
    <row r="370" spans="1:8" x14ac:dyDescent="0.25">
      <c r="A370" s="7"/>
      <c r="B370" s="24"/>
      <c r="C370" s="27">
        <f>SUM(C369)</f>
        <v>3.72</v>
      </c>
      <c r="D370" s="27">
        <f>SUM(D369)</f>
        <v>1.36</v>
      </c>
      <c r="E370" s="26"/>
      <c r="F370" s="28">
        <f>SUM(F369)</f>
        <v>21.76</v>
      </c>
      <c r="G370" s="7"/>
      <c r="H370" s="13" t="s">
        <v>19</v>
      </c>
    </row>
    <row r="371" spans="1:8" x14ac:dyDescent="0.25">
      <c r="A371" s="7" t="s">
        <v>3519</v>
      </c>
      <c r="B371" s="24" t="s">
        <v>3818</v>
      </c>
      <c r="C371" s="25">
        <v>1.56</v>
      </c>
      <c r="D371" s="25">
        <v>1.415</v>
      </c>
      <c r="E371" s="26">
        <v>16</v>
      </c>
      <c r="F371" s="26">
        <v>22.63</v>
      </c>
      <c r="G371" s="7" t="s">
        <v>15</v>
      </c>
      <c r="H371" s="7" t="s">
        <v>3819</v>
      </c>
    </row>
    <row r="372" spans="1:8" x14ac:dyDescent="0.25">
      <c r="A372" s="7" t="s">
        <v>3519</v>
      </c>
      <c r="B372" s="24" t="s">
        <v>3820</v>
      </c>
      <c r="C372" s="25">
        <v>1.2</v>
      </c>
      <c r="D372" s="25">
        <v>0.17899999999999999</v>
      </c>
      <c r="E372" s="26">
        <v>16</v>
      </c>
      <c r="F372" s="26">
        <v>2.87</v>
      </c>
      <c r="G372" s="7" t="s">
        <v>15</v>
      </c>
      <c r="H372" s="7" t="s">
        <v>3819</v>
      </c>
    </row>
    <row r="373" spans="1:8" x14ac:dyDescent="0.25">
      <c r="A373" s="7" t="s">
        <v>3519</v>
      </c>
      <c r="B373" s="24" t="s">
        <v>3821</v>
      </c>
      <c r="C373" s="25">
        <v>2.3199999999999998</v>
      </c>
      <c r="D373" s="25">
        <v>0.16200000000000001</v>
      </c>
      <c r="E373" s="26">
        <v>16</v>
      </c>
      <c r="F373" s="26">
        <v>2.6</v>
      </c>
      <c r="G373" s="7" t="s">
        <v>15</v>
      </c>
      <c r="H373" s="7" t="s">
        <v>3819</v>
      </c>
    </row>
    <row r="374" spans="1:8" x14ac:dyDescent="0.25">
      <c r="A374" s="7" t="s">
        <v>3519</v>
      </c>
      <c r="B374" s="24" t="s">
        <v>3822</v>
      </c>
      <c r="C374" s="25">
        <v>2.99</v>
      </c>
      <c r="D374" s="25">
        <v>5.8000000000000003E-2</v>
      </c>
      <c r="E374" s="26">
        <v>16</v>
      </c>
      <c r="F374" s="26">
        <v>0.93</v>
      </c>
      <c r="G374" s="7" t="s">
        <v>15</v>
      </c>
      <c r="H374" s="7" t="s">
        <v>3819</v>
      </c>
    </row>
    <row r="375" spans="1:8" x14ac:dyDescent="0.25">
      <c r="A375" s="7"/>
      <c r="B375" s="24"/>
      <c r="C375" s="27">
        <f>SUM(C371:C374)</f>
        <v>8.07</v>
      </c>
      <c r="D375" s="27">
        <f>SUM(D371:D374)</f>
        <v>1.8140000000000001</v>
      </c>
      <c r="E375" s="26"/>
      <c r="F375" s="28">
        <f>SUM(F371:F374)</f>
        <v>29.03</v>
      </c>
      <c r="G375" s="7"/>
      <c r="H375" s="13" t="s">
        <v>19</v>
      </c>
    </row>
    <row r="376" spans="1:8" x14ac:dyDescent="0.25">
      <c r="A376" s="7" t="s">
        <v>3519</v>
      </c>
      <c r="B376" s="24" t="s">
        <v>1232</v>
      </c>
      <c r="C376" s="25">
        <v>1.06</v>
      </c>
      <c r="D376" s="25">
        <v>1.0189999999999999</v>
      </c>
      <c r="E376" s="26">
        <v>16</v>
      </c>
      <c r="F376" s="26">
        <v>16.309999999999999</v>
      </c>
      <c r="G376" s="7" t="s">
        <v>15</v>
      </c>
      <c r="H376" s="7" t="s">
        <v>639</v>
      </c>
    </row>
    <row r="377" spans="1:8" x14ac:dyDescent="0.25">
      <c r="A377" s="7" t="s">
        <v>3519</v>
      </c>
      <c r="B377" s="24" t="s">
        <v>3531</v>
      </c>
      <c r="C377" s="25">
        <v>2.59</v>
      </c>
      <c r="D377" s="25">
        <v>0.59899999999999998</v>
      </c>
      <c r="E377" s="26">
        <v>16</v>
      </c>
      <c r="F377" s="26">
        <v>9.59</v>
      </c>
      <c r="G377" s="7" t="s">
        <v>15</v>
      </c>
      <c r="H377" s="7" t="s">
        <v>639</v>
      </c>
    </row>
    <row r="378" spans="1:8" x14ac:dyDescent="0.25">
      <c r="A378" s="7" t="s">
        <v>3519</v>
      </c>
      <c r="B378" s="24" t="s">
        <v>3823</v>
      </c>
      <c r="C378" s="25">
        <v>0.53</v>
      </c>
      <c r="D378" s="25">
        <v>0.38300000000000001</v>
      </c>
      <c r="E378" s="26">
        <v>16</v>
      </c>
      <c r="F378" s="26">
        <v>6.12</v>
      </c>
      <c r="G378" s="7" t="s">
        <v>15</v>
      </c>
      <c r="H378" s="7" t="s">
        <v>639</v>
      </c>
    </row>
    <row r="379" spans="1:8" x14ac:dyDescent="0.25">
      <c r="A379" s="7" t="s">
        <v>3519</v>
      </c>
      <c r="B379" s="24" t="s">
        <v>3586</v>
      </c>
      <c r="C379" s="25">
        <v>7.33</v>
      </c>
      <c r="D379" s="25">
        <v>1.2999999999999999E-2</v>
      </c>
      <c r="E379" s="26">
        <v>16</v>
      </c>
      <c r="F379" s="26">
        <v>0.21</v>
      </c>
      <c r="G379" s="7" t="s">
        <v>15</v>
      </c>
      <c r="H379" s="7" t="s">
        <v>639</v>
      </c>
    </row>
    <row r="380" spans="1:8" x14ac:dyDescent="0.25">
      <c r="A380" s="14"/>
      <c r="B380" s="29"/>
      <c r="C380" s="30">
        <f>SUM(C376:C379)</f>
        <v>11.51</v>
      </c>
      <c r="D380" s="30">
        <f>SUM(D376:D379)</f>
        <v>2.0139999999999998</v>
      </c>
      <c r="E380" s="29"/>
      <c r="F380" s="32">
        <f>SUM(F376:F379)</f>
        <v>32.229999999999997</v>
      </c>
      <c r="G380" s="14"/>
      <c r="H380" s="13" t="s">
        <v>19</v>
      </c>
    </row>
    <row r="381" spans="1:8" x14ac:dyDescent="0.25">
      <c r="A381" s="14"/>
      <c r="B381" s="29"/>
      <c r="C381" s="30">
        <f>SUM(C380,C375,C370,C368,C297,C104,C100,C11)</f>
        <v>680.97999999999979</v>
      </c>
      <c r="D381" s="30">
        <f>SUM(D380,D375,D370,D368,D297,D104,D100,D11)</f>
        <v>261.30599999999998</v>
      </c>
      <c r="E381" s="29"/>
      <c r="F381" s="32">
        <f>SUM(F380+F375+F370+F368+F297+F104+F100+F11)</f>
        <v>4180.9199999999973</v>
      </c>
      <c r="G381" s="14"/>
      <c r="H381" s="19" t="s">
        <v>238</v>
      </c>
    </row>
  </sheetData>
  <mergeCells count="3">
    <mergeCell ref="A2:H2"/>
    <mergeCell ref="B4:C4"/>
    <mergeCell ref="B5:C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sqref="A1:XFD1048576"/>
    </sheetView>
  </sheetViews>
  <sheetFormatPr defaultRowHeight="15.75" x14ac:dyDescent="0.25"/>
  <cols>
    <col min="1" max="1" width="46.85546875" style="3" customWidth="1"/>
    <col min="2" max="2" width="13.28515625" style="33" customWidth="1"/>
    <col min="3" max="3" width="12.42578125" style="33" customWidth="1"/>
    <col min="4" max="4" width="13.140625" style="33" customWidth="1"/>
    <col min="5" max="5" width="16.140625" style="33" customWidth="1"/>
    <col min="6" max="6" width="12.7109375" style="33" customWidth="1"/>
    <col min="7" max="7" width="15" style="3" customWidth="1"/>
    <col min="8" max="8" width="50.5703125" style="3" customWidth="1"/>
    <col min="9" max="256" width="9.140625" style="3"/>
    <col min="257" max="257" width="46.85546875" style="3" customWidth="1"/>
    <col min="258" max="258" width="13.28515625" style="3" customWidth="1"/>
    <col min="259" max="259" width="12.42578125" style="3" customWidth="1"/>
    <col min="260" max="260" width="13.140625" style="3" customWidth="1"/>
    <col min="261" max="261" width="16.140625" style="3" customWidth="1"/>
    <col min="262" max="262" width="12.7109375" style="3" customWidth="1"/>
    <col min="263" max="263" width="15" style="3" customWidth="1"/>
    <col min="264" max="264" width="50.5703125" style="3" customWidth="1"/>
    <col min="265" max="512" width="9.140625" style="3"/>
    <col min="513" max="513" width="46.85546875" style="3" customWidth="1"/>
    <col min="514" max="514" width="13.28515625" style="3" customWidth="1"/>
    <col min="515" max="515" width="12.42578125" style="3" customWidth="1"/>
    <col min="516" max="516" width="13.140625" style="3" customWidth="1"/>
    <col min="517" max="517" width="16.140625" style="3" customWidth="1"/>
    <col min="518" max="518" width="12.7109375" style="3" customWidth="1"/>
    <col min="519" max="519" width="15" style="3" customWidth="1"/>
    <col min="520" max="520" width="50.5703125" style="3" customWidth="1"/>
    <col min="521" max="768" width="9.140625" style="3"/>
    <col min="769" max="769" width="46.85546875" style="3" customWidth="1"/>
    <col min="770" max="770" width="13.28515625" style="3" customWidth="1"/>
    <col min="771" max="771" width="12.42578125" style="3" customWidth="1"/>
    <col min="772" max="772" width="13.140625" style="3" customWidth="1"/>
    <col min="773" max="773" width="16.140625" style="3" customWidth="1"/>
    <col min="774" max="774" width="12.7109375" style="3" customWidth="1"/>
    <col min="775" max="775" width="15" style="3" customWidth="1"/>
    <col min="776" max="776" width="50.5703125" style="3" customWidth="1"/>
    <col min="777" max="1024" width="9.140625" style="3"/>
    <col min="1025" max="1025" width="46.85546875" style="3" customWidth="1"/>
    <col min="1026" max="1026" width="13.28515625" style="3" customWidth="1"/>
    <col min="1027" max="1027" width="12.42578125" style="3" customWidth="1"/>
    <col min="1028" max="1028" width="13.140625" style="3" customWidth="1"/>
    <col min="1029" max="1029" width="16.140625" style="3" customWidth="1"/>
    <col min="1030" max="1030" width="12.7109375" style="3" customWidth="1"/>
    <col min="1031" max="1031" width="15" style="3" customWidth="1"/>
    <col min="1032" max="1032" width="50.5703125" style="3" customWidth="1"/>
    <col min="1033" max="1280" width="9.140625" style="3"/>
    <col min="1281" max="1281" width="46.85546875" style="3" customWidth="1"/>
    <col min="1282" max="1282" width="13.28515625" style="3" customWidth="1"/>
    <col min="1283" max="1283" width="12.42578125" style="3" customWidth="1"/>
    <col min="1284" max="1284" width="13.140625" style="3" customWidth="1"/>
    <col min="1285" max="1285" width="16.140625" style="3" customWidth="1"/>
    <col min="1286" max="1286" width="12.7109375" style="3" customWidth="1"/>
    <col min="1287" max="1287" width="15" style="3" customWidth="1"/>
    <col min="1288" max="1288" width="50.5703125" style="3" customWidth="1"/>
    <col min="1289" max="1536" width="9.140625" style="3"/>
    <col min="1537" max="1537" width="46.85546875" style="3" customWidth="1"/>
    <col min="1538" max="1538" width="13.28515625" style="3" customWidth="1"/>
    <col min="1539" max="1539" width="12.42578125" style="3" customWidth="1"/>
    <col min="1540" max="1540" width="13.140625" style="3" customWidth="1"/>
    <col min="1541" max="1541" width="16.140625" style="3" customWidth="1"/>
    <col min="1542" max="1542" width="12.7109375" style="3" customWidth="1"/>
    <col min="1543" max="1543" width="15" style="3" customWidth="1"/>
    <col min="1544" max="1544" width="50.5703125" style="3" customWidth="1"/>
    <col min="1545" max="1792" width="9.140625" style="3"/>
    <col min="1793" max="1793" width="46.85546875" style="3" customWidth="1"/>
    <col min="1794" max="1794" width="13.28515625" style="3" customWidth="1"/>
    <col min="1795" max="1795" width="12.42578125" style="3" customWidth="1"/>
    <col min="1796" max="1796" width="13.140625" style="3" customWidth="1"/>
    <col min="1797" max="1797" width="16.140625" style="3" customWidth="1"/>
    <col min="1798" max="1798" width="12.7109375" style="3" customWidth="1"/>
    <col min="1799" max="1799" width="15" style="3" customWidth="1"/>
    <col min="1800" max="1800" width="50.5703125" style="3" customWidth="1"/>
    <col min="1801" max="2048" width="9.140625" style="3"/>
    <col min="2049" max="2049" width="46.85546875" style="3" customWidth="1"/>
    <col min="2050" max="2050" width="13.28515625" style="3" customWidth="1"/>
    <col min="2051" max="2051" width="12.42578125" style="3" customWidth="1"/>
    <col min="2052" max="2052" width="13.140625" style="3" customWidth="1"/>
    <col min="2053" max="2053" width="16.140625" style="3" customWidth="1"/>
    <col min="2054" max="2054" width="12.7109375" style="3" customWidth="1"/>
    <col min="2055" max="2055" width="15" style="3" customWidth="1"/>
    <col min="2056" max="2056" width="50.5703125" style="3" customWidth="1"/>
    <col min="2057" max="2304" width="9.140625" style="3"/>
    <col min="2305" max="2305" width="46.85546875" style="3" customWidth="1"/>
    <col min="2306" max="2306" width="13.28515625" style="3" customWidth="1"/>
    <col min="2307" max="2307" width="12.42578125" style="3" customWidth="1"/>
    <col min="2308" max="2308" width="13.140625" style="3" customWidth="1"/>
    <col min="2309" max="2309" width="16.140625" style="3" customWidth="1"/>
    <col min="2310" max="2310" width="12.7109375" style="3" customWidth="1"/>
    <col min="2311" max="2311" width="15" style="3" customWidth="1"/>
    <col min="2312" max="2312" width="50.5703125" style="3" customWidth="1"/>
    <col min="2313" max="2560" width="9.140625" style="3"/>
    <col min="2561" max="2561" width="46.85546875" style="3" customWidth="1"/>
    <col min="2562" max="2562" width="13.28515625" style="3" customWidth="1"/>
    <col min="2563" max="2563" width="12.42578125" style="3" customWidth="1"/>
    <col min="2564" max="2564" width="13.140625" style="3" customWidth="1"/>
    <col min="2565" max="2565" width="16.140625" style="3" customWidth="1"/>
    <col min="2566" max="2566" width="12.7109375" style="3" customWidth="1"/>
    <col min="2567" max="2567" width="15" style="3" customWidth="1"/>
    <col min="2568" max="2568" width="50.5703125" style="3" customWidth="1"/>
    <col min="2569" max="2816" width="9.140625" style="3"/>
    <col min="2817" max="2817" width="46.85546875" style="3" customWidth="1"/>
    <col min="2818" max="2818" width="13.28515625" style="3" customWidth="1"/>
    <col min="2819" max="2819" width="12.42578125" style="3" customWidth="1"/>
    <col min="2820" max="2820" width="13.140625" style="3" customWidth="1"/>
    <col min="2821" max="2821" width="16.140625" style="3" customWidth="1"/>
    <col min="2822" max="2822" width="12.7109375" style="3" customWidth="1"/>
    <col min="2823" max="2823" width="15" style="3" customWidth="1"/>
    <col min="2824" max="2824" width="50.5703125" style="3" customWidth="1"/>
    <col min="2825" max="3072" width="9.140625" style="3"/>
    <col min="3073" max="3073" width="46.85546875" style="3" customWidth="1"/>
    <col min="3074" max="3074" width="13.28515625" style="3" customWidth="1"/>
    <col min="3075" max="3075" width="12.42578125" style="3" customWidth="1"/>
    <col min="3076" max="3076" width="13.140625" style="3" customWidth="1"/>
    <col min="3077" max="3077" width="16.140625" style="3" customWidth="1"/>
    <col min="3078" max="3078" width="12.7109375" style="3" customWidth="1"/>
    <col min="3079" max="3079" width="15" style="3" customWidth="1"/>
    <col min="3080" max="3080" width="50.5703125" style="3" customWidth="1"/>
    <col min="3081" max="3328" width="9.140625" style="3"/>
    <col min="3329" max="3329" width="46.85546875" style="3" customWidth="1"/>
    <col min="3330" max="3330" width="13.28515625" style="3" customWidth="1"/>
    <col min="3331" max="3331" width="12.42578125" style="3" customWidth="1"/>
    <col min="3332" max="3332" width="13.140625" style="3" customWidth="1"/>
    <col min="3333" max="3333" width="16.140625" style="3" customWidth="1"/>
    <col min="3334" max="3334" width="12.7109375" style="3" customWidth="1"/>
    <col min="3335" max="3335" width="15" style="3" customWidth="1"/>
    <col min="3336" max="3336" width="50.5703125" style="3" customWidth="1"/>
    <col min="3337" max="3584" width="9.140625" style="3"/>
    <col min="3585" max="3585" width="46.85546875" style="3" customWidth="1"/>
    <col min="3586" max="3586" width="13.28515625" style="3" customWidth="1"/>
    <col min="3587" max="3587" width="12.42578125" style="3" customWidth="1"/>
    <col min="3588" max="3588" width="13.140625" style="3" customWidth="1"/>
    <col min="3589" max="3589" width="16.140625" style="3" customWidth="1"/>
    <col min="3590" max="3590" width="12.7109375" style="3" customWidth="1"/>
    <col min="3591" max="3591" width="15" style="3" customWidth="1"/>
    <col min="3592" max="3592" width="50.5703125" style="3" customWidth="1"/>
    <col min="3593" max="3840" width="9.140625" style="3"/>
    <col min="3841" max="3841" width="46.85546875" style="3" customWidth="1"/>
    <col min="3842" max="3842" width="13.28515625" style="3" customWidth="1"/>
    <col min="3843" max="3843" width="12.42578125" style="3" customWidth="1"/>
    <col min="3844" max="3844" width="13.140625" style="3" customWidth="1"/>
    <col min="3845" max="3845" width="16.140625" style="3" customWidth="1"/>
    <col min="3846" max="3846" width="12.7109375" style="3" customWidth="1"/>
    <col min="3847" max="3847" width="15" style="3" customWidth="1"/>
    <col min="3848" max="3848" width="50.5703125" style="3" customWidth="1"/>
    <col min="3849" max="4096" width="9.140625" style="3"/>
    <col min="4097" max="4097" width="46.85546875" style="3" customWidth="1"/>
    <col min="4098" max="4098" width="13.28515625" style="3" customWidth="1"/>
    <col min="4099" max="4099" width="12.42578125" style="3" customWidth="1"/>
    <col min="4100" max="4100" width="13.140625" style="3" customWidth="1"/>
    <col min="4101" max="4101" width="16.140625" style="3" customWidth="1"/>
    <col min="4102" max="4102" width="12.7109375" style="3" customWidth="1"/>
    <col min="4103" max="4103" width="15" style="3" customWidth="1"/>
    <col min="4104" max="4104" width="50.5703125" style="3" customWidth="1"/>
    <col min="4105" max="4352" width="9.140625" style="3"/>
    <col min="4353" max="4353" width="46.85546875" style="3" customWidth="1"/>
    <col min="4354" max="4354" width="13.28515625" style="3" customWidth="1"/>
    <col min="4355" max="4355" width="12.42578125" style="3" customWidth="1"/>
    <col min="4356" max="4356" width="13.140625" style="3" customWidth="1"/>
    <col min="4357" max="4357" width="16.140625" style="3" customWidth="1"/>
    <col min="4358" max="4358" width="12.7109375" style="3" customWidth="1"/>
    <col min="4359" max="4359" width="15" style="3" customWidth="1"/>
    <col min="4360" max="4360" width="50.5703125" style="3" customWidth="1"/>
    <col min="4361" max="4608" width="9.140625" style="3"/>
    <col min="4609" max="4609" width="46.85546875" style="3" customWidth="1"/>
    <col min="4610" max="4610" width="13.28515625" style="3" customWidth="1"/>
    <col min="4611" max="4611" width="12.42578125" style="3" customWidth="1"/>
    <col min="4612" max="4612" width="13.140625" style="3" customWidth="1"/>
    <col min="4613" max="4613" width="16.140625" style="3" customWidth="1"/>
    <col min="4614" max="4614" width="12.7109375" style="3" customWidth="1"/>
    <col min="4615" max="4615" width="15" style="3" customWidth="1"/>
    <col min="4616" max="4616" width="50.5703125" style="3" customWidth="1"/>
    <col min="4617" max="4864" width="9.140625" style="3"/>
    <col min="4865" max="4865" width="46.85546875" style="3" customWidth="1"/>
    <col min="4866" max="4866" width="13.28515625" style="3" customWidth="1"/>
    <col min="4867" max="4867" width="12.42578125" style="3" customWidth="1"/>
    <col min="4868" max="4868" width="13.140625" style="3" customWidth="1"/>
    <col min="4869" max="4869" width="16.140625" style="3" customWidth="1"/>
    <col min="4870" max="4870" width="12.7109375" style="3" customWidth="1"/>
    <col min="4871" max="4871" width="15" style="3" customWidth="1"/>
    <col min="4872" max="4872" width="50.5703125" style="3" customWidth="1"/>
    <col min="4873" max="5120" width="9.140625" style="3"/>
    <col min="5121" max="5121" width="46.85546875" style="3" customWidth="1"/>
    <col min="5122" max="5122" width="13.28515625" style="3" customWidth="1"/>
    <col min="5123" max="5123" width="12.42578125" style="3" customWidth="1"/>
    <col min="5124" max="5124" width="13.140625" style="3" customWidth="1"/>
    <col min="5125" max="5125" width="16.140625" style="3" customWidth="1"/>
    <col min="5126" max="5126" width="12.7109375" style="3" customWidth="1"/>
    <col min="5127" max="5127" width="15" style="3" customWidth="1"/>
    <col min="5128" max="5128" width="50.5703125" style="3" customWidth="1"/>
    <col min="5129" max="5376" width="9.140625" style="3"/>
    <col min="5377" max="5377" width="46.85546875" style="3" customWidth="1"/>
    <col min="5378" max="5378" width="13.28515625" style="3" customWidth="1"/>
    <col min="5379" max="5379" width="12.42578125" style="3" customWidth="1"/>
    <col min="5380" max="5380" width="13.140625" style="3" customWidth="1"/>
    <col min="5381" max="5381" width="16.140625" style="3" customWidth="1"/>
    <col min="5382" max="5382" width="12.7109375" style="3" customWidth="1"/>
    <col min="5383" max="5383" width="15" style="3" customWidth="1"/>
    <col min="5384" max="5384" width="50.5703125" style="3" customWidth="1"/>
    <col min="5385" max="5632" width="9.140625" style="3"/>
    <col min="5633" max="5633" width="46.85546875" style="3" customWidth="1"/>
    <col min="5634" max="5634" width="13.28515625" style="3" customWidth="1"/>
    <col min="5635" max="5635" width="12.42578125" style="3" customWidth="1"/>
    <col min="5636" max="5636" width="13.140625" style="3" customWidth="1"/>
    <col min="5637" max="5637" width="16.140625" style="3" customWidth="1"/>
    <col min="5638" max="5638" width="12.7109375" style="3" customWidth="1"/>
    <col min="5639" max="5639" width="15" style="3" customWidth="1"/>
    <col min="5640" max="5640" width="50.5703125" style="3" customWidth="1"/>
    <col min="5641" max="5888" width="9.140625" style="3"/>
    <col min="5889" max="5889" width="46.85546875" style="3" customWidth="1"/>
    <col min="5890" max="5890" width="13.28515625" style="3" customWidth="1"/>
    <col min="5891" max="5891" width="12.42578125" style="3" customWidth="1"/>
    <col min="5892" max="5892" width="13.140625" style="3" customWidth="1"/>
    <col min="5893" max="5893" width="16.140625" style="3" customWidth="1"/>
    <col min="5894" max="5894" width="12.7109375" style="3" customWidth="1"/>
    <col min="5895" max="5895" width="15" style="3" customWidth="1"/>
    <col min="5896" max="5896" width="50.5703125" style="3" customWidth="1"/>
    <col min="5897" max="6144" width="9.140625" style="3"/>
    <col min="6145" max="6145" width="46.85546875" style="3" customWidth="1"/>
    <col min="6146" max="6146" width="13.28515625" style="3" customWidth="1"/>
    <col min="6147" max="6147" width="12.42578125" style="3" customWidth="1"/>
    <col min="6148" max="6148" width="13.140625" style="3" customWidth="1"/>
    <col min="6149" max="6149" width="16.140625" style="3" customWidth="1"/>
    <col min="6150" max="6150" width="12.7109375" style="3" customWidth="1"/>
    <col min="6151" max="6151" width="15" style="3" customWidth="1"/>
    <col min="6152" max="6152" width="50.5703125" style="3" customWidth="1"/>
    <col min="6153" max="6400" width="9.140625" style="3"/>
    <col min="6401" max="6401" width="46.85546875" style="3" customWidth="1"/>
    <col min="6402" max="6402" width="13.28515625" style="3" customWidth="1"/>
    <col min="6403" max="6403" width="12.42578125" style="3" customWidth="1"/>
    <col min="6404" max="6404" width="13.140625" style="3" customWidth="1"/>
    <col min="6405" max="6405" width="16.140625" style="3" customWidth="1"/>
    <col min="6406" max="6406" width="12.7109375" style="3" customWidth="1"/>
    <col min="6407" max="6407" width="15" style="3" customWidth="1"/>
    <col min="6408" max="6408" width="50.5703125" style="3" customWidth="1"/>
    <col min="6409" max="6656" width="9.140625" style="3"/>
    <col min="6657" max="6657" width="46.85546875" style="3" customWidth="1"/>
    <col min="6658" max="6658" width="13.28515625" style="3" customWidth="1"/>
    <col min="6659" max="6659" width="12.42578125" style="3" customWidth="1"/>
    <col min="6660" max="6660" width="13.140625" style="3" customWidth="1"/>
    <col min="6661" max="6661" width="16.140625" style="3" customWidth="1"/>
    <col min="6662" max="6662" width="12.7109375" style="3" customWidth="1"/>
    <col min="6663" max="6663" width="15" style="3" customWidth="1"/>
    <col min="6664" max="6664" width="50.5703125" style="3" customWidth="1"/>
    <col min="6665" max="6912" width="9.140625" style="3"/>
    <col min="6913" max="6913" width="46.85546875" style="3" customWidth="1"/>
    <col min="6914" max="6914" width="13.28515625" style="3" customWidth="1"/>
    <col min="6915" max="6915" width="12.42578125" style="3" customWidth="1"/>
    <col min="6916" max="6916" width="13.140625" style="3" customWidth="1"/>
    <col min="6917" max="6917" width="16.140625" style="3" customWidth="1"/>
    <col min="6918" max="6918" width="12.7109375" style="3" customWidth="1"/>
    <col min="6919" max="6919" width="15" style="3" customWidth="1"/>
    <col min="6920" max="6920" width="50.5703125" style="3" customWidth="1"/>
    <col min="6921" max="7168" width="9.140625" style="3"/>
    <col min="7169" max="7169" width="46.85546875" style="3" customWidth="1"/>
    <col min="7170" max="7170" width="13.28515625" style="3" customWidth="1"/>
    <col min="7171" max="7171" width="12.42578125" style="3" customWidth="1"/>
    <col min="7172" max="7172" width="13.140625" style="3" customWidth="1"/>
    <col min="7173" max="7173" width="16.140625" style="3" customWidth="1"/>
    <col min="7174" max="7174" width="12.7109375" style="3" customWidth="1"/>
    <col min="7175" max="7175" width="15" style="3" customWidth="1"/>
    <col min="7176" max="7176" width="50.5703125" style="3" customWidth="1"/>
    <col min="7177" max="7424" width="9.140625" style="3"/>
    <col min="7425" max="7425" width="46.85546875" style="3" customWidth="1"/>
    <col min="7426" max="7426" width="13.28515625" style="3" customWidth="1"/>
    <col min="7427" max="7427" width="12.42578125" style="3" customWidth="1"/>
    <col min="7428" max="7428" width="13.140625" style="3" customWidth="1"/>
    <col min="7429" max="7429" width="16.140625" style="3" customWidth="1"/>
    <col min="7430" max="7430" width="12.7109375" style="3" customWidth="1"/>
    <col min="7431" max="7431" width="15" style="3" customWidth="1"/>
    <col min="7432" max="7432" width="50.5703125" style="3" customWidth="1"/>
    <col min="7433" max="7680" width="9.140625" style="3"/>
    <col min="7681" max="7681" width="46.85546875" style="3" customWidth="1"/>
    <col min="7682" max="7682" width="13.28515625" style="3" customWidth="1"/>
    <col min="7683" max="7683" width="12.42578125" style="3" customWidth="1"/>
    <col min="7684" max="7684" width="13.140625" style="3" customWidth="1"/>
    <col min="7685" max="7685" width="16.140625" style="3" customWidth="1"/>
    <col min="7686" max="7686" width="12.7109375" style="3" customWidth="1"/>
    <col min="7687" max="7687" width="15" style="3" customWidth="1"/>
    <col min="7688" max="7688" width="50.5703125" style="3" customWidth="1"/>
    <col min="7689" max="7936" width="9.140625" style="3"/>
    <col min="7937" max="7937" width="46.85546875" style="3" customWidth="1"/>
    <col min="7938" max="7938" width="13.28515625" style="3" customWidth="1"/>
    <col min="7939" max="7939" width="12.42578125" style="3" customWidth="1"/>
    <col min="7940" max="7940" width="13.140625" style="3" customWidth="1"/>
    <col min="7941" max="7941" width="16.140625" style="3" customWidth="1"/>
    <col min="7942" max="7942" width="12.7109375" style="3" customWidth="1"/>
    <col min="7943" max="7943" width="15" style="3" customWidth="1"/>
    <col min="7944" max="7944" width="50.5703125" style="3" customWidth="1"/>
    <col min="7945" max="8192" width="9.140625" style="3"/>
    <col min="8193" max="8193" width="46.85546875" style="3" customWidth="1"/>
    <col min="8194" max="8194" width="13.28515625" style="3" customWidth="1"/>
    <col min="8195" max="8195" width="12.42578125" style="3" customWidth="1"/>
    <col min="8196" max="8196" width="13.140625" style="3" customWidth="1"/>
    <col min="8197" max="8197" width="16.140625" style="3" customWidth="1"/>
    <col min="8198" max="8198" width="12.7109375" style="3" customWidth="1"/>
    <col min="8199" max="8199" width="15" style="3" customWidth="1"/>
    <col min="8200" max="8200" width="50.5703125" style="3" customWidth="1"/>
    <col min="8201" max="8448" width="9.140625" style="3"/>
    <col min="8449" max="8449" width="46.85546875" style="3" customWidth="1"/>
    <col min="8450" max="8450" width="13.28515625" style="3" customWidth="1"/>
    <col min="8451" max="8451" width="12.42578125" style="3" customWidth="1"/>
    <col min="8452" max="8452" width="13.140625" style="3" customWidth="1"/>
    <col min="8453" max="8453" width="16.140625" style="3" customWidth="1"/>
    <col min="8454" max="8454" width="12.7109375" style="3" customWidth="1"/>
    <col min="8455" max="8455" width="15" style="3" customWidth="1"/>
    <col min="8456" max="8456" width="50.5703125" style="3" customWidth="1"/>
    <col min="8457" max="8704" width="9.140625" style="3"/>
    <col min="8705" max="8705" width="46.85546875" style="3" customWidth="1"/>
    <col min="8706" max="8706" width="13.28515625" style="3" customWidth="1"/>
    <col min="8707" max="8707" width="12.42578125" style="3" customWidth="1"/>
    <col min="8708" max="8708" width="13.140625" style="3" customWidth="1"/>
    <col min="8709" max="8709" width="16.140625" style="3" customWidth="1"/>
    <col min="8710" max="8710" width="12.7109375" style="3" customWidth="1"/>
    <col min="8711" max="8711" width="15" style="3" customWidth="1"/>
    <col min="8712" max="8712" width="50.5703125" style="3" customWidth="1"/>
    <col min="8713" max="8960" width="9.140625" style="3"/>
    <col min="8961" max="8961" width="46.85546875" style="3" customWidth="1"/>
    <col min="8962" max="8962" width="13.28515625" style="3" customWidth="1"/>
    <col min="8963" max="8963" width="12.42578125" style="3" customWidth="1"/>
    <col min="8964" max="8964" width="13.140625" style="3" customWidth="1"/>
    <col min="8965" max="8965" width="16.140625" style="3" customWidth="1"/>
    <col min="8966" max="8966" width="12.7109375" style="3" customWidth="1"/>
    <col min="8967" max="8967" width="15" style="3" customWidth="1"/>
    <col min="8968" max="8968" width="50.5703125" style="3" customWidth="1"/>
    <col min="8969" max="9216" width="9.140625" style="3"/>
    <col min="9217" max="9217" width="46.85546875" style="3" customWidth="1"/>
    <col min="9218" max="9218" width="13.28515625" style="3" customWidth="1"/>
    <col min="9219" max="9219" width="12.42578125" style="3" customWidth="1"/>
    <col min="9220" max="9220" width="13.140625" style="3" customWidth="1"/>
    <col min="9221" max="9221" width="16.140625" style="3" customWidth="1"/>
    <col min="9222" max="9222" width="12.7109375" style="3" customWidth="1"/>
    <col min="9223" max="9223" width="15" style="3" customWidth="1"/>
    <col min="9224" max="9224" width="50.5703125" style="3" customWidth="1"/>
    <col min="9225" max="9472" width="9.140625" style="3"/>
    <col min="9473" max="9473" width="46.85546875" style="3" customWidth="1"/>
    <col min="9474" max="9474" width="13.28515625" style="3" customWidth="1"/>
    <col min="9475" max="9475" width="12.42578125" style="3" customWidth="1"/>
    <col min="9476" max="9476" width="13.140625" style="3" customWidth="1"/>
    <col min="9477" max="9477" width="16.140625" style="3" customWidth="1"/>
    <col min="9478" max="9478" width="12.7109375" style="3" customWidth="1"/>
    <col min="9479" max="9479" width="15" style="3" customWidth="1"/>
    <col min="9480" max="9480" width="50.5703125" style="3" customWidth="1"/>
    <col min="9481" max="9728" width="9.140625" style="3"/>
    <col min="9729" max="9729" width="46.85546875" style="3" customWidth="1"/>
    <col min="9730" max="9730" width="13.28515625" style="3" customWidth="1"/>
    <col min="9731" max="9731" width="12.42578125" style="3" customWidth="1"/>
    <col min="9732" max="9732" width="13.140625" style="3" customWidth="1"/>
    <col min="9733" max="9733" width="16.140625" style="3" customWidth="1"/>
    <col min="9734" max="9734" width="12.7109375" style="3" customWidth="1"/>
    <col min="9735" max="9735" width="15" style="3" customWidth="1"/>
    <col min="9736" max="9736" width="50.5703125" style="3" customWidth="1"/>
    <col min="9737" max="9984" width="9.140625" style="3"/>
    <col min="9985" max="9985" width="46.85546875" style="3" customWidth="1"/>
    <col min="9986" max="9986" width="13.28515625" style="3" customWidth="1"/>
    <col min="9987" max="9987" width="12.42578125" style="3" customWidth="1"/>
    <col min="9988" max="9988" width="13.140625" style="3" customWidth="1"/>
    <col min="9989" max="9989" width="16.140625" style="3" customWidth="1"/>
    <col min="9990" max="9990" width="12.7109375" style="3" customWidth="1"/>
    <col min="9991" max="9991" width="15" style="3" customWidth="1"/>
    <col min="9992" max="9992" width="50.5703125" style="3" customWidth="1"/>
    <col min="9993" max="10240" width="9.140625" style="3"/>
    <col min="10241" max="10241" width="46.85546875" style="3" customWidth="1"/>
    <col min="10242" max="10242" width="13.28515625" style="3" customWidth="1"/>
    <col min="10243" max="10243" width="12.42578125" style="3" customWidth="1"/>
    <col min="10244" max="10244" width="13.140625" style="3" customWidth="1"/>
    <col min="10245" max="10245" width="16.140625" style="3" customWidth="1"/>
    <col min="10246" max="10246" width="12.7109375" style="3" customWidth="1"/>
    <col min="10247" max="10247" width="15" style="3" customWidth="1"/>
    <col min="10248" max="10248" width="50.5703125" style="3" customWidth="1"/>
    <col min="10249" max="10496" width="9.140625" style="3"/>
    <col min="10497" max="10497" width="46.85546875" style="3" customWidth="1"/>
    <col min="10498" max="10498" width="13.28515625" style="3" customWidth="1"/>
    <col min="10499" max="10499" width="12.42578125" style="3" customWidth="1"/>
    <col min="10500" max="10500" width="13.140625" style="3" customWidth="1"/>
    <col min="10501" max="10501" width="16.140625" style="3" customWidth="1"/>
    <col min="10502" max="10502" width="12.7109375" style="3" customWidth="1"/>
    <col min="10503" max="10503" width="15" style="3" customWidth="1"/>
    <col min="10504" max="10504" width="50.5703125" style="3" customWidth="1"/>
    <col min="10505" max="10752" width="9.140625" style="3"/>
    <col min="10753" max="10753" width="46.85546875" style="3" customWidth="1"/>
    <col min="10754" max="10754" width="13.28515625" style="3" customWidth="1"/>
    <col min="10755" max="10755" width="12.42578125" style="3" customWidth="1"/>
    <col min="10756" max="10756" width="13.140625" style="3" customWidth="1"/>
    <col min="10757" max="10757" width="16.140625" style="3" customWidth="1"/>
    <col min="10758" max="10758" width="12.7109375" style="3" customWidth="1"/>
    <col min="10759" max="10759" width="15" style="3" customWidth="1"/>
    <col min="10760" max="10760" width="50.5703125" style="3" customWidth="1"/>
    <col min="10761" max="11008" width="9.140625" style="3"/>
    <col min="11009" max="11009" width="46.85546875" style="3" customWidth="1"/>
    <col min="11010" max="11010" width="13.28515625" style="3" customWidth="1"/>
    <col min="11011" max="11011" width="12.42578125" style="3" customWidth="1"/>
    <col min="11012" max="11012" width="13.140625" style="3" customWidth="1"/>
    <col min="11013" max="11013" width="16.140625" style="3" customWidth="1"/>
    <col min="11014" max="11014" width="12.7109375" style="3" customWidth="1"/>
    <col min="11015" max="11015" width="15" style="3" customWidth="1"/>
    <col min="11016" max="11016" width="50.5703125" style="3" customWidth="1"/>
    <col min="11017" max="11264" width="9.140625" style="3"/>
    <col min="11265" max="11265" width="46.85546875" style="3" customWidth="1"/>
    <col min="11266" max="11266" width="13.28515625" style="3" customWidth="1"/>
    <col min="11267" max="11267" width="12.42578125" style="3" customWidth="1"/>
    <col min="11268" max="11268" width="13.140625" style="3" customWidth="1"/>
    <col min="11269" max="11269" width="16.140625" style="3" customWidth="1"/>
    <col min="11270" max="11270" width="12.7109375" style="3" customWidth="1"/>
    <col min="11271" max="11271" width="15" style="3" customWidth="1"/>
    <col min="11272" max="11272" width="50.5703125" style="3" customWidth="1"/>
    <col min="11273" max="11520" width="9.140625" style="3"/>
    <col min="11521" max="11521" width="46.85546875" style="3" customWidth="1"/>
    <col min="11522" max="11522" width="13.28515625" style="3" customWidth="1"/>
    <col min="11523" max="11523" width="12.42578125" style="3" customWidth="1"/>
    <col min="11524" max="11524" width="13.140625" style="3" customWidth="1"/>
    <col min="11525" max="11525" width="16.140625" style="3" customWidth="1"/>
    <col min="11526" max="11526" width="12.7109375" style="3" customWidth="1"/>
    <col min="11527" max="11527" width="15" style="3" customWidth="1"/>
    <col min="11528" max="11528" width="50.5703125" style="3" customWidth="1"/>
    <col min="11529" max="11776" width="9.140625" style="3"/>
    <col min="11777" max="11777" width="46.85546875" style="3" customWidth="1"/>
    <col min="11778" max="11778" width="13.28515625" style="3" customWidth="1"/>
    <col min="11779" max="11779" width="12.42578125" style="3" customWidth="1"/>
    <col min="11780" max="11780" width="13.140625" style="3" customWidth="1"/>
    <col min="11781" max="11781" width="16.140625" style="3" customWidth="1"/>
    <col min="11782" max="11782" width="12.7109375" style="3" customWidth="1"/>
    <col min="11783" max="11783" width="15" style="3" customWidth="1"/>
    <col min="11784" max="11784" width="50.5703125" style="3" customWidth="1"/>
    <col min="11785" max="12032" width="9.140625" style="3"/>
    <col min="12033" max="12033" width="46.85546875" style="3" customWidth="1"/>
    <col min="12034" max="12034" width="13.28515625" style="3" customWidth="1"/>
    <col min="12035" max="12035" width="12.42578125" style="3" customWidth="1"/>
    <col min="12036" max="12036" width="13.140625" style="3" customWidth="1"/>
    <col min="12037" max="12037" width="16.140625" style="3" customWidth="1"/>
    <col min="12038" max="12038" width="12.7109375" style="3" customWidth="1"/>
    <col min="12039" max="12039" width="15" style="3" customWidth="1"/>
    <col min="12040" max="12040" width="50.5703125" style="3" customWidth="1"/>
    <col min="12041" max="12288" width="9.140625" style="3"/>
    <col min="12289" max="12289" width="46.85546875" style="3" customWidth="1"/>
    <col min="12290" max="12290" width="13.28515625" style="3" customWidth="1"/>
    <col min="12291" max="12291" width="12.42578125" style="3" customWidth="1"/>
    <col min="12292" max="12292" width="13.140625" style="3" customWidth="1"/>
    <col min="12293" max="12293" width="16.140625" style="3" customWidth="1"/>
    <col min="12294" max="12294" width="12.7109375" style="3" customWidth="1"/>
    <col min="12295" max="12295" width="15" style="3" customWidth="1"/>
    <col min="12296" max="12296" width="50.5703125" style="3" customWidth="1"/>
    <col min="12297" max="12544" width="9.140625" style="3"/>
    <col min="12545" max="12545" width="46.85546875" style="3" customWidth="1"/>
    <col min="12546" max="12546" width="13.28515625" style="3" customWidth="1"/>
    <col min="12547" max="12547" width="12.42578125" style="3" customWidth="1"/>
    <col min="12548" max="12548" width="13.140625" style="3" customWidth="1"/>
    <col min="12549" max="12549" width="16.140625" style="3" customWidth="1"/>
    <col min="12550" max="12550" width="12.7109375" style="3" customWidth="1"/>
    <col min="12551" max="12551" width="15" style="3" customWidth="1"/>
    <col min="12552" max="12552" width="50.5703125" style="3" customWidth="1"/>
    <col min="12553" max="12800" width="9.140625" style="3"/>
    <col min="12801" max="12801" width="46.85546875" style="3" customWidth="1"/>
    <col min="12802" max="12802" width="13.28515625" style="3" customWidth="1"/>
    <col min="12803" max="12803" width="12.42578125" style="3" customWidth="1"/>
    <col min="12804" max="12804" width="13.140625" style="3" customWidth="1"/>
    <col min="12805" max="12805" width="16.140625" style="3" customWidth="1"/>
    <col min="12806" max="12806" width="12.7109375" style="3" customWidth="1"/>
    <col min="12807" max="12807" width="15" style="3" customWidth="1"/>
    <col min="12808" max="12808" width="50.5703125" style="3" customWidth="1"/>
    <col min="12809" max="13056" width="9.140625" style="3"/>
    <col min="13057" max="13057" width="46.85546875" style="3" customWidth="1"/>
    <col min="13058" max="13058" width="13.28515625" style="3" customWidth="1"/>
    <col min="13059" max="13059" width="12.42578125" style="3" customWidth="1"/>
    <col min="13060" max="13060" width="13.140625" style="3" customWidth="1"/>
    <col min="13061" max="13061" width="16.140625" style="3" customWidth="1"/>
    <col min="13062" max="13062" width="12.7109375" style="3" customWidth="1"/>
    <col min="13063" max="13063" width="15" style="3" customWidth="1"/>
    <col min="13064" max="13064" width="50.5703125" style="3" customWidth="1"/>
    <col min="13065" max="13312" width="9.140625" style="3"/>
    <col min="13313" max="13313" width="46.85546875" style="3" customWidth="1"/>
    <col min="13314" max="13314" width="13.28515625" style="3" customWidth="1"/>
    <col min="13315" max="13315" width="12.42578125" style="3" customWidth="1"/>
    <col min="13316" max="13316" width="13.140625" style="3" customWidth="1"/>
    <col min="13317" max="13317" width="16.140625" style="3" customWidth="1"/>
    <col min="13318" max="13318" width="12.7109375" style="3" customWidth="1"/>
    <col min="13319" max="13319" width="15" style="3" customWidth="1"/>
    <col min="13320" max="13320" width="50.5703125" style="3" customWidth="1"/>
    <col min="13321" max="13568" width="9.140625" style="3"/>
    <col min="13569" max="13569" width="46.85546875" style="3" customWidth="1"/>
    <col min="13570" max="13570" width="13.28515625" style="3" customWidth="1"/>
    <col min="13571" max="13571" width="12.42578125" style="3" customWidth="1"/>
    <col min="13572" max="13572" width="13.140625" style="3" customWidth="1"/>
    <col min="13573" max="13573" width="16.140625" style="3" customWidth="1"/>
    <col min="13574" max="13574" width="12.7109375" style="3" customWidth="1"/>
    <col min="13575" max="13575" width="15" style="3" customWidth="1"/>
    <col min="13576" max="13576" width="50.5703125" style="3" customWidth="1"/>
    <col min="13577" max="13824" width="9.140625" style="3"/>
    <col min="13825" max="13825" width="46.85546875" style="3" customWidth="1"/>
    <col min="13826" max="13826" width="13.28515625" style="3" customWidth="1"/>
    <col min="13827" max="13827" width="12.42578125" style="3" customWidth="1"/>
    <col min="13828" max="13828" width="13.140625" style="3" customWidth="1"/>
    <col min="13829" max="13829" width="16.140625" style="3" customWidth="1"/>
    <col min="13830" max="13830" width="12.7109375" style="3" customWidth="1"/>
    <col min="13831" max="13831" width="15" style="3" customWidth="1"/>
    <col min="13832" max="13832" width="50.5703125" style="3" customWidth="1"/>
    <col min="13833" max="14080" width="9.140625" style="3"/>
    <col min="14081" max="14081" width="46.85546875" style="3" customWidth="1"/>
    <col min="14082" max="14082" width="13.28515625" style="3" customWidth="1"/>
    <col min="14083" max="14083" width="12.42578125" style="3" customWidth="1"/>
    <col min="14084" max="14084" width="13.140625" style="3" customWidth="1"/>
    <col min="14085" max="14085" width="16.140625" style="3" customWidth="1"/>
    <col min="14086" max="14086" width="12.7109375" style="3" customWidth="1"/>
    <col min="14087" max="14087" width="15" style="3" customWidth="1"/>
    <col min="14088" max="14088" width="50.5703125" style="3" customWidth="1"/>
    <col min="14089" max="14336" width="9.140625" style="3"/>
    <col min="14337" max="14337" width="46.85546875" style="3" customWidth="1"/>
    <col min="14338" max="14338" width="13.28515625" style="3" customWidth="1"/>
    <col min="14339" max="14339" width="12.42578125" style="3" customWidth="1"/>
    <col min="14340" max="14340" width="13.140625" style="3" customWidth="1"/>
    <col min="14341" max="14341" width="16.140625" style="3" customWidth="1"/>
    <col min="14342" max="14342" width="12.7109375" style="3" customWidth="1"/>
    <col min="14343" max="14343" width="15" style="3" customWidth="1"/>
    <col min="14344" max="14344" width="50.5703125" style="3" customWidth="1"/>
    <col min="14345" max="14592" width="9.140625" style="3"/>
    <col min="14593" max="14593" width="46.85546875" style="3" customWidth="1"/>
    <col min="14594" max="14594" width="13.28515625" style="3" customWidth="1"/>
    <col min="14595" max="14595" width="12.42578125" style="3" customWidth="1"/>
    <col min="14596" max="14596" width="13.140625" style="3" customWidth="1"/>
    <col min="14597" max="14597" width="16.140625" style="3" customWidth="1"/>
    <col min="14598" max="14598" width="12.7109375" style="3" customWidth="1"/>
    <col min="14599" max="14599" width="15" style="3" customWidth="1"/>
    <col min="14600" max="14600" width="50.5703125" style="3" customWidth="1"/>
    <col min="14601" max="14848" width="9.140625" style="3"/>
    <col min="14849" max="14849" width="46.85546875" style="3" customWidth="1"/>
    <col min="14850" max="14850" width="13.28515625" style="3" customWidth="1"/>
    <col min="14851" max="14851" width="12.42578125" style="3" customWidth="1"/>
    <col min="14852" max="14852" width="13.140625" style="3" customWidth="1"/>
    <col min="14853" max="14853" width="16.140625" style="3" customWidth="1"/>
    <col min="14854" max="14854" width="12.7109375" style="3" customWidth="1"/>
    <col min="14855" max="14855" width="15" style="3" customWidth="1"/>
    <col min="14856" max="14856" width="50.5703125" style="3" customWidth="1"/>
    <col min="14857" max="15104" width="9.140625" style="3"/>
    <col min="15105" max="15105" width="46.85546875" style="3" customWidth="1"/>
    <col min="15106" max="15106" width="13.28515625" style="3" customWidth="1"/>
    <col min="15107" max="15107" width="12.42578125" style="3" customWidth="1"/>
    <col min="15108" max="15108" width="13.140625" style="3" customWidth="1"/>
    <col min="15109" max="15109" width="16.140625" style="3" customWidth="1"/>
    <col min="15110" max="15110" width="12.7109375" style="3" customWidth="1"/>
    <col min="15111" max="15111" width="15" style="3" customWidth="1"/>
    <col min="15112" max="15112" width="50.5703125" style="3" customWidth="1"/>
    <col min="15113" max="15360" width="9.140625" style="3"/>
    <col min="15361" max="15361" width="46.85546875" style="3" customWidth="1"/>
    <col min="15362" max="15362" width="13.28515625" style="3" customWidth="1"/>
    <col min="15363" max="15363" width="12.42578125" style="3" customWidth="1"/>
    <col min="15364" max="15364" width="13.140625" style="3" customWidth="1"/>
    <col min="15365" max="15365" width="16.140625" style="3" customWidth="1"/>
    <col min="15366" max="15366" width="12.7109375" style="3" customWidth="1"/>
    <col min="15367" max="15367" width="15" style="3" customWidth="1"/>
    <col min="15368" max="15368" width="50.5703125" style="3" customWidth="1"/>
    <col min="15369" max="15616" width="9.140625" style="3"/>
    <col min="15617" max="15617" width="46.85546875" style="3" customWidth="1"/>
    <col min="15618" max="15618" width="13.28515625" style="3" customWidth="1"/>
    <col min="15619" max="15619" width="12.42578125" style="3" customWidth="1"/>
    <col min="15620" max="15620" width="13.140625" style="3" customWidth="1"/>
    <col min="15621" max="15621" width="16.140625" style="3" customWidth="1"/>
    <col min="15622" max="15622" width="12.7109375" style="3" customWidth="1"/>
    <col min="15623" max="15623" width="15" style="3" customWidth="1"/>
    <col min="15624" max="15624" width="50.5703125" style="3" customWidth="1"/>
    <col min="15625" max="15872" width="9.140625" style="3"/>
    <col min="15873" max="15873" width="46.85546875" style="3" customWidth="1"/>
    <col min="15874" max="15874" width="13.28515625" style="3" customWidth="1"/>
    <col min="15875" max="15875" width="12.42578125" style="3" customWidth="1"/>
    <col min="15876" max="15876" width="13.140625" style="3" customWidth="1"/>
    <col min="15877" max="15877" width="16.140625" style="3" customWidth="1"/>
    <col min="15878" max="15878" width="12.7109375" style="3" customWidth="1"/>
    <col min="15879" max="15879" width="15" style="3" customWidth="1"/>
    <col min="15880" max="15880" width="50.5703125" style="3" customWidth="1"/>
    <col min="15881" max="16128" width="9.140625" style="3"/>
    <col min="16129" max="16129" width="46.85546875" style="3" customWidth="1"/>
    <col min="16130" max="16130" width="13.28515625" style="3" customWidth="1"/>
    <col min="16131" max="16131" width="12.42578125" style="3" customWidth="1"/>
    <col min="16132" max="16132" width="13.140625" style="3" customWidth="1"/>
    <col min="16133" max="16133" width="16.140625" style="3" customWidth="1"/>
    <col min="16134" max="16134" width="12.7109375" style="3" customWidth="1"/>
    <col min="16135" max="16135" width="15" style="3" customWidth="1"/>
    <col min="16136" max="16136" width="50.5703125" style="3" customWidth="1"/>
    <col min="16137" max="16384" width="9.140625" style="3"/>
  </cols>
  <sheetData>
    <row r="1" spans="1:9" x14ac:dyDescent="0.25">
      <c r="A1" s="1"/>
      <c r="B1" s="2"/>
      <c r="C1" s="2"/>
      <c r="D1" s="2"/>
      <c r="E1" s="2"/>
      <c r="F1" s="2"/>
      <c r="G1" s="1"/>
      <c r="H1" s="1"/>
      <c r="I1" s="72"/>
    </row>
    <row r="2" spans="1:9" x14ac:dyDescent="0.25">
      <c r="A2" s="83" t="s">
        <v>3824</v>
      </c>
      <c r="B2" s="83"/>
      <c r="C2" s="83"/>
      <c r="D2" s="83"/>
      <c r="E2" s="83"/>
      <c r="F2" s="83"/>
      <c r="G2" s="83"/>
      <c r="H2" s="83"/>
      <c r="I2" s="72"/>
    </row>
    <row r="3" spans="1:9" x14ac:dyDescent="0.25">
      <c r="A3" s="1"/>
      <c r="B3" s="2"/>
      <c r="C3" s="2"/>
      <c r="D3" s="2"/>
      <c r="E3" s="2"/>
      <c r="F3" s="2"/>
      <c r="G3" s="1"/>
      <c r="H3" s="1"/>
      <c r="I3" s="72"/>
    </row>
    <row r="4" spans="1:9" x14ac:dyDescent="0.25">
      <c r="A4" s="1"/>
      <c r="B4" s="84" t="s">
        <v>3825</v>
      </c>
      <c r="C4" s="84"/>
      <c r="D4" s="2"/>
      <c r="E4" s="2"/>
      <c r="F4" s="2"/>
      <c r="G4" s="1"/>
      <c r="H4" s="1"/>
      <c r="I4" s="72"/>
    </row>
    <row r="5" spans="1:9" x14ac:dyDescent="0.25">
      <c r="A5" s="1"/>
      <c r="B5" s="84" t="s">
        <v>3</v>
      </c>
      <c r="C5" s="84"/>
      <c r="D5" s="2"/>
      <c r="E5" s="2"/>
      <c r="F5" s="2"/>
      <c r="G5" s="1"/>
      <c r="H5" s="1"/>
      <c r="I5" s="72"/>
    </row>
    <row r="6" spans="1:9" x14ac:dyDescent="0.25">
      <c r="A6" s="1"/>
      <c r="B6" s="2"/>
      <c r="C6" s="2"/>
      <c r="D6" s="2"/>
      <c r="E6" s="2"/>
      <c r="F6" s="2"/>
      <c r="G6" s="1"/>
      <c r="H6" s="1"/>
      <c r="I6" s="72"/>
    </row>
    <row r="7" spans="1:9" ht="47.25" x14ac:dyDescent="0.25">
      <c r="A7" s="4" t="s">
        <v>5</v>
      </c>
      <c r="B7" s="4" t="s">
        <v>3826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9" x14ac:dyDescent="0.25">
      <c r="A8" s="7" t="s">
        <v>242</v>
      </c>
      <c r="B8" s="24" t="s">
        <v>3827</v>
      </c>
      <c r="C8" s="25">
        <v>7.2</v>
      </c>
      <c r="D8" s="25">
        <v>4.375</v>
      </c>
      <c r="E8" s="26">
        <v>16</v>
      </c>
      <c r="F8" s="26">
        <v>70.010000000000005</v>
      </c>
      <c r="G8" s="7" t="s">
        <v>15</v>
      </c>
      <c r="H8" s="7" t="s">
        <v>457</v>
      </c>
    </row>
    <row r="9" spans="1:9" x14ac:dyDescent="0.25">
      <c r="A9" s="7" t="s">
        <v>242</v>
      </c>
      <c r="B9" s="24" t="s">
        <v>3828</v>
      </c>
      <c r="C9" s="25">
        <v>4.2699999999999996</v>
      </c>
      <c r="D9" s="25">
        <v>4.2169999999999996</v>
      </c>
      <c r="E9" s="26">
        <v>16</v>
      </c>
      <c r="F9" s="26">
        <v>67.47</v>
      </c>
      <c r="G9" s="7" t="s">
        <v>15</v>
      </c>
      <c r="H9" s="7" t="s">
        <v>457</v>
      </c>
    </row>
    <row r="10" spans="1:9" x14ac:dyDescent="0.25">
      <c r="A10" s="7" t="s">
        <v>242</v>
      </c>
      <c r="B10" s="24" t="s">
        <v>3829</v>
      </c>
      <c r="C10" s="25">
        <v>4.25</v>
      </c>
      <c r="D10" s="25">
        <v>2.7189999999999999</v>
      </c>
      <c r="E10" s="26">
        <v>16</v>
      </c>
      <c r="F10" s="26">
        <v>43.5</v>
      </c>
      <c r="G10" s="7" t="s">
        <v>15</v>
      </c>
      <c r="H10" s="7" t="s">
        <v>457</v>
      </c>
    </row>
    <row r="11" spans="1:9" x14ac:dyDescent="0.25">
      <c r="A11" s="7" t="s">
        <v>242</v>
      </c>
      <c r="B11" s="24" t="s">
        <v>3830</v>
      </c>
      <c r="C11" s="25">
        <v>2.73</v>
      </c>
      <c r="D11" s="25">
        <v>1.6020000000000001</v>
      </c>
      <c r="E11" s="26">
        <v>16</v>
      </c>
      <c r="F11" s="26">
        <v>25.63</v>
      </c>
      <c r="G11" s="7" t="s">
        <v>15</v>
      </c>
      <c r="H11" s="7" t="s">
        <v>457</v>
      </c>
    </row>
    <row r="12" spans="1:9" x14ac:dyDescent="0.25">
      <c r="A12" s="7" t="s">
        <v>242</v>
      </c>
      <c r="B12" s="24" t="s">
        <v>3831</v>
      </c>
      <c r="C12" s="25">
        <v>11.77</v>
      </c>
      <c r="D12" s="25">
        <v>1.1890000000000001</v>
      </c>
      <c r="E12" s="26">
        <v>16</v>
      </c>
      <c r="F12" s="26">
        <v>19.02</v>
      </c>
      <c r="G12" s="7" t="s">
        <v>15</v>
      </c>
      <c r="H12" s="7" t="s">
        <v>457</v>
      </c>
    </row>
    <row r="13" spans="1:9" x14ac:dyDescent="0.25">
      <c r="A13" s="7" t="s">
        <v>242</v>
      </c>
      <c r="B13" s="24" t="s">
        <v>3832</v>
      </c>
      <c r="C13" s="25">
        <v>1.1100000000000001</v>
      </c>
      <c r="D13" s="25">
        <v>1.107</v>
      </c>
      <c r="E13" s="26">
        <v>16</v>
      </c>
      <c r="F13" s="26">
        <v>17.71</v>
      </c>
      <c r="G13" s="7" t="s">
        <v>15</v>
      </c>
      <c r="H13" s="7" t="s">
        <v>457</v>
      </c>
    </row>
    <row r="14" spans="1:9" x14ac:dyDescent="0.25">
      <c r="A14" s="7" t="s">
        <v>242</v>
      </c>
      <c r="B14" s="24" t="s">
        <v>3833</v>
      </c>
      <c r="C14" s="25">
        <v>3.1</v>
      </c>
      <c r="D14" s="25">
        <v>0.192</v>
      </c>
      <c r="E14" s="26">
        <v>16</v>
      </c>
      <c r="F14" s="26">
        <v>3.07</v>
      </c>
      <c r="G14" s="7" t="s">
        <v>15</v>
      </c>
      <c r="H14" s="7" t="s">
        <v>457</v>
      </c>
    </row>
    <row r="15" spans="1:9" x14ac:dyDescent="0.25">
      <c r="A15" s="7"/>
      <c r="B15" s="24"/>
      <c r="C15" s="27">
        <f>SUM(C8:C14)</f>
        <v>34.43</v>
      </c>
      <c r="D15" s="27">
        <f>SUM(D8:D14)</f>
        <v>15.400999999999998</v>
      </c>
      <c r="E15" s="26"/>
      <c r="F15" s="28">
        <f>SUM(F8:F14)</f>
        <v>246.41000000000003</v>
      </c>
      <c r="G15" s="7"/>
      <c r="H15" s="13" t="s">
        <v>19</v>
      </c>
    </row>
    <row r="16" spans="1:9" x14ac:dyDescent="0.25">
      <c r="A16" s="7" t="s">
        <v>242</v>
      </c>
      <c r="B16" s="24" t="s">
        <v>3834</v>
      </c>
      <c r="C16" s="25">
        <v>2.83</v>
      </c>
      <c r="D16" s="25">
        <v>1.629</v>
      </c>
      <c r="E16" s="26">
        <v>16</v>
      </c>
      <c r="F16" s="26">
        <v>26.06</v>
      </c>
      <c r="G16" s="7" t="s">
        <v>15</v>
      </c>
      <c r="H16" s="7" t="s">
        <v>1478</v>
      </c>
    </row>
    <row r="17" spans="1:8" x14ac:dyDescent="0.25">
      <c r="A17" s="7" t="s">
        <v>242</v>
      </c>
      <c r="B17" s="24" t="s">
        <v>3835</v>
      </c>
      <c r="C17" s="25">
        <v>5.27</v>
      </c>
      <c r="D17" s="25">
        <v>1.256</v>
      </c>
      <c r="E17" s="26">
        <v>16</v>
      </c>
      <c r="F17" s="26">
        <v>20.100000000000001</v>
      </c>
      <c r="G17" s="7" t="s">
        <v>15</v>
      </c>
      <c r="H17" s="7" t="s">
        <v>1478</v>
      </c>
    </row>
    <row r="18" spans="1:8" x14ac:dyDescent="0.25">
      <c r="A18" s="7" t="s">
        <v>242</v>
      </c>
      <c r="B18" s="24" t="s">
        <v>3836</v>
      </c>
      <c r="C18" s="25">
        <v>2.4300000000000002</v>
      </c>
      <c r="D18" s="25">
        <v>1.0429999999999999</v>
      </c>
      <c r="E18" s="26">
        <v>16</v>
      </c>
      <c r="F18" s="26">
        <v>16.7</v>
      </c>
      <c r="G18" s="7" t="s">
        <v>15</v>
      </c>
      <c r="H18" s="7" t="s">
        <v>1478</v>
      </c>
    </row>
    <row r="19" spans="1:8" x14ac:dyDescent="0.25">
      <c r="A19" s="7" t="s">
        <v>242</v>
      </c>
      <c r="B19" s="24" t="s">
        <v>3837</v>
      </c>
      <c r="C19" s="25">
        <v>2.83</v>
      </c>
      <c r="D19" s="25">
        <v>0.67300000000000004</v>
      </c>
      <c r="E19" s="26">
        <v>16</v>
      </c>
      <c r="F19" s="26">
        <v>10.77</v>
      </c>
      <c r="G19" s="7" t="s">
        <v>15</v>
      </c>
      <c r="H19" s="7" t="s">
        <v>1478</v>
      </c>
    </row>
    <row r="20" spans="1:8" x14ac:dyDescent="0.25">
      <c r="A20" s="7" t="s">
        <v>242</v>
      </c>
      <c r="B20" s="24" t="s">
        <v>3838</v>
      </c>
      <c r="C20" s="25">
        <v>1.4</v>
      </c>
      <c r="D20" s="25">
        <v>0.57299999999999995</v>
      </c>
      <c r="E20" s="26">
        <v>16</v>
      </c>
      <c r="F20" s="26">
        <v>9.16</v>
      </c>
      <c r="G20" s="7" t="s">
        <v>15</v>
      </c>
      <c r="H20" s="7" t="s">
        <v>1478</v>
      </c>
    </row>
    <row r="21" spans="1:8" x14ac:dyDescent="0.25">
      <c r="A21" s="7" t="s">
        <v>242</v>
      </c>
      <c r="B21" s="24" t="s">
        <v>3839</v>
      </c>
      <c r="C21" s="25">
        <v>0.6</v>
      </c>
      <c r="D21" s="25">
        <v>0.54200000000000004</v>
      </c>
      <c r="E21" s="26">
        <v>16</v>
      </c>
      <c r="F21" s="26">
        <v>8.66</v>
      </c>
      <c r="G21" s="7" t="s">
        <v>15</v>
      </c>
      <c r="H21" s="7" t="s">
        <v>1478</v>
      </c>
    </row>
    <row r="22" spans="1:8" x14ac:dyDescent="0.25">
      <c r="A22" s="7" t="s">
        <v>242</v>
      </c>
      <c r="B22" s="24" t="s">
        <v>3840</v>
      </c>
      <c r="C22" s="25">
        <v>1.78</v>
      </c>
      <c r="D22" s="25">
        <v>0.307</v>
      </c>
      <c r="E22" s="26">
        <v>16</v>
      </c>
      <c r="F22" s="26">
        <v>4.92</v>
      </c>
      <c r="G22" s="7" t="s">
        <v>15</v>
      </c>
      <c r="H22" s="7" t="s">
        <v>1478</v>
      </c>
    </row>
    <row r="23" spans="1:8" x14ac:dyDescent="0.25">
      <c r="A23" s="7" t="s">
        <v>242</v>
      </c>
      <c r="B23" s="24" t="s">
        <v>3841</v>
      </c>
      <c r="C23" s="25">
        <v>2.35</v>
      </c>
      <c r="D23" s="25">
        <v>0.14799999999999999</v>
      </c>
      <c r="E23" s="26">
        <v>16</v>
      </c>
      <c r="F23" s="26">
        <v>2.36</v>
      </c>
      <c r="G23" s="7" t="s">
        <v>15</v>
      </c>
      <c r="H23" s="7" t="s">
        <v>1478</v>
      </c>
    </row>
    <row r="24" spans="1:8" x14ac:dyDescent="0.25">
      <c r="A24" s="7" t="s">
        <v>242</v>
      </c>
      <c r="B24" s="24" t="s">
        <v>3842</v>
      </c>
      <c r="C24" s="25">
        <v>0.36</v>
      </c>
      <c r="D24" s="25">
        <v>0.14599999999999999</v>
      </c>
      <c r="E24" s="26">
        <v>16</v>
      </c>
      <c r="F24" s="26">
        <v>2.34</v>
      </c>
      <c r="G24" s="7" t="s">
        <v>15</v>
      </c>
      <c r="H24" s="7" t="s">
        <v>1478</v>
      </c>
    </row>
    <row r="25" spans="1:8" x14ac:dyDescent="0.25">
      <c r="A25" s="7" t="s">
        <v>242</v>
      </c>
      <c r="B25" s="24" t="s">
        <v>3835</v>
      </c>
      <c r="C25" s="25">
        <v>5.27</v>
      </c>
      <c r="D25" s="25">
        <v>0.10100000000000001</v>
      </c>
      <c r="E25" s="26">
        <v>16</v>
      </c>
      <c r="F25" s="26">
        <v>1.61</v>
      </c>
      <c r="G25" s="7" t="s">
        <v>15</v>
      </c>
      <c r="H25" s="7" t="s">
        <v>1478</v>
      </c>
    </row>
    <row r="26" spans="1:8" x14ac:dyDescent="0.25">
      <c r="A26" s="7"/>
      <c r="B26" s="24"/>
      <c r="C26" s="27">
        <f>SUM(C16:C25)</f>
        <v>25.12</v>
      </c>
      <c r="D26" s="27">
        <f>SUM(D16:D25)</f>
        <v>6.4179999999999993</v>
      </c>
      <c r="E26" s="26"/>
      <c r="F26" s="28">
        <f>SUM(F16:F25)</f>
        <v>102.67999999999999</v>
      </c>
      <c r="G26" s="7"/>
      <c r="H26" s="13" t="s">
        <v>19</v>
      </c>
    </row>
    <row r="27" spans="1:8" x14ac:dyDescent="0.25">
      <c r="A27" s="7" t="s">
        <v>242</v>
      </c>
      <c r="B27" s="24" t="s">
        <v>3843</v>
      </c>
      <c r="C27" s="25">
        <v>5.15</v>
      </c>
      <c r="D27" s="25">
        <v>0.52100000000000002</v>
      </c>
      <c r="E27" s="26">
        <v>16</v>
      </c>
      <c r="F27" s="26">
        <v>8.34</v>
      </c>
      <c r="G27" s="7" t="s">
        <v>15</v>
      </c>
      <c r="H27" s="7" t="s">
        <v>3844</v>
      </c>
    </row>
    <row r="28" spans="1:8" x14ac:dyDescent="0.25">
      <c r="A28" s="7" t="s">
        <v>242</v>
      </c>
      <c r="B28" s="24" t="s">
        <v>3845</v>
      </c>
      <c r="C28" s="25">
        <v>0.48</v>
      </c>
      <c r="D28" s="25">
        <v>0.39700000000000002</v>
      </c>
      <c r="E28" s="26">
        <v>16</v>
      </c>
      <c r="F28" s="26">
        <v>6.35</v>
      </c>
      <c r="G28" s="7" t="s">
        <v>15</v>
      </c>
      <c r="H28" s="7" t="s">
        <v>3844</v>
      </c>
    </row>
    <row r="29" spans="1:8" x14ac:dyDescent="0.25">
      <c r="A29" s="7" t="s">
        <v>242</v>
      </c>
      <c r="B29" s="24" t="s">
        <v>3846</v>
      </c>
      <c r="C29" s="25">
        <v>0.47</v>
      </c>
      <c r="D29" s="25">
        <v>0.32</v>
      </c>
      <c r="E29" s="26">
        <v>16</v>
      </c>
      <c r="F29" s="26">
        <v>5.12</v>
      </c>
      <c r="G29" s="7" t="s">
        <v>15</v>
      </c>
      <c r="H29" s="7" t="s">
        <v>3844</v>
      </c>
    </row>
    <row r="30" spans="1:8" x14ac:dyDescent="0.25">
      <c r="A30" s="7"/>
      <c r="B30" s="24"/>
      <c r="C30" s="27">
        <f>SUM(C27:C29)</f>
        <v>6.1000000000000005</v>
      </c>
      <c r="D30" s="27">
        <f>SUM(D27:D29)</f>
        <v>1.238</v>
      </c>
      <c r="E30" s="26"/>
      <c r="F30" s="28">
        <f>SUM(F27:F29)</f>
        <v>19.809999999999999</v>
      </c>
      <c r="G30" s="7"/>
      <c r="H30" s="13" t="s">
        <v>19</v>
      </c>
    </row>
    <row r="31" spans="1:8" x14ac:dyDescent="0.25">
      <c r="A31" s="7" t="s">
        <v>242</v>
      </c>
      <c r="B31" s="24" t="s">
        <v>3847</v>
      </c>
      <c r="C31" s="25">
        <v>0.81</v>
      </c>
      <c r="D31" s="25">
        <v>0.22900000000000001</v>
      </c>
      <c r="E31" s="26">
        <v>16</v>
      </c>
      <c r="F31" s="26">
        <v>3.66</v>
      </c>
      <c r="G31" s="7" t="s">
        <v>15</v>
      </c>
      <c r="H31" s="7" t="s">
        <v>3848</v>
      </c>
    </row>
    <row r="32" spans="1:8" x14ac:dyDescent="0.25">
      <c r="A32" s="7" t="s">
        <v>242</v>
      </c>
      <c r="B32" s="24" t="s">
        <v>3849</v>
      </c>
      <c r="C32" s="25">
        <v>1.98</v>
      </c>
      <c r="D32" s="25">
        <v>0.16600000000000001</v>
      </c>
      <c r="E32" s="26">
        <v>16</v>
      </c>
      <c r="F32" s="26">
        <v>2.66</v>
      </c>
      <c r="G32" s="7" t="s">
        <v>15</v>
      </c>
      <c r="H32" s="7" t="s">
        <v>3848</v>
      </c>
    </row>
    <row r="33" spans="1:8" x14ac:dyDescent="0.25">
      <c r="A33" s="7" t="s">
        <v>242</v>
      </c>
      <c r="B33" s="24" t="s">
        <v>3850</v>
      </c>
      <c r="C33" s="25">
        <v>0.49</v>
      </c>
      <c r="D33" s="25">
        <v>3.7999999999999999E-2</v>
      </c>
      <c r="E33" s="26">
        <v>16</v>
      </c>
      <c r="F33" s="26">
        <v>0.6</v>
      </c>
      <c r="G33" s="7" t="s">
        <v>15</v>
      </c>
      <c r="H33" s="7" t="s">
        <v>3848</v>
      </c>
    </row>
    <row r="34" spans="1:8" x14ac:dyDescent="0.25">
      <c r="A34" s="7"/>
      <c r="B34" s="24"/>
      <c r="C34" s="27">
        <f>SUM(C31:C33)</f>
        <v>3.2800000000000002</v>
      </c>
      <c r="D34" s="27">
        <f>SUM(D31:D33)</f>
        <v>0.433</v>
      </c>
      <c r="E34" s="26"/>
      <c r="F34" s="28">
        <f>SUM(F31:F33)</f>
        <v>6.92</v>
      </c>
      <c r="G34" s="7"/>
      <c r="H34" s="13" t="s">
        <v>19</v>
      </c>
    </row>
    <row r="35" spans="1:8" x14ac:dyDescent="0.25">
      <c r="A35" s="7" t="s">
        <v>242</v>
      </c>
      <c r="B35" s="24" t="s">
        <v>3851</v>
      </c>
      <c r="C35" s="25">
        <v>8.69</v>
      </c>
      <c r="D35" s="25">
        <v>0.5</v>
      </c>
      <c r="E35" s="26">
        <v>16</v>
      </c>
      <c r="F35" s="26">
        <v>7.99</v>
      </c>
      <c r="G35" s="7" t="s">
        <v>15</v>
      </c>
      <c r="H35" s="7" t="s">
        <v>3852</v>
      </c>
    </row>
    <row r="36" spans="1:8" x14ac:dyDescent="0.25">
      <c r="A36" s="7" t="s">
        <v>242</v>
      </c>
      <c r="B36" s="24" t="s">
        <v>3843</v>
      </c>
      <c r="C36" s="25">
        <v>5.15</v>
      </c>
      <c r="D36" s="25">
        <v>0.36299999999999999</v>
      </c>
      <c r="E36" s="26">
        <v>16</v>
      </c>
      <c r="F36" s="26">
        <v>5.81</v>
      </c>
      <c r="G36" s="7" t="s">
        <v>15</v>
      </c>
      <c r="H36" s="7" t="s">
        <v>3852</v>
      </c>
    </row>
    <row r="37" spans="1:8" x14ac:dyDescent="0.25">
      <c r="A37" s="7" t="s">
        <v>242</v>
      </c>
      <c r="B37" s="24" t="s">
        <v>3853</v>
      </c>
      <c r="C37" s="25">
        <v>2.25</v>
      </c>
      <c r="D37" s="25">
        <v>0.27600000000000002</v>
      </c>
      <c r="E37" s="26">
        <v>16</v>
      </c>
      <c r="F37" s="26">
        <v>4.41</v>
      </c>
      <c r="G37" s="7" t="s">
        <v>15</v>
      </c>
      <c r="H37" s="7" t="s">
        <v>3852</v>
      </c>
    </row>
    <row r="38" spans="1:8" x14ac:dyDescent="0.25">
      <c r="A38" s="7" t="s">
        <v>242</v>
      </c>
      <c r="B38" s="24" t="s">
        <v>3854</v>
      </c>
      <c r="C38" s="25">
        <v>0.84</v>
      </c>
      <c r="D38" s="25">
        <v>0.22500000000000001</v>
      </c>
      <c r="E38" s="26">
        <v>16</v>
      </c>
      <c r="F38" s="26">
        <v>3.6</v>
      </c>
      <c r="G38" s="7" t="s">
        <v>15</v>
      </c>
      <c r="H38" s="7" t="s">
        <v>3852</v>
      </c>
    </row>
    <row r="39" spans="1:8" x14ac:dyDescent="0.25">
      <c r="A39" s="14"/>
      <c r="B39" s="29"/>
      <c r="C39" s="30">
        <f>SUM(C35:C38)</f>
        <v>16.93</v>
      </c>
      <c r="D39" s="30">
        <f>SUM(D35:D38)</f>
        <v>1.3640000000000001</v>
      </c>
      <c r="E39" s="29"/>
      <c r="F39" s="32">
        <f>SUM(F35:F38)</f>
        <v>21.810000000000002</v>
      </c>
      <c r="G39" s="14"/>
      <c r="H39" s="13" t="s">
        <v>19</v>
      </c>
    </row>
    <row r="40" spans="1:8" x14ac:dyDescent="0.25">
      <c r="A40" s="14"/>
      <c r="B40" s="29"/>
      <c r="C40" s="30">
        <f>SUM(C39,C34,C30,C26,C15)</f>
        <v>85.860000000000014</v>
      </c>
      <c r="D40" s="30">
        <f>SUM(D39,D34,D30,D26,D15)</f>
        <v>24.853999999999999</v>
      </c>
      <c r="E40" s="29"/>
      <c r="F40" s="32">
        <f>SUM(F15+F26+F30+F34+F39)</f>
        <v>397.63000000000005</v>
      </c>
      <c r="G40" s="14"/>
      <c r="H40" s="19" t="s">
        <v>238</v>
      </c>
    </row>
  </sheetData>
  <mergeCells count="3">
    <mergeCell ref="A2:H2"/>
    <mergeCell ref="B4:C4"/>
    <mergeCell ref="B5:C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workbookViewId="0"/>
  </sheetViews>
  <sheetFormatPr defaultRowHeight="15.75" x14ac:dyDescent="0.25"/>
  <cols>
    <col min="1" max="1" width="46.140625" style="3" customWidth="1"/>
    <col min="2" max="2" width="13.85546875" style="33" customWidth="1"/>
    <col min="3" max="3" width="10.42578125" style="33" customWidth="1"/>
    <col min="4" max="4" width="10.5703125" style="33" customWidth="1"/>
    <col min="5" max="5" width="12.42578125" style="33" customWidth="1"/>
    <col min="6" max="6" width="13.140625" style="33" customWidth="1"/>
    <col min="7" max="7" width="16.140625" style="3" customWidth="1"/>
    <col min="8" max="8" width="37.5703125" style="3" customWidth="1"/>
    <col min="9" max="256" width="9.140625" style="3"/>
    <col min="257" max="257" width="46.140625" style="3" customWidth="1"/>
    <col min="258" max="258" width="13.85546875" style="3" customWidth="1"/>
    <col min="259" max="259" width="10.42578125" style="3" customWidth="1"/>
    <col min="260" max="260" width="10.5703125" style="3" customWidth="1"/>
    <col min="261" max="261" width="12.42578125" style="3" customWidth="1"/>
    <col min="262" max="262" width="13.140625" style="3" customWidth="1"/>
    <col min="263" max="263" width="16.140625" style="3" customWidth="1"/>
    <col min="264" max="264" width="37.5703125" style="3" customWidth="1"/>
    <col min="265" max="512" width="9.140625" style="3"/>
    <col min="513" max="513" width="46.140625" style="3" customWidth="1"/>
    <col min="514" max="514" width="13.85546875" style="3" customWidth="1"/>
    <col min="515" max="515" width="10.42578125" style="3" customWidth="1"/>
    <col min="516" max="516" width="10.5703125" style="3" customWidth="1"/>
    <col min="517" max="517" width="12.42578125" style="3" customWidth="1"/>
    <col min="518" max="518" width="13.140625" style="3" customWidth="1"/>
    <col min="519" max="519" width="16.140625" style="3" customWidth="1"/>
    <col min="520" max="520" width="37.5703125" style="3" customWidth="1"/>
    <col min="521" max="768" width="9.140625" style="3"/>
    <col min="769" max="769" width="46.140625" style="3" customWidth="1"/>
    <col min="770" max="770" width="13.85546875" style="3" customWidth="1"/>
    <col min="771" max="771" width="10.42578125" style="3" customWidth="1"/>
    <col min="772" max="772" width="10.5703125" style="3" customWidth="1"/>
    <col min="773" max="773" width="12.42578125" style="3" customWidth="1"/>
    <col min="774" max="774" width="13.140625" style="3" customWidth="1"/>
    <col min="775" max="775" width="16.140625" style="3" customWidth="1"/>
    <col min="776" max="776" width="37.5703125" style="3" customWidth="1"/>
    <col min="777" max="1024" width="9.140625" style="3"/>
    <col min="1025" max="1025" width="46.140625" style="3" customWidth="1"/>
    <col min="1026" max="1026" width="13.85546875" style="3" customWidth="1"/>
    <col min="1027" max="1027" width="10.42578125" style="3" customWidth="1"/>
    <col min="1028" max="1028" width="10.5703125" style="3" customWidth="1"/>
    <col min="1029" max="1029" width="12.42578125" style="3" customWidth="1"/>
    <col min="1030" max="1030" width="13.140625" style="3" customWidth="1"/>
    <col min="1031" max="1031" width="16.140625" style="3" customWidth="1"/>
    <col min="1032" max="1032" width="37.5703125" style="3" customWidth="1"/>
    <col min="1033" max="1280" width="9.140625" style="3"/>
    <col min="1281" max="1281" width="46.140625" style="3" customWidth="1"/>
    <col min="1282" max="1282" width="13.85546875" style="3" customWidth="1"/>
    <col min="1283" max="1283" width="10.42578125" style="3" customWidth="1"/>
    <col min="1284" max="1284" width="10.5703125" style="3" customWidth="1"/>
    <col min="1285" max="1285" width="12.42578125" style="3" customWidth="1"/>
    <col min="1286" max="1286" width="13.140625" style="3" customWidth="1"/>
    <col min="1287" max="1287" width="16.140625" style="3" customWidth="1"/>
    <col min="1288" max="1288" width="37.5703125" style="3" customWidth="1"/>
    <col min="1289" max="1536" width="9.140625" style="3"/>
    <col min="1537" max="1537" width="46.140625" style="3" customWidth="1"/>
    <col min="1538" max="1538" width="13.85546875" style="3" customWidth="1"/>
    <col min="1539" max="1539" width="10.42578125" style="3" customWidth="1"/>
    <col min="1540" max="1540" width="10.5703125" style="3" customWidth="1"/>
    <col min="1541" max="1541" width="12.42578125" style="3" customWidth="1"/>
    <col min="1542" max="1542" width="13.140625" style="3" customWidth="1"/>
    <col min="1543" max="1543" width="16.140625" style="3" customWidth="1"/>
    <col min="1544" max="1544" width="37.5703125" style="3" customWidth="1"/>
    <col min="1545" max="1792" width="9.140625" style="3"/>
    <col min="1793" max="1793" width="46.140625" style="3" customWidth="1"/>
    <col min="1794" max="1794" width="13.85546875" style="3" customWidth="1"/>
    <col min="1795" max="1795" width="10.42578125" style="3" customWidth="1"/>
    <col min="1796" max="1796" width="10.5703125" style="3" customWidth="1"/>
    <col min="1797" max="1797" width="12.42578125" style="3" customWidth="1"/>
    <col min="1798" max="1798" width="13.140625" style="3" customWidth="1"/>
    <col min="1799" max="1799" width="16.140625" style="3" customWidth="1"/>
    <col min="1800" max="1800" width="37.5703125" style="3" customWidth="1"/>
    <col min="1801" max="2048" width="9.140625" style="3"/>
    <col min="2049" max="2049" width="46.140625" style="3" customWidth="1"/>
    <col min="2050" max="2050" width="13.85546875" style="3" customWidth="1"/>
    <col min="2051" max="2051" width="10.42578125" style="3" customWidth="1"/>
    <col min="2052" max="2052" width="10.5703125" style="3" customWidth="1"/>
    <col min="2053" max="2053" width="12.42578125" style="3" customWidth="1"/>
    <col min="2054" max="2054" width="13.140625" style="3" customWidth="1"/>
    <col min="2055" max="2055" width="16.140625" style="3" customWidth="1"/>
    <col min="2056" max="2056" width="37.5703125" style="3" customWidth="1"/>
    <col min="2057" max="2304" width="9.140625" style="3"/>
    <col min="2305" max="2305" width="46.140625" style="3" customWidth="1"/>
    <col min="2306" max="2306" width="13.85546875" style="3" customWidth="1"/>
    <col min="2307" max="2307" width="10.42578125" style="3" customWidth="1"/>
    <col min="2308" max="2308" width="10.5703125" style="3" customWidth="1"/>
    <col min="2309" max="2309" width="12.42578125" style="3" customWidth="1"/>
    <col min="2310" max="2310" width="13.140625" style="3" customWidth="1"/>
    <col min="2311" max="2311" width="16.140625" style="3" customWidth="1"/>
    <col min="2312" max="2312" width="37.5703125" style="3" customWidth="1"/>
    <col min="2313" max="2560" width="9.140625" style="3"/>
    <col min="2561" max="2561" width="46.140625" style="3" customWidth="1"/>
    <col min="2562" max="2562" width="13.85546875" style="3" customWidth="1"/>
    <col min="2563" max="2563" width="10.42578125" style="3" customWidth="1"/>
    <col min="2564" max="2564" width="10.5703125" style="3" customWidth="1"/>
    <col min="2565" max="2565" width="12.42578125" style="3" customWidth="1"/>
    <col min="2566" max="2566" width="13.140625" style="3" customWidth="1"/>
    <col min="2567" max="2567" width="16.140625" style="3" customWidth="1"/>
    <col min="2568" max="2568" width="37.5703125" style="3" customWidth="1"/>
    <col min="2569" max="2816" width="9.140625" style="3"/>
    <col min="2817" max="2817" width="46.140625" style="3" customWidth="1"/>
    <col min="2818" max="2818" width="13.85546875" style="3" customWidth="1"/>
    <col min="2819" max="2819" width="10.42578125" style="3" customWidth="1"/>
    <col min="2820" max="2820" width="10.5703125" style="3" customWidth="1"/>
    <col min="2821" max="2821" width="12.42578125" style="3" customWidth="1"/>
    <col min="2822" max="2822" width="13.140625" style="3" customWidth="1"/>
    <col min="2823" max="2823" width="16.140625" style="3" customWidth="1"/>
    <col min="2824" max="2824" width="37.5703125" style="3" customWidth="1"/>
    <col min="2825" max="3072" width="9.140625" style="3"/>
    <col min="3073" max="3073" width="46.140625" style="3" customWidth="1"/>
    <col min="3074" max="3074" width="13.85546875" style="3" customWidth="1"/>
    <col min="3075" max="3075" width="10.42578125" style="3" customWidth="1"/>
    <col min="3076" max="3076" width="10.5703125" style="3" customWidth="1"/>
    <col min="3077" max="3077" width="12.42578125" style="3" customWidth="1"/>
    <col min="3078" max="3078" width="13.140625" style="3" customWidth="1"/>
    <col min="3079" max="3079" width="16.140625" style="3" customWidth="1"/>
    <col min="3080" max="3080" width="37.5703125" style="3" customWidth="1"/>
    <col min="3081" max="3328" width="9.140625" style="3"/>
    <col min="3329" max="3329" width="46.140625" style="3" customWidth="1"/>
    <col min="3330" max="3330" width="13.85546875" style="3" customWidth="1"/>
    <col min="3331" max="3331" width="10.42578125" style="3" customWidth="1"/>
    <col min="3332" max="3332" width="10.5703125" style="3" customWidth="1"/>
    <col min="3333" max="3333" width="12.42578125" style="3" customWidth="1"/>
    <col min="3334" max="3334" width="13.140625" style="3" customWidth="1"/>
    <col min="3335" max="3335" width="16.140625" style="3" customWidth="1"/>
    <col min="3336" max="3336" width="37.5703125" style="3" customWidth="1"/>
    <col min="3337" max="3584" width="9.140625" style="3"/>
    <col min="3585" max="3585" width="46.140625" style="3" customWidth="1"/>
    <col min="3586" max="3586" width="13.85546875" style="3" customWidth="1"/>
    <col min="3587" max="3587" width="10.42578125" style="3" customWidth="1"/>
    <col min="3588" max="3588" width="10.5703125" style="3" customWidth="1"/>
    <col min="3589" max="3589" width="12.42578125" style="3" customWidth="1"/>
    <col min="3590" max="3590" width="13.140625" style="3" customWidth="1"/>
    <col min="3591" max="3591" width="16.140625" style="3" customWidth="1"/>
    <col min="3592" max="3592" width="37.5703125" style="3" customWidth="1"/>
    <col min="3593" max="3840" width="9.140625" style="3"/>
    <col min="3841" max="3841" width="46.140625" style="3" customWidth="1"/>
    <col min="3842" max="3842" width="13.85546875" style="3" customWidth="1"/>
    <col min="3843" max="3843" width="10.42578125" style="3" customWidth="1"/>
    <col min="3844" max="3844" width="10.5703125" style="3" customWidth="1"/>
    <col min="3845" max="3845" width="12.42578125" style="3" customWidth="1"/>
    <col min="3846" max="3846" width="13.140625" style="3" customWidth="1"/>
    <col min="3847" max="3847" width="16.140625" style="3" customWidth="1"/>
    <col min="3848" max="3848" width="37.5703125" style="3" customWidth="1"/>
    <col min="3849" max="4096" width="9.140625" style="3"/>
    <col min="4097" max="4097" width="46.140625" style="3" customWidth="1"/>
    <col min="4098" max="4098" width="13.85546875" style="3" customWidth="1"/>
    <col min="4099" max="4099" width="10.42578125" style="3" customWidth="1"/>
    <col min="4100" max="4100" width="10.5703125" style="3" customWidth="1"/>
    <col min="4101" max="4101" width="12.42578125" style="3" customWidth="1"/>
    <col min="4102" max="4102" width="13.140625" style="3" customWidth="1"/>
    <col min="4103" max="4103" width="16.140625" style="3" customWidth="1"/>
    <col min="4104" max="4104" width="37.5703125" style="3" customWidth="1"/>
    <col min="4105" max="4352" width="9.140625" style="3"/>
    <col min="4353" max="4353" width="46.140625" style="3" customWidth="1"/>
    <col min="4354" max="4354" width="13.85546875" style="3" customWidth="1"/>
    <col min="4355" max="4355" width="10.42578125" style="3" customWidth="1"/>
    <col min="4356" max="4356" width="10.5703125" style="3" customWidth="1"/>
    <col min="4357" max="4357" width="12.42578125" style="3" customWidth="1"/>
    <col min="4358" max="4358" width="13.140625" style="3" customWidth="1"/>
    <col min="4359" max="4359" width="16.140625" style="3" customWidth="1"/>
    <col min="4360" max="4360" width="37.5703125" style="3" customWidth="1"/>
    <col min="4361" max="4608" width="9.140625" style="3"/>
    <col min="4609" max="4609" width="46.140625" style="3" customWidth="1"/>
    <col min="4610" max="4610" width="13.85546875" style="3" customWidth="1"/>
    <col min="4611" max="4611" width="10.42578125" style="3" customWidth="1"/>
    <col min="4612" max="4612" width="10.5703125" style="3" customWidth="1"/>
    <col min="4613" max="4613" width="12.42578125" style="3" customWidth="1"/>
    <col min="4614" max="4614" width="13.140625" style="3" customWidth="1"/>
    <col min="4615" max="4615" width="16.140625" style="3" customWidth="1"/>
    <col min="4616" max="4616" width="37.5703125" style="3" customWidth="1"/>
    <col min="4617" max="4864" width="9.140625" style="3"/>
    <col min="4865" max="4865" width="46.140625" style="3" customWidth="1"/>
    <col min="4866" max="4866" width="13.85546875" style="3" customWidth="1"/>
    <col min="4867" max="4867" width="10.42578125" style="3" customWidth="1"/>
    <col min="4868" max="4868" width="10.5703125" style="3" customWidth="1"/>
    <col min="4869" max="4869" width="12.42578125" style="3" customWidth="1"/>
    <col min="4870" max="4870" width="13.140625" style="3" customWidth="1"/>
    <col min="4871" max="4871" width="16.140625" style="3" customWidth="1"/>
    <col min="4872" max="4872" width="37.5703125" style="3" customWidth="1"/>
    <col min="4873" max="5120" width="9.140625" style="3"/>
    <col min="5121" max="5121" width="46.140625" style="3" customWidth="1"/>
    <col min="5122" max="5122" width="13.85546875" style="3" customWidth="1"/>
    <col min="5123" max="5123" width="10.42578125" style="3" customWidth="1"/>
    <col min="5124" max="5124" width="10.5703125" style="3" customWidth="1"/>
    <col min="5125" max="5125" width="12.42578125" style="3" customWidth="1"/>
    <col min="5126" max="5126" width="13.140625" style="3" customWidth="1"/>
    <col min="5127" max="5127" width="16.140625" style="3" customWidth="1"/>
    <col min="5128" max="5128" width="37.5703125" style="3" customWidth="1"/>
    <col min="5129" max="5376" width="9.140625" style="3"/>
    <col min="5377" max="5377" width="46.140625" style="3" customWidth="1"/>
    <col min="5378" max="5378" width="13.85546875" style="3" customWidth="1"/>
    <col min="5379" max="5379" width="10.42578125" style="3" customWidth="1"/>
    <col min="5380" max="5380" width="10.5703125" style="3" customWidth="1"/>
    <col min="5381" max="5381" width="12.42578125" style="3" customWidth="1"/>
    <col min="5382" max="5382" width="13.140625" style="3" customWidth="1"/>
    <col min="5383" max="5383" width="16.140625" style="3" customWidth="1"/>
    <col min="5384" max="5384" width="37.5703125" style="3" customWidth="1"/>
    <col min="5385" max="5632" width="9.140625" style="3"/>
    <col min="5633" max="5633" width="46.140625" style="3" customWidth="1"/>
    <col min="5634" max="5634" width="13.85546875" style="3" customWidth="1"/>
    <col min="5635" max="5635" width="10.42578125" style="3" customWidth="1"/>
    <col min="5636" max="5636" width="10.5703125" style="3" customWidth="1"/>
    <col min="5637" max="5637" width="12.42578125" style="3" customWidth="1"/>
    <col min="5638" max="5638" width="13.140625" style="3" customWidth="1"/>
    <col min="5639" max="5639" width="16.140625" style="3" customWidth="1"/>
    <col min="5640" max="5640" width="37.5703125" style="3" customWidth="1"/>
    <col min="5641" max="5888" width="9.140625" style="3"/>
    <col min="5889" max="5889" width="46.140625" style="3" customWidth="1"/>
    <col min="5890" max="5890" width="13.85546875" style="3" customWidth="1"/>
    <col min="5891" max="5891" width="10.42578125" style="3" customWidth="1"/>
    <col min="5892" max="5892" width="10.5703125" style="3" customWidth="1"/>
    <col min="5893" max="5893" width="12.42578125" style="3" customWidth="1"/>
    <col min="5894" max="5894" width="13.140625" style="3" customWidth="1"/>
    <col min="5895" max="5895" width="16.140625" style="3" customWidth="1"/>
    <col min="5896" max="5896" width="37.5703125" style="3" customWidth="1"/>
    <col min="5897" max="6144" width="9.140625" style="3"/>
    <col min="6145" max="6145" width="46.140625" style="3" customWidth="1"/>
    <col min="6146" max="6146" width="13.85546875" style="3" customWidth="1"/>
    <col min="6147" max="6147" width="10.42578125" style="3" customWidth="1"/>
    <col min="6148" max="6148" width="10.5703125" style="3" customWidth="1"/>
    <col min="6149" max="6149" width="12.42578125" style="3" customWidth="1"/>
    <col min="6150" max="6150" width="13.140625" style="3" customWidth="1"/>
    <col min="6151" max="6151" width="16.140625" style="3" customWidth="1"/>
    <col min="6152" max="6152" width="37.5703125" style="3" customWidth="1"/>
    <col min="6153" max="6400" width="9.140625" style="3"/>
    <col min="6401" max="6401" width="46.140625" style="3" customWidth="1"/>
    <col min="6402" max="6402" width="13.85546875" style="3" customWidth="1"/>
    <col min="6403" max="6403" width="10.42578125" style="3" customWidth="1"/>
    <col min="6404" max="6404" width="10.5703125" style="3" customWidth="1"/>
    <col min="6405" max="6405" width="12.42578125" style="3" customWidth="1"/>
    <col min="6406" max="6406" width="13.140625" style="3" customWidth="1"/>
    <col min="6407" max="6407" width="16.140625" style="3" customWidth="1"/>
    <col min="6408" max="6408" width="37.5703125" style="3" customWidth="1"/>
    <col min="6409" max="6656" width="9.140625" style="3"/>
    <col min="6657" max="6657" width="46.140625" style="3" customWidth="1"/>
    <col min="6658" max="6658" width="13.85546875" style="3" customWidth="1"/>
    <col min="6659" max="6659" width="10.42578125" style="3" customWidth="1"/>
    <col min="6660" max="6660" width="10.5703125" style="3" customWidth="1"/>
    <col min="6661" max="6661" width="12.42578125" style="3" customWidth="1"/>
    <col min="6662" max="6662" width="13.140625" style="3" customWidth="1"/>
    <col min="6663" max="6663" width="16.140625" style="3" customWidth="1"/>
    <col min="6664" max="6664" width="37.5703125" style="3" customWidth="1"/>
    <col min="6665" max="6912" width="9.140625" style="3"/>
    <col min="6913" max="6913" width="46.140625" style="3" customWidth="1"/>
    <col min="6914" max="6914" width="13.85546875" style="3" customWidth="1"/>
    <col min="6915" max="6915" width="10.42578125" style="3" customWidth="1"/>
    <col min="6916" max="6916" width="10.5703125" style="3" customWidth="1"/>
    <col min="6917" max="6917" width="12.42578125" style="3" customWidth="1"/>
    <col min="6918" max="6918" width="13.140625" style="3" customWidth="1"/>
    <col min="6919" max="6919" width="16.140625" style="3" customWidth="1"/>
    <col min="6920" max="6920" width="37.5703125" style="3" customWidth="1"/>
    <col min="6921" max="7168" width="9.140625" style="3"/>
    <col min="7169" max="7169" width="46.140625" style="3" customWidth="1"/>
    <col min="7170" max="7170" width="13.85546875" style="3" customWidth="1"/>
    <col min="7171" max="7171" width="10.42578125" style="3" customWidth="1"/>
    <col min="7172" max="7172" width="10.5703125" style="3" customWidth="1"/>
    <col min="7173" max="7173" width="12.42578125" style="3" customWidth="1"/>
    <col min="7174" max="7174" width="13.140625" style="3" customWidth="1"/>
    <col min="7175" max="7175" width="16.140625" style="3" customWidth="1"/>
    <col min="7176" max="7176" width="37.5703125" style="3" customWidth="1"/>
    <col min="7177" max="7424" width="9.140625" style="3"/>
    <col min="7425" max="7425" width="46.140625" style="3" customWidth="1"/>
    <col min="7426" max="7426" width="13.85546875" style="3" customWidth="1"/>
    <col min="7427" max="7427" width="10.42578125" style="3" customWidth="1"/>
    <col min="7428" max="7428" width="10.5703125" style="3" customWidth="1"/>
    <col min="7429" max="7429" width="12.42578125" style="3" customWidth="1"/>
    <col min="7430" max="7430" width="13.140625" style="3" customWidth="1"/>
    <col min="7431" max="7431" width="16.140625" style="3" customWidth="1"/>
    <col min="7432" max="7432" width="37.5703125" style="3" customWidth="1"/>
    <col min="7433" max="7680" width="9.140625" style="3"/>
    <col min="7681" max="7681" width="46.140625" style="3" customWidth="1"/>
    <col min="7682" max="7682" width="13.85546875" style="3" customWidth="1"/>
    <col min="7683" max="7683" width="10.42578125" style="3" customWidth="1"/>
    <col min="7684" max="7684" width="10.5703125" style="3" customWidth="1"/>
    <col min="7685" max="7685" width="12.42578125" style="3" customWidth="1"/>
    <col min="7686" max="7686" width="13.140625" style="3" customWidth="1"/>
    <col min="7687" max="7687" width="16.140625" style="3" customWidth="1"/>
    <col min="7688" max="7688" width="37.5703125" style="3" customWidth="1"/>
    <col min="7689" max="7936" width="9.140625" style="3"/>
    <col min="7937" max="7937" width="46.140625" style="3" customWidth="1"/>
    <col min="7938" max="7938" width="13.85546875" style="3" customWidth="1"/>
    <col min="7939" max="7939" width="10.42578125" style="3" customWidth="1"/>
    <col min="7940" max="7940" width="10.5703125" style="3" customWidth="1"/>
    <col min="7941" max="7941" width="12.42578125" style="3" customWidth="1"/>
    <col min="7942" max="7942" width="13.140625" style="3" customWidth="1"/>
    <col min="7943" max="7943" width="16.140625" style="3" customWidth="1"/>
    <col min="7944" max="7944" width="37.5703125" style="3" customWidth="1"/>
    <col min="7945" max="8192" width="9.140625" style="3"/>
    <col min="8193" max="8193" width="46.140625" style="3" customWidth="1"/>
    <col min="8194" max="8194" width="13.85546875" style="3" customWidth="1"/>
    <col min="8195" max="8195" width="10.42578125" style="3" customWidth="1"/>
    <col min="8196" max="8196" width="10.5703125" style="3" customWidth="1"/>
    <col min="8197" max="8197" width="12.42578125" style="3" customWidth="1"/>
    <col min="8198" max="8198" width="13.140625" style="3" customWidth="1"/>
    <col min="8199" max="8199" width="16.140625" style="3" customWidth="1"/>
    <col min="8200" max="8200" width="37.5703125" style="3" customWidth="1"/>
    <col min="8201" max="8448" width="9.140625" style="3"/>
    <col min="8449" max="8449" width="46.140625" style="3" customWidth="1"/>
    <col min="8450" max="8450" width="13.85546875" style="3" customWidth="1"/>
    <col min="8451" max="8451" width="10.42578125" style="3" customWidth="1"/>
    <col min="8452" max="8452" width="10.5703125" style="3" customWidth="1"/>
    <col min="8453" max="8453" width="12.42578125" style="3" customWidth="1"/>
    <col min="8454" max="8454" width="13.140625" style="3" customWidth="1"/>
    <col min="8455" max="8455" width="16.140625" style="3" customWidth="1"/>
    <col min="8456" max="8456" width="37.5703125" style="3" customWidth="1"/>
    <col min="8457" max="8704" width="9.140625" style="3"/>
    <col min="8705" max="8705" width="46.140625" style="3" customWidth="1"/>
    <col min="8706" max="8706" width="13.85546875" style="3" customWidth="1"/>
    <col min="8707" max="8707" width="10.42578125" style="3" customWidth="1"/>
    <col min="8708" max="8708" width="10.5703125" style="3" customWidth="1"/>
    <col min="8709" max="8709" width="12.42578125" style="3" customWidth="1"/>
    <col min="8710" max="8710" width="13.140625" style="3" customWidth="1"/>
    <col min="8711" max="8711" width="16.140625" style="3" customWidth="1"/>
    <col min="8712" max="8712" width="37.5703125" style="3" customWidth="1"/>
    <col min="8713" max="8960" width="9.140625" style="3"/>
    <col min="8961" max="8961" width="46.140625" style="3" customWidth="1"/>
    <col min="8962" max="8962" width="13.85546875" style="3" customWidth="1"/>
    <col min="8963" max="8963" width="10.42578125" style="3" customWidth="1"/>
    <col min="8964" max="8964" width="10.5703125" style="3" customWidth="1"/>
    <col min="8965" max="8965" width="12.42578125" style="3" customWidth="1"/>
    <col min="8966" max="8966" width="13.140625" style="3" customWidth="1"/>
    <col min="8967" max="8967" width="16.140625" style="3" customWidth="1"/>
    <col min="8968" max="8968" width="37.5703125" style="3" customWidth="1"/>
    <col min="8969" max="9216" width="9.140625" style="3"/>
    <col min="9217" max="9217" width="46.140625" style="3" customWidth="1"/>
    <col min="9218" max="9218" width="13.85546875" style="3" customWidth="1"/>
    <col min="9219" max="9219" width="10.42578125" style="3" customWidth="1"/>
    <col min="9220" max="9220" width="10.5703125" style="3" customWidth="1"/>
    <col min="9221" max="9221" width="12.42578125" style="3" customWidth="1"/>
    <col min="9222" max="9222" width="13.140625" style="3" customWidth="1"/>
    <col min="9223" max="9223" width="16.140625" style="3" customWidth="1"/>
    <col min="9224" max="9224" width="37.5703125" style="3" customWidth="1"/>
    <col min="9225" max="9472" width="9.140625" style="3"/>
    <col min="9473" max="9473" width="46.140625" style="3" customWidth="1"/>
    <col min="9474" max="9474" width="13.85546875" style="3" customWidth="1"/>
    <col min="9475" max="9475" width="10.42578125" style="3" customWidth="1"/>
    <col min="9476" max="9476" width="10.5703125" style="3" customWidth="1"/>
    <col min="9477" max="9477" width="12.42578125" style="3" customWidth="1"/>
    <col min="9478" max="9478" width="13.140625" style="3" customWidth="1"/>
    <col min="9479" max="9479" width="16.140625" style="3" customWidth="1"/>
    <col min="9480" max="9480" width="37.5703125" style="3" customWidth="1"/>
    <col min="9481" max="9728" width="9.140625" style="3"/>
    <col min="9729" max="9729" width="46.140625" style="3" customWidth="1"/>
    <col min="9730" max="9730" width="13.85546875" style="3" customWidth="1"/>
    <col min="9731" max="9731" width="10.42578125" style="3" customWidth="1"/>
    <col min="9732" max="9732" width="10.5703125" style="3" customWidth="1"/>
    <col min="9733" max="9733" width="12.42578125" style="3" customWidth="1"/>
    <col min="9734" max="9734" width="13.140625" style="3" customWidth="1"/>
    <col min="9735" max="9735" width="16.140625" style="3" customWidth="1"/>
    <col min="9736" max="9736" width="37.5703125" style="3" customWidth="1"/>
    <col min="9737" max="9984" width="9.140625" style="3"/>
    <col min="9985" max="9985" width="46.140625" style="3" customWidth="1"/>
    <col min="9986" max="9986" width="13.85546875" style="3" customWidth="1"/>
    <col min="9987" max="9987" width="10.42578125" style="3" customWidth="1"/>
    <col min="9988" max="9988" width="10.5703125" style="3" customWidth="1"/>
    <col min="9989" max="9989" width="12.42578125" style="3" customWidth="1"/>
    <col min="9990" max="9990" width="13.140625" style="3" customWidth="1"/>
    <col min="9991" max="9991" width="16.140625" style="3" customWidth="1"/>
    <col min="9992" max="9992" width="37.5703125" style="3" customWidth="1"/>
    <col min="9993" max="10240" width="9.140625" style="3"/>
    <col min="10241" max="10241" width="46.140625" style="3" customWidth="1"/>
    <col min="10242" max="10242" width="13.85546875" style="3" customWidth="1"/>
    <col min="10243" max="10243" width="10.42578125" style="3" customWidth="1"/>
    <col min="10244" max="10244" width="10.5703125" style="3" customWidth="1"/>
    <col min="10245" max="10245" width="12.42578125" style="3" customWidth="1"/>
    <col min="10246" max="10246" width="13.140625" style="3" customWidth="1"/>
    <col min="10247" max="10247" width="16.140625" style="3" customWidth="1"/>
    <col min="10248" max="10248" width="37.5703125" style="3" customWidth="1"/>
    <col min="10249" max="10496" width="9.140625" style="3"/>
    <col min="10497" max="10497" width="46.140625" style="3" customWidth="1"/>
    <col min="10498" max="10498" width="13.85546875" style="3" customWidth="1"/>
    <col min="10499" max="10499" width="10.42578125" style="3" customWidth="1"/>
    <col min="10500" max="10500" width="10.5703125" style="3" customWidth="1"/>
    <col min="10501" max="10501" width="12.42578125" style="3" customWidth="1"/>
    <col min="10502" max="10502" width="13.140625" style="3" customWidth="1"/>
    <col min="10503" max="10503" width="16.140625" style="3" customWidth="1"/>
    <col min="10504" max="10504" width="37.5703125" style="3" customWidth="1"/>
    <col min="10505" max="10752" width="9.140625" style="3"/>
    <col min="10753" max="10753" width="46.140625" style="3" customWidth="1"/>
    <col min="10754" max="10754" width="13.85546875" style="3" customWidth="1"/>
    <col min="10755" max="10755" width="10.42578125" style="3" customWidth="1"/>
    <col min="10756" max="10756" width="10.5703125" style="3" customWidth="1"/>
    <col min="10757" max="10757" width="12.42578125" style="3" customWidth="1"/>
    <col min="10758" max="10758" width="13.140625" style="3" customWidth="1"/>
    <col min="10759" max="10759" width="16.140625" style="3" customWidth="1"/>
    <col min="10760" max="10760" width="37.5703125" style="3" customWidth="1"/>
    <col min="10761" max="11008" width="9.140625" style="3"/>
    <col min="11009" max="11009" width="46.140625" style="3" customWidth="1"/>
    <col min="11010" max="11010" width="13.85546875" style="3" customWidth="1"/>
    <col min="11011" max="11011" width="10.42578125" style="3" customWidth="1"/>
    <col min="11012" max="11012" width="10.5703125" style="3" customWidth="1"/>
    <col min="11013" max="11013" width="12.42578125" style="3" customWidth="1"/>
    <col min="11014" max="11014" width="13.140625" style="3" customWidth="1"/>
    <col min="11015" max="11015" width="16.140625" style="3" customWidth="1"/>
    <col min="11016" max="11016" width="37.5703125" style="3" customWidth="1"/>
    <col min="11017" max="11264" width="9.140625" style="3"/>
    <col min="11265" max="11265" width="46.140625" style="3" customWidth="1"/>
    <col min="11266" max="11266" width="13.85546875" style="3" customWidth="1"/>
    <col min="11267" max="11267" width="10.42578125" style="3" customWidth="1"/>
    <col min="11268" max="11268" width="10.5703125" style="3" customWidth="1"/>
    <col min="11269" max="11269" width="12.42578125" style="3" customWidth="1"/>
    <col min="11270" max="11270" width="13.140625" style="3" customWidth="1"/>
    <col min="11271" max="11271" width="16.140625" style="3" customWidth="1"/>
    <col min="11272" max="11272" width="37.5703125" style="3" customWidth="1"/>
    <col min="11273" max="11520" width="9.140625" style="3"/>
    <col min="11521" max="11521" width="46.140625" style="3" customWidth="1"/>
    <col min="11522" max="11522" width="13.85546875" style="3" customWidth="1"/>
    <col min="11523" max="11523" width="10.42578125" style="3" customWidth="1"/>
    <col min="11524" max="11524" width="10.5703125" style="3" customWidth="1"/>
    <col min="11525" max="11525" width="12.42578125" style="3" customWidth="1"/>
    <col min="11526" max="11526" width="13.140625" style="3" customWidth="1"/>
    <col min="11527" max="11527" width="16.140625" style="3" customWidth="1"/>
    <col min="11528" max="11528" width="37.5703125" style="3" customWidth="1"/>
    <col min="11529" max="11776" width="9.140625" style="3"/>
    <col min="11777" max="11777" width="46.140625" style="3" customWidth="1"/>
    <col min="11778" max="11778" width="13.85546875" style="3" customWidth="1"/>
    <col min="11779" max="11779" width="10.42578125" style="3" customWidth="1"/>
    <col min="11780" max="11780" width="10.5703125" style="3" customWidth="1"/>
    <col min="11781" max="11781" width="12.42578125" style="3" customWidth="1"/>
    <col min="11782" max="11782" width="13.140625" style="3" customWidth="1"/>
    <col min="11783" max="11783" width="16.140625" style="3" customWidth="1"/>
    <col min="11784" max="11784" width="37.5703125" style="3" customWidth="1"/>
    <col min="11785" max="12032" width="9.140625" style="3"/>
    <col min="12033" max="12033" width="46.140625" style="3" customWidth="1"/>
    <col min="12034" max="12034" width="13.85546875" style="3" customWidth="1"/>
    <col min="12035" max="12035" width="10.42578125" style="3" customWidth="1"/>
    <col min="12036" max="12036" width="10.5703125" style="3" customWidth="1"/>
    <col min="12037" max="12037" width="12.42578125" style="3" customWidth="1"/>
    <col min="12038" max="12038" width="13.140625" style="3" customWidth="1"/>
    <col min="12039" max="12039" width="16.140625" style="3" customWidth="1"/>
    <col min="12040" max="12040" width="37.5703125" style="3" customWidth="1"/>
    <col min="12041" max="12288" width="9.140625" style="3"/>
    <col min="12289" max="12289" width="46.140625" style="3" customWidth="1"/>
    <col min="12290" max="12290" width="13.85546875" style="3" customWidth="1"/>
    <col min="12291" max="12291" width="10.42578125" style="3" customWidth="1"/>
    <col min="12292" max="12292" width="10.5703125" style="3" customWidth="1"/>
    <col min="12293" max="12293" width="12.42578125" style="3" customWidth="1"/>
    <col min="12294" max="12294" width="13.140625" style="3" customWidth="1"/>
    <col min="12295" max="12295" width="16.140625" style="3" customWidth="1"/>
    <col min="12296" max="12296" width="37.5703125" style="3" customWidth="1"/>
    <col min="12297" max="12544" width="9.140625" style="3"/>
    <col min="12545" max="12545" width="46.140625" style="3" customWidth="1"/>
    <col min="12546" max="12546" width="13.85546875" style="3" customWidth="1"/>
    <col min="12547" max="12547" width="10.42578125" style="3" customWidth="1"/>
    <col min="12548" max="12548" width="10.5703125" style="3" customWidth="1"/>
    <col min="12549" max="12549" width="12.42578125" style="3" customWidth="1"/>
    <col min="12550" max="12550" width="13.140625" style="3" customWidth="1"/>
    <col min="12551" max="12551" width="16.140625" style="3" customWidth="1"/>
    <col min="12552" max="12552" width="37.5703125" style="3" customWidth="1"/>
    <col min="12553" max="12800" width="9.140625" style="3"/>
    <col min="12801" max="12801" width="46.140625" style="3" customWidth="1"/>
    <col min="12802" max="12802" width="13.85546875" style="3" customWidth="1"/>
    <col min="12803" max="12803" width="10.42578125" style="3" customWidth="1"/>
    <col min="12804" max="12804" width="10.5703125" style="3" customWidth="1"/>
    <col min="12805" max="12805" width="12.42578125" style="3" customWidth="1"/>
    <col min="12806" max="12806" width="13.140625" style="3" customWidth="1"/>
    <col min="12807" max="12807" width="16.140625" style="3" customWidth="1"/>
    <col min="12808" max="12808" width="37.5703125" style="3" customWidth="1"/>
    <col min="12809" max="13056" width="9.140625" style="3"/>
    <col min="13057" max="13057" width="46.140625" style="3" customWidth="1"/>
    <col min="13058" max="13058" width="13.85546875" style="3" customWidth="1"/>
    <col min="13059" max="13059" width="10.42578125" style="3" customWidth="1"/>
    <col min="13060" max="13060" width="10.5703125" style="3" customWidth="1"/>
    <col min="13061" max="13061" width="12.42578125" style="3" customWidth="1"/>
    <col min="13062" max="13062" width="13.140625" style="3" customWidth="1"/>
    <col min="13063" max="13063" width="16.140625" style="3" customWidth="1"/>
    <col min="13064" max="13064" width="37.5703125" style="3" customWidth="1"/>
    <col min="13065" max="13312" width="9.140625" style="3"/>
    <col min="13313" max="13313" width="46.140625" style="3" customWidth="1"/>
    <col min="13314" max="13314" width="13.85546875" style="3" customWidth="1"/>
    <col min="13315" max="13315" width="10.42578125" style="3" customWidth="1"/>
    <col min="13316" max="13316" width="10.5703125" style="3" customWidth="1"/>
    <col min="13317" max="13317" width="12.42578125" style="3" customWidth="1"/>
    <col min="13318" max="13318" width="13.140625" style="3" customWidth="1"/>
    <col min="13319" max="13319" width="16.140625" style="3" customWidth="1"/>
    <col min="13320" max="13320" width="37.5703125" style="3" customWidth="1"/>
    <col min="13321" max="13568" width="9.140625" style="3"/>
    <col min="13569" max="13569" width="46.140625" style="3" customWidth="1"/>
    <col min="13570" max="13570" width="13.85546875" style="3" customWidth="1"/>
    <col min="13571" max="13571" width="10.42578125" style="3" customWidth="1"/>
    <col min="13572" max="13572" width="10.5703125" style="3" customWidth="1"/>
    <col min="13573" max="13573" width="12.42578125" style="3" customWidth="1"/>
    <col min="13574" max="13574" width="13.140625" style="3" customWidth="1"/>
    <col min="13575" max="13575" width="16.140625" style="3" customWidth="1"/>
    <col min="13576" max="13576" width="37.5703125" style="3" customWidth="1"/>
    <col min="13577" max="13824" width="9.140625" style="3"/>
    <col min="13825" max="13825" width="46.140625" style="3" customWidth="1"/>
    <col min="13826" max="13826" width="13.85546875" style="3" customWidth="1"/>
    <col min="13827" max="13827" width="10.42578125" style="3" customWidth="1"/>
    <col min="13828" max="13828" width="10.5703125" style="3" customWidth="1"/>
    <col min="13829" max="13829" width="12.42578125" style="3" customWidth="1"/>
    <col min="13830" max="13830" width="13.140625" style="3" customWidth="1"/>
    <col min="13831" max="13831" width="16.140625" style="3" customWidth="1"/>
    <col min="13832" max="13832" width="37.5703125" style="3" customWidth="1"/>
    <col min="13833" max="14080" width="9.140625" style="3"/>
    <col min="14081" max="14081" width="46.140625" style="3" customWidth="1"/>
    <col min="14082" max="14082" width="13.85546875" style="3" customWidth="1"/>
    <col min="14083" max="14083" width="10.42578125" style="3" customWidth="1"/>
    <col min="14084" max="14084" width="10.5703125" style="3" customWidth="1"/>
    <col min="14085" max="14085" width="12.42578125" style="3" customWidth="1"/>
    <col min="14086" max="14086" width="13.140625" style="3" customWidth="1"/>
    <col min="14087" max="14087" width="16.140625" style="3" customWidth="1"/>
    <col min="14088" max="14088" width="37.5703125" style="3" customWidth="1"/>
    <col min="14089" max="14336" width="9.140625" style="3"/>
    <col min="14337" max="14337" width="46.140625" style="3" customWidth="1"/>
    <col min="14338" max="14338" width="13.85546875" style="3" customWidth="1"/>
    <col min="14339" max="14339" width="10.42578125" style="3" customWidth="1"/>
    <col min="14340" max="14340" width="10.5703125" style="3" customWidth="1"/>
    <col min="14341" max="14341" width="12.42578125" style="3" customWidth="1"/>
    <col min="14342" max="14342" width="13.140625" style="3" customWidth="1"/>
    <col min="14343" max="14343" width="16.140625" style="3" customWidth="1"/>
    <col min="14344" max="14344" width="37.5703125" style="3" customWidth="1"/>
    <col min="14345" max="14592" width="9.140625" style="3"/>
    <col min="14593" max="14593" width="46.140625" style="3" customWidth="1"/>
    <col min="14594" max="14594" width="13.85546875" style="3" customWidth="1"/>
    <col min="14595" max="14595" width="10.42578125" style="3" customWidth="1"/>
    <col min="14596" max="14596" width="10.5703125" style="3" customWidth="1"/>
    <col min="14597" max="14597" width="12.42578125" style="3" customWidth="1"/>
    <col min="14598" max="14598" width="13.140625" style="3" customWidth="1"/>
    <col min="14599" max="14599" width="16.140625" style="3" customWidth="1"/>
    <col min="14600" max="14600" width="37.5703125" style="3" customWidth="1"/>
    <col min="14601" max="14848" width="9.140625" style="3"/>
    <col min="14849" max="14849" width="46.140625" style="3" customWidth="1"/>
    <col min="14850" max="14850" width="13.85546875" style="3" customWidth="1"/>
    <col min="14851" max="14851" width="10.42578125" style="3" customWidth="1"/>
    <col min="14852" max="14852" width="10.5703125" style="3" customWidth="1"/>
    <col min="14853" max="14853" width="12.42578125" style="3" customWidth="1"/>
    <col min="14854" max="14854" width="13.140625" style="3" customWidth="1"/>
    <col min="14855" max="14855" width="16.140625" style="3" customWidth="1"/>
    <col min="14856" max="14856" width="37.5703125" style="3" customWidth="1"/>
    <col min="14857" max="15104" width="9.140625" style="3"/>
    <col min="15105" max="15105" width="46.140625" style="3" customWidth="1"/>
    <col min="15106" max="15106" width="13.85546875" style="3" customWidth="1"/>
    <col min="15107" max="15107" width="10.42578125" style="3" customWidth="1"/>
    <col min="15108" max="15108" width="10.5703125" style="3" customWidth="1"/>
    <col min="15109" max="15109" width="12.42578125" style="3" customWidth="1"/>
    <col min="15110" max="15110" width="13.140625" style="3" customWidth="1"/>
    <col min="15111" max="15111" width="16.140625" style="3" customWidth="1"/>
    <col min="15112" max="15112" width="37.5703125" style="3" customWidth="1"/>
    <col min="15113" max="15360" width="9.140625" style="3"/>
    <col min="15361" max="15361" width="46.140625" style="3" customWidth="1"/>
    <col min="15362" max="15362" width="13.85546875" style="3" customWidth="1"/>
    <col min="15363" max="15363" width="10.42578125" style="3" customWidth="1"/>
    <col min="15364" max="15364" width="10.5703125" style="3" customWidth="1"/>
    <col min="15365" max="15365" width="12.42578125" style="3" customWidth="1"/>
    <col min="15366" max="15366" width="13.140625" style="3" customWidth="1"/>
    <col min="15367" max="15367" width="16.140625" style="3" customWidth="1"/>
    <col min="15368" max="15368" width="37.5703125" style="3" customWidth="1"/>
    <col min="15369" max="15616" width="9.140625" style="3"/>
    <col min="15617" max="15617" width="46.140625" style="3" customWidth="1"/>
    <col min="15618" max="15618" width="13.85546875" style="3" customWidth="1"/>
    <col min="15619" max="15619" width="10.42578125" style="3" customWidth="1"/>
    <col min="15620" max="15620" width="10.5703125" style="3" customWidth="1"/>
    <col min="15621" max="15621" width="12.42578125" style="3" customWidth="1"/>
    <col min="15622" max="15622" width="13.140625" style="3" customWidth="1"/>
    <col min="15623" max="15623" width="16.140625" style="3" customWidth="1"/>
    <col min="15624" max="15624" width="37.5703125" style="3" customWidth="1"/>
    <col min="15625" max="15872" width="9.140625" style="3"/>
    <col min="15873" max="15873" width="46.140625" style="3" customWidth="1"/>
    <col min="15874" max="15874" width="13.85546875" style="3" customWidth="1"/>
    <col min="15875" max="15875" width="10.42578125" style="3" customWidth="1"/>
    <col min="15876" max="15876" width="10.5703125" style="3" customWidth="1"/>
    <col min="15877" max="15877" width="12.42578125" style="3" customWidth="1"/>
    <col min="15878" max="15878" width="13.140625" style="3" customWidth="1"/>
    <col min="15879" max="15879" width="16.140625" style="3" customWidth="1"/>
    <col min="15880" max="15880" width="37.5703125" style="3" customWidth="1"/>
    <col min="15881" max="16128" width="9.140625" style="3"/>
    <col min="16129" max="16129" width="46.140625" style="3" customWidth="1"/>
    <col min="16130" max="16130" width="13.85546875" style="3" customWidth="1"/>
    <col min="16131" max="16131" width="10.42578125" style="3" customWidth="1"/>
    <col min="16132" max="16132" width="10.5703125" style="3" customWidth="1"/>
    <col min="16133" max="16133" width="12.42578125" style="3" customWidth="1"/>
    <col min="16134" max="16134" width="13.140625" style="3" customWidth="1"/>
    <col min="16135" max="16135" width="16.140625" style="3" customWidth="1"/>
    <col min="16136" max="16136" width="37.5703125" style="3" customWidth="1"/>
    <col min="16137" max="16384" width="9.140625" style="3"/>
  </cols>
  <sheetData>
    <row r="1" spans="1:9" x14ac:dyDescent="0.25">
      <c r="A1" s="1"/>
      <c r="B1" s="2"/>
      <c r="C1" s="2"/>
      <c r="D1" s="2"/>
      <c r="E1" s="2"/>
      <c r="F1" s="2"/>
      <c r="G1" s="1"/>
      <c r="H1" s="1"/>
      <c r="I1" s="72"/>
    </row>
    <row r="2" spans="1:9" x14ac:dyDescent="0.25">
      <c r="A2" s="83" t="s">
        <v>3855</v>
      </c>
      <c r="B2" s="83"/>
      <c r="C2" s="83"/>
      <c r="D2" s="83"/>
      <c r="E2" s="83"/>
      <c r="F2" s="83"/>
      <c r="G2" s="83"/>
      <c r="H2" s="83"/>
      <c r="I2" s="72"/>
    </row>
    <row r="3" spans="1:9" x14ac:dyDescent="0.25">
      <c r="A3" s="1"/>
      <c r="B3" s="2"/>
      <c r="C3" s="2"/>
      <c r="D3" s="2"/>
      <c r="E3" s="2"/>
      <c r="F3" s="2"/>
      <c r="G3" s="1"/>
      <c r="H3" s="1"/>
      <c r="I3" s="72"/>
    </row>
    <row r="4" spans="1:9" x14ac:dyDescent="0.25">
      <c r="A4" s="1"/>
      <c r="B4" s="2"/>
      <c r="C4" s="84" t="s">
        <v>3856</v>
      </c>
      <c r="D4" s="84"/>
      <c r="E4" s="2"/>
      <c r="F4" s="2"/>
      <c r="G4" s="1"/>
      <c r="H4" s="1"/>
      <c r="I4" s="72"/>
    </row>
    <row r="5" spans="1:9" x14ac:dyDescent="0.25">
      <c r="A5" s="1"/>
      <c r="B5" s="2"/>
      <c r="C5" s="84" t="s">
        <v>3</v>
      </c>
      <c r="D5" s="84"/>
      <c r="E5" s="2"/>
      <c r="F5" s="2"/>
      <c r="G5" s="1"/>
      <c r="H5" s="1"/>
      <c r="I5" s="72"/>
    </row>
    <row r="6" spans="1:9" x14ac:dyDescent="0.25">
      <c r="A6" s="1"/>
      <c r="B6" s="2"/>
      <c r="C6" s="2"/>
      <c r="D6" s="2"/>
      <c r="E6" s="2"/>
      <c r="F6" s="2"/>
      <c r="G6" s="1"/>
      <c r="H6" s="1"/>
      <c r="I6" s="72"/>
    </row>
    <row r="7" spans="1:9" ht="63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9" x14ac:dyDescent="0.25">
      <c r="A8" s="7" t="s">
        <v>242</v>
      </c>
      <c r="B8" s="24" t="s">
        <v>3857</v>
      </c>
      <c r="C8" s="25">
        <v>0.6</v>
      </c>
      <c r="D8" s="25">
        <v>0.57099999999999995</v>
      </c>
      <c r="E8" s="26">
        <v>14</v>
      </c>
      <c r="F8" s="26">
        <v>8</v>
      </c>
      <c r="G8" s="7" t="s">
        <v>15</v>
      </c>
      <c r="H8" s="7" t="s">
        <v>2671</v>
      </c>
    </row>
    <row r="9" spans="1:9" x14ac:dyDescent="0.25">
      <c r="A9" s="7" t="s">
        <v>242</v>
      </c>
      <c r="B9" s="24" t="s">
        <v>3858</v>
      </c>
      <c r="C9" s="25">
        <v>3.08</v>
      </c>
      <c r="D9" s="25">
        <v>0.36499999999999999</v>
      </c>
      <c r="E9" s="26">
        <v>14</v>
      </c>
      <c r="F9" s="26">
        <v>5.0999999999999996</v>
      </c>
      <c r="G9" s="7" t="s">
        <v>15</v>
      </c>
      <c r="H9" s="7" t="s">
        <v>2671</v>
      </c>
    </row>
    <row r="10" spans="1:9" x14ac:dyDescent="0.25">
      <c r="A10" s="7" t="s">
        <v>242</v>
      </c>
      <c r="B10" s="24" t="s">
        <v>3859</v>
      </c>
      <c r="C10" s="25">
        <v>1.82</v>
      </c>
      <c r="D10" s="25">
        <v>0.31</v>
      </c>
      <c r="E10" s="26">
        <v>14</v>
      </c>
      <c r="F10" s="26">
        <v>4.34</v>
      </c>
      <c r="G10" s="7" t="s">
        <v>15</v>
      </c>
      <c r="H10" s="7" t="s">
        <v>2671</v>
      </c>
    </row>
    <row r="11" spans="1:9" x14ac:dyDescent="0.25">
      <c r="A11" s="7" t="s">
        <v>242</v>
      </c>
      <c r="B11" s="24" t="s">
        <v>3860</v>
      </c>
      <c r="C11" s="25">
        <v>1.03</v>
      </c>
      <c r="D11" s="25">
        <v>1.7999999999999999E-2</v>
      </c>
      <c r="E11" s="26">
        <v>14</v>
      </c>
      <c r="F11" s="26">
        <v>0.26</v>
      </c>
      <c r="G11" s="7" t="s">
        <v>15</v>
      </c>
      <c r="H11" s="7" t="s">
        <v>2671</v>
      </c>
    </row>
    <row r="12" spans="1:9" x14ac:dyDescent="0.25">
      <c r="A12" s="7"/>
      <c r="B12" s="24"/>
      <c r="C12" s="27">
        <f>SUM(C8:C11)</f>
        <v>6.53</v>
      </c>
      <c r="D12" s="27">
        <f>SUM(D8:D11)</f>
        <v>1.264</v>
      </c>
      <c r="E12" s="26"/>
      <c r="F12" s="28">
        <f>SUM(F8:F11)</f>
        <v>17.7</v>
      </c>
      <c r="G12" s="7"/>
      <c r="H12" s="13" t="s">
        <v>19</v>
      </c>
    </row>
    <row r="13" spans="1:9" x14ac:dyDescent="0.25">
      <c r="A13" s="7" t="s">
        <v>242</v>
      </c>
      <c r="B13" s="24" t="s">
        <v>3861</v>
      </c>
      <c r="C13" s="25">
        <v>7.5</v>
      </c>
      <c r="D13" s="25">
        <v>0.78600000000000003</v>
      </c>
      <c r="E13" s="26">
        <v>14</v>
      </c>
      <c r="F13" s="26">
        <v>11</v>
      </c>
      <c r="G13" s="7" t="s">
        <v>15</v>
      </c>
      <c r="H13" s="7" t="s">
        <v>2679</v>
      </c>
    </row>
    <row r="14" spans="1:9" x14ac:dyDescent="0.25">
      <c r="A14" s="7" t="s">
        <v>242</v>
      </c>
      <c r="B14" s="24" t="s">
        <v>3862</v>
      </c>
      <c r="C14" s="25">
        <v>0.74</v>
      </c>
      <c r="D14" s="25">
        <v>0.63500000000000001</v>
      </c>
      <c r="E14" s="26">
        <v>14</v>
      </c>
      <c r="F14" s="26">
        <v>8.89</v>
      </c>
      <c r="G14" s="7" t="s">
        <v>15</v>
      </c>
      <c r="H14" s="7" t="s">
        <v>2679</v>
      </c>
    </row>
    <row r="15" spans="1:9" x14ac:dyDescent="0.25">
      <c r="A15" s="7" t="s">
        <v>242</v>
      </c>
      <c r="B15" s="24" t="s">
        <v>3863</v>
      </c>
      <c r="C15" s="25">
        <v>1.62</v>
      </c>
      <c r="D15" s="25">
        <v>0.42199999999999999</v>
      </c>
      <c r="E15" s="26">
        <v>14</v>
      </c>
      <c r="F15" s="26">
        <v>5.91</v>
      </c>
      <c r="G15" s="7" t="s">
        <v>15</v>
      </c>
      <c r="H15" s="7" t="s">
        <v>2679</v>
      </c>
    </row>
    <row r="16" spans="1:9" x14ac:dyDescent="0.25">
      <c r="A16" s="7"/>
      <c r="B16" s="24"/>
      <c r="C16" s="27">
        <f>SUM(C13:C15)</f>
        <v>9.86</v>
      </c>
      <c r="D16" s="27">
        <f>SUM(D13:D15)</f>
        <v>1.843</v>
      </c>
      <c r="E16" s="26"/>
      <c r="F16" s="28">
        <f>SUM(F13:F15)</f>
        <v>25.8</v>
      </c>
      <c r="G16" s="7"/>
      <c r="H16" s="13" t="s">
        <v>19</v>
      </c>
    </row>
    <row r="17" spans="1:8" x14ac:dyDescent="0.25">
      <c r="A17" s="7" t="s">
        <v>242</v>
      </c>
      <c r="B17" s="24" t="s">
        <v>3864</v>
      </c>
      <c r="C17" s="25">
        <v>4</v>
      </c>
      <c r="D17" s="25">
        <v>3.5419999999999998</v>
      </c>
      <c r="E17" s="26">
        <v>14</v>
      </c>
      <c r="F17" s="26">
        <v>49.59</v>
      </c>
      <c r="G17" s="7" t="s">
        <v>15</v>
      </c>
      <c r="H17" s="7" t="s">
        <v>3865</v>
      </c>
    </row>
    <row r="18" spans="1:8" x14ac:dyDescent="0.25">
      <c r="A18" s="7" t="s">
        <v>242</v>
      </c>
      <c r="B18" s="24" t="s">
        <v>3866</v>
      </c>
      <c r="C18" s="25">
        <v>3.85</v>
      </c>
      <c r="D18" s="25">
        <v>3.2959999999999998</v>
      </c>
      <c r="E18" s="26">
        <v>14</v>
      </c>
      <c r="F18" s="26">
        <v>46.14</v>
      </c>
      <c r="G18" s="7" t="s">
        <v>15</v>
      </c>
      <c r="H18" s="7" t="s">
        <v>3865</v>
      </c>
    </row>
    <row r="19" spans="1:8" x14ac:dyDescent="0.25">
      <c r="A19" s="7" t="s">
        <v>242</v>
      </c>
      <c r="B19" s="24" t="s">
        <v>3867</v>
      </c>
      <c r="C19" s="25">
        <v>4.8499999999999996</v>
      </c>
      <c r="D19" s="25">
        <v>3.218</v>
      </c>
      <c r="E19" s="26">
        <v>14</v>
      </c>
      <c r="F19" s="26">
        <v>45.05</v>
      </c>
      <c r="G19" s="7" t="s">
        <v>15</v>
      </c>
      <c r="H19" s="7" t="s">
        <v>3865</v>
      </c>
    </row>
    <row r="20" spans="1:8" x14ac:dyDescent="0.25">
      <c r="A20" s="7" t="s">
        <v>242</v>
      </c>
      <c r="B20" s="24" t="s">
        <v>3868</v>
      </c>
      <c r="C20" s="25">
        <v>1.64</v>
      </c>
      <c r="D20" s="25">
        <v>1.637</v>
      </c>
      <c r="E20" s="26">
        <v>14</v>
      </c>
      <c r="F20" s="26">
        <v>22.92</v>
      </c>
      <c r="G20" s="7" t="s">
        <v>15</v>
      </c>
      <c r="H20" s="7" t="s">
        <v>3865</v>
      </c>
    </row>
    <row r="21" spans="1:8" x14ac:dyDescent="0.25">
      <c r="A21" s="7" t="s">
        <v>242</v>
      </c>
      <c r="B21" s="24" t="s">
        <v>3869</v>
      </c>
      <c r="C21" s="25">
        <v>4.49</v>
      </c>
      <c r="D21" s="25">
        <v>1.5649999999999999</v>
      </c>
      <c r="E21" s="26">
        <v>14</v>
      </c>
      <c r="F21" s="26">
        <v>21.91</v>
      </c>
      <c r="G21" s="7" t="s">
        <v>15</v>
      </c>
      <c r="H21" s="7" t="s">
        <v>3865</v>
      </c>
    </row>
    <row r="22" spans="1:8" x14ac:dyDescent="0.25">
      <c r="A22" s="7" t="s">
        <v>242</v>
      </c>
      <c r="B22" s="24" t="s">
        <v>442</v>
      </c>
      <c r="C22" s="25">
        <v>1.45</v>
      </c>
      <c r="D22" s="25">
        <v>1.425</v>
      </c>
      <c r="E22" s="26">
        <v>14</v>
      </c>
      <c r="F22" s="26">
        <v>19.95</v>
      </c>
      <c r="G22" s="7" t="s">
        <v>15</v>
      </c>
      <c r="H22" s="7" t="s">
        <v>3865</v>
      </c>
    </row>
    <row r="23" spans="1:8" x14ac:dyDescent="0.25">
      <c r="A23" s="7" t="s">
        <v>242</v>
      </c>
      <c r="B23" s="24" t="s">
        <v>3870</v>
      </c>
      <c r="C23" s="25">
        <v>1.59</v>
      </c>
      <c r="D23" s="25">
        <v>1.401</v>
      </c>
      <c r="E23" s="26">
        <v>14</v>
      </c>
      <c r="F23" s="26">
        <v>19.61</v>
      </c>
      <c r="G23" s="7" t="s">
        <v>15</v>
      </c>
      <c r="H23" s="7" t="s">
        <v>3865</v>
      </c>
    </row>
    <row r="24" spans="1:8" x14ac:dyDescent="0.25">
      <c r="A24" s="7" t="s">
        <v>242</v>
      </c>
      <c r="B24" s="24" t="s">
        <v>3871</v>
      </c>
      <c r="C24" s="25">
        <v>3.2</v>
      </c>
      <c r="D24" s="25">
        <v>1.2949999999999999</v>
      </c>
      <c r="E24" s="26">
        <v>14</v>
      </c>
      <c r="F24" s="26">
        <v>18.12</v>
      </c>
      <c r="G24" s="7" t="s">
        <v>15</v>
      </c>
      <c r="H24" s="7" t="s">
        <v>3865</v>
      </c>
    </row>
    <row r="25" spans="1:8" x14ac:dyDescent="0.25">
      <c r="A25" s="7" t="s">
        <v>242</v>
      </c>
      <c r="B25" s="24" t="s">
        <v>3872</v>
      </c>
      <c r="C25" s="25">
        <v>1.33</v>
      </c>
      <c r="D25" s="25">
        <v>1.2370000000000001</v>
      </c>
      <c r="E25" s="26">
        <v>14</v>
      </c>
      <c r="F25" s="26">
        <v>17.32</v>
      </c>
      <c r="G25" s="7" t="s">
        <v>15</v>
      </c>
      <c r="H25" s="7" t="s">
        <v>3865</v>
      </c>
    </row>
    <row r="26" spans="1:8" x14ac:dyDescent="0.25">
      <c r="A26" s="7" t="s">
        <v>242</v>
      </c>
      <c r="B26" s="24" t="s">
        <v>3815</v>
      </c>
      <c r="C26" s="25">
        <v>1.18</v>
      </c>
      <c r="D26" s="25">
        <v>1.1819999999999999</v>
      </c>
      <c r="E26" s="26">
        <v>14</v>
      </c>
      <c r="F26" s="26">
        <v>16.55</v>
      </c>
      <c r="G26" s="7" t="s">
        <v>15</v>
      </c>
      <c r="H26" s="7" t="s">
        <v>3865</v>
      </c>
    </row>
    <row r="27" spans="1:8" x14ac:dyDescent="0.25">
      <c r="A27" s="7" t="s">
        <v>242</v>
      </c>
      <c r="B27" s="24" t="s">
        <v>3873</v>
      </c>
      <c r="C27" s="25">
        <v>1.36</v>
      </c>
      <c r="D27" s="25">
        <v>1.0469999999999999</v>
      </c>
      <c r="E27" s="26">
        <v>14</v>
      </c>
      <c r="F27" s="26">
        <v>14.65</v>
      </c>
      <c r="G27" s="7" t="s">
        <v>15</v>
      </c>
      <c r="H27" s="7" t="s">
        <v>3865</v>
      </c>
    </row>
    <row r="28" spans="1:8" x14ac:dyDescent="0.25">
      <c r="A28" s="7" t="s">
        <v>242</v>
      </c>
      <c r="B28" s="24" t="s">
        <v>3874</v>
      </c>
      <c r="C28" s="25">
        <v>1.39</v>
      </c>
      <c r="D28" s="25">
        <v>1.0389999999999999</v>
      </c>
      <c r="E28" s="26">
        <v>14</v>
      </c>
      <c r="F28" s="26">
        <v>14.54</v>
      </c>
      <c r="G28" s="7" t="s">
        <v>15</v>
      </c>
      <c r="H28" s="7" t="s">
        <v>3865</v>
      </c>
    </row>
    <row r="29" spans="1:8" x14ac:dyDescent="0.25">
      <c r="A29" s="7" t="s">
        <v>242</v>
      </c>
      <c r="B29" s="24" t="s">
        <v>3875</v>
      </c>
      <c r="C29" s="25">
        <v>4.8600000000000003</v>
      </c>
      <c r="D29" s="25">
        <v>0.91400000000000003</v>
      </c>
      <c r="E29" s="26">
        <v>14</v>
      </c>
      <c r="F29" s="26">
        <v>12.79</v>
      </c>
      <c r="G29" s="7" t="s">
        <v>15</v>
      </c>
      <c r="H29" s="7" t="s">
        <v>3865</v>
      </c>
    </row>
    <row r="30" spans="1:8" x14ac:dyDescent="0.25">
      <c r="A30" s="7" t="s">
        <v>242</v>
      </c>
      <c r="B30" s="24" t="s">
        <v>3876</v>
      </c>
      <c r="C30" s="25">
        <v>1.02</v>
      </c>
      <c r="D30" s="25">
        <v>0.9</v>
      </c>
      <c r="E30" s="26">
        <v>14</v>
      </c>
      <c r="F30" s="26">
        <v>12.59</v>
      </c>
      <c r="G30" s="7" t="s">
        <v>15</v>
      </c>
      <c r="H30" s="7" t="s">
        <v>3865</v>
      </c>
    </row>
    <row r="31" spans="1:8" x14ac:dyDescent="0.25">
      <c r="A31" s="7" t="s">
        <v>242</v>
      </c>
      <c r="B31" s="24" t="s">
        <v>3877</v>
      </c>
      <c r="C31" s="25">
        <v>1.31</v>
      </c>
      <c r="D31" s="25">
        <v>0.89300000000000002</v>
      </c>
      <c r="E31" s="26">
        <v>14</v>
      </c>
      <c r="F31" s="26">
        <v>12.5</v>
      </c>
      <c r="G31" s="7" t="s">
        <v>15</v>
      </c>
      <c r="H31" s="7" t="s">
        <v>3865</v>
      </c>
    </row>
    <row r="32" spans="1:8" x14ac:dyDescent="0.25">
      <c r="A32" s="7" t="s">
        <v>242</v>
      </c>
      <c r="B32" s="24" t="s">
        <v>3861</v>
      </c>
      <c r="C32" s="25">
        <v>7.5</v>
      </c>
      <c r="D32" s="25">
        <v>0.89200000000000002</v>
      </c>
      <c r="E32" s="26">
        <v>14</v>
      </c>
      <c r="F32" s="26">
        <v>12.49</v>
      </c>
      <c r="G32" s="7" t="s">
        <v>15</v>
      </c>
      <c r="H32" s="7" t="s">
        <v>3865</v>
      </c>
    </row>
    <row r="33" spans="1:8" x14ac:dyDescent="0.25">
      <c r="A33" s="7" t="s">
        <v>242</v>
      </c>
      <c r="B33" s="24" t="s">
        <v>3878</v>
      </c>
      <c r="C33" s="25">
        <v>0.92</v>
      </c>
      <c r="D33" s="25">
        <v>0.85099999999999998</v>
      </c>
      <c r="E33" s="26">
        <v>14</v>
      </c>
      <c r="F33" s="26">
        <v>11.91</v>
      </c>
      <c r="G33" s="7" t="s">
        <v>15</v>
      </c>
      <c r="H33" s="7" t="s">
        <v>3865</v>
      </c>
    </row>
    <row r="34" spans="1:8" x14ac:dyDescent="0.25">
      <c r="A34" s="7" t="s">
        <v>242</v>
      </c>
      <c r="B34" s="24" t="s">
        <v>3879</v>
      </c>
      <c r="C34" s="25">
        <v>2.11</v>
      </c>
      <c r="D34" s="25">
        <v>0.75</v>
      </c>
      <c r="E34" s="26">
        <v>14</v>
      </c>
      <c r="F34" s="26">
        <v>10.5</v>
      </c>
      <c r="G34" s="7" t="s">
        <v>15</v>
      </c>
      <c r="H34" s="7" t="s">
        <v>3865</v>
      </c>
    </row>
    <row r="35" spans="1:8" x14ac:dyDescent="0.25">
      <c r="A35" s="7" t="s">
        <v>242</v>
      </c>
      <c r="B35" s="24" t="s">
        <v>3880</v>
      </c>
      <c r="C35" s="25">
        <v>1.08</v>
      </c>
      <c r="D35" s="25">
        <v>0.748</v>
      </c>
      <c r="E35" s="26">
        <v>14</v>
      </c>
      <c r="F35" s="26">
        <v>10.47</v>
      </c>
      <c r="G35" s="7" t="s">
        <v>15</v>
      </c>
      <c r="H35" s="7" t="s">
        <v>3865</v>
      </c>
    </row>
    <row r="36" spans="1:8" x14ac:dyDescent="0.25">
      <c r="A36" s="7" t="s">
        <v>242</v>
      </c>
      <c r="B36" s="24" t="s">
        <v>3881</v>
      </c>
      <c r="C36" s="25">
        <v>0.75</v>
      </c>
      <c r="D36" s="25">
        <v>0.747</v>
      </c>
      <c r="E36" s="26">
        <v>14</v>
      </c>
      <c r="F36" s="26">
        <v>10.46</v>
      </c>
      <c r="G36" s="7" t="s">
        <v>15</v>
      </c>
      <c r="H36" s="7" t="s">
        <v>3865</v>
      </c>
    </row>
    <row r="37" spans="1:8" x14ac:dyDescent="0.25">
      <c r="A37" s="7" t="s">
        <v>242</v>
      </c>
      <c r="B37" s="24" t="s">
        <v>3882</v>
      </c>
      <c r="C37" s="25">
        <v>0.74</v>
      </c>
      <c r="D37" s="25">
        <v>0.73699999999999999</v>
      </c>
      <c r="E37" s="26">
        <v>14</v>
      </c>
      <c r="F37" s="26">
        <v>10.32</v>
      </c>
      <c r="G37" s="7" t="s">
        <v>15</v>
      </c>
      <c r="H37" s="7" t="s">
        <v>3865</v>
      </c>
    </row>
    <row r="38" spans="1:8" x14ac:dyDescent="0.25">
      <c r="A38" s="7" t="s">
        <v>242</v>
      </c>
      <c r="B38" s="24" t="s">
        <v>3883</v>
      </c>
      <c r="C38" s="25">
        <v>1.33</v>
      </c>
      <c r="D38" s="25">
        <v>0.67100000000000004</v>
      </c>
      <c r="E38" s="26">
        <v>14</v>
      </c>
      <c r="F38" s="26">
        <v>9.39</v>
      </c>
      <c r="G38" s="7" t="s">
        <v>15</v>
      </c>
      <c r="H38" s="7" t="s">
        <v>3865</v>
      </c>
    </row>
    <row r="39" spans="1:8" x14ac:dyDescent="0.25">
      <c r="A39" s="7" t="s">
        <v>242</v>
      </c>
      <c r="B39" s="24" t="s">
        <v>3884</v>
      </c>
      <c r="C39" s="25">
        <v>0.88</v>
      </c>
      <c r="D39" s="25">
        <v>0.65400000000000003</v>
      </c>
      <c r="E39" s="26">
        <v>14</v>
      </c>
      <c r="F39" s="26">
        <v>9.16</v>
      </c>
      <c r="G39" s="7" t="s">
        <v>15</v>
      </c>
      <c r="H39" s="7" t="s">
        <v>3865</v>
      </c>
    </row>
    <row r="40" spans="1:8" x14ac:dyDescent="0.25">
      <c r="A40" s="7" t="s">
        <v>242</v>
      </c>
      <c r="B40" s="24" t="s">
        <v>3885</v>
      </c>
      <c r="C40" s="25">
        <v>0.94</v>
      </c>
      <c r="D40" s="25">
        <v>0.54300000000000004</v>
      </c>
      <c r="E40" s="26">
        <v>14</v>
      </c>
      <c r="F40" s="26">
        <v>7.59</v>
      </c>
      <c r="G40" s="7" t="s">
        <v>15</v>
      </c>
      <c r="H40" s="7" t="s">
        <v>3865</v>
      </c>
    </row>
    <row r="41" spans="1:8" x14ac:dyDescent="0.25">
      <c r="A41" s="7" t="s">
        <v>242</v>
      </c>
      <c r="B41" s="24" t="s">
        <v>3886</v>
      </c>
      <c r="C41" s="25">
        <v>0.52</v>
      </c>
      <c r="D41" s="25">
        <v>0.498</v>
      </c>
      <c r="E41" s="26">
        <v>14</v>
      </c>
      <c r="F41" s="26">
        <v>6.97</v>
      </c>
      <c r="G41" s="7" t="s">
        <v>15</v>
      </c>
      <c r="H41" s="7" t="s">
        <v>3865</v>
      </c>
    </row>
    <row r="42" spans="1:8" x14ac:dyDescent="0.25">
      <c r="A42" s="7" t="s">
        <v>242</v>
      </c>
      <c r="B42" s="24" t="s">
        <v>3887</v>
      </c>
      <c r="C42" s="25">
        <v>0.84</v>
      </c>
      <c r="D42" s="25">
        <v>0.443</v>
      </c>
      <c r="E42" s="26">
        <v>14</v>
      </c>
      <c r="F42" s="26">
        <v>6.2</v>
      </c>
      <c r="G42" s="7" t="s">
        <v>15</v>
      </c>
      <c r="H42" s="7" t="s">
        <v>3865</v>
      </c>
    </row>
    <row r="43" spans="1:8" x14ac:dyDescent="0.25">
      <c r="A43" s="7" t="s">
        <v>242</v>
      </c>
      <c r="B43" s="24" t="s">
        <v>3871</v>
      </c>
      <c r="C43" s="25">
        <v>3.2</v>
      </c>
      <c r="D43" s="25">
        <v>0.39600000000000002</v>
      </c>
      <c r="E43" s="26">
        <v>14</v>
      </c>
      <c r="F43" s="26">
        <v>5.54</v>
      </c>
      <c r="G43" s="7" t="s">
        <v>15</v>
      </c>
      <c r="H43" s="7" t="s">
        <v>3865</v>
      </c>
    </row>
    <row r="44" spans="1:8" x14ac:dyDescent="0.25">
      <c r="A44" s="7" t="s">
        <v>242</v>
      </c>
      <c r="B44" s="24" t="s">
        <v>3888</v>
      </c>
      <c r="C44" s="25">
        <v>2.1</v>
      </c>
      <c r="D44" s="25">
        <v>0.30299999999999999</v>
      </c>
      <c r="E44" s="26">
        <v>14</v>
      </c>
      <c r="F44" s="26">
        <v>4.24</v>
      </c>
      <c r="G44" s="7" t="s">
        <v>15</v>
      </c>
      <c r="H44" s="7" t="s">
        <v>3865</v>
      </c>
    </row>
    <row r="45" spans="1:8" x14ac:dyDescent="0.25">
      <c r="A45" s="7" t="s">
        <v>242</v>
      </c>
      <c r="B45" s="24" t="s">
        <v>3889</v>
      </c>
      <c r="C45" s="25">
        <v>0.26</v>
      </c>
      <c r="D45" s="25">
        <v>0.26400000000000001</v>
      </c>
      <c r="E45" s="26">
        <v>14</v>
      </c>
      <c r="F45" s="26">
        <v>3.7</v>
      </c>
      <c r="G45" s="7" t="s">
        <v>15</v>
      </c>
      <c r="H45" s="7" t="s">
        <v>3865</v>
      </c>
    </row>
    <row r="46" spans="1:8" x14ac:dyDescent="0.25">
      <c r="A46" s="7" t="s">
        <v>242</v>
      </c>
      <c r="B46" s="24" t="s">
        <v>3874</v>
      </c>
      <c r="C46" s="25">
        <v>1.39</v>
      </c>
      <c r="D46" s="25">
        <v>0.25</v>
      </c>
      <c r="E46" s="26">
        <v>14</v>
      </c>
      <c r="F46" s="26">
        <v>3.5</v>
      </c>
      <c r="G46" s="7" t="s">
        <v>15</v>
      </c>
      <c r="H46" s="7" t="s">
        <v>3865</v>
      </c>
    </row>
    <row r="47" spans="1:8" x14ac:dyDescent="0.25">
      <c r="A47" s="7" t="s">
        <v>242</v>
      </c>
      <c r="B47" s="24" t="s">
        <v>3890</v>
      </c>
      <c r="C47" s="25">
        <v>0.5</v>
      </c>
      <c r="D47" s="25">
        <v>0.245</v>
      </c>
      <c r="E47" s="26">
        <v>14</v>
      </c>
      <c r="F47" s="26">
        <v>3.43</v>
      </c>
      <c r="G47" s="7" t="s">
        <v>15</v>
      </c>
      <c r="H47" s="7" t="s">
        <v>3865</v>
      </c>
    </row>
    <row r="48" spans="1:8" x14ac:dyDescent="0.25">
      <c r="A48" s="7" t="s">
        <v>242</v>
      </c>
      <c r="B48" s="24" t="s">
        <v>394</v>
      </c>
      <c r="C48" s="25">
        <v>2.15</v>
      </c>
      <c r="D48" s="25">
        <v>0.153</v>
      </c>
      <c r="E48" s="26">
        <v>14</v>
      </c>
      <c r="F48" s="26">
        <v>2.14</v>
      </c>
      <c r="G48" s="7" t="s">
        <v>15</v>
      </c>
      <c r="H48" s="7" t="s">
        <v>3865</v>
      </c>
    </row>
    <row r="49" spans="1:8" x14ac:dyDescent="0.25">
      <c r="A49" s="7" t="s">
        <v>242</v>
      </c>
      <c r="B49" s="24" t="s">
        <v>3891</v>
      </c>
      <c r="C49" s="25">
        <v>0.56000000000000005</v>
      </c>
      <c r="D49" s="25">
        <v>0.14000000000000001</v>
      </c>
      <c r="E49" s="26">
        <v>14</v>
      </c>
      <c r="F49" s="26">
        <v>1.96</v>
      </c>
      <c r="G49" s="7" t="s">
        <v>15</v>
      </c>
      <c r="H49" s="7" t="s">
        <v>3865</v>
      </c>
    </row>
    <row r="50" spans="1:8" x14ac:dyDescent="0.25">
      <c r="A50" s="7" t="s">
        <v>242</v>
      </c>
      <c r="B50" s="24" t="s">
        <v>3892</v>
      </c>
      <c r="C50" s="25">
        <v>1.8</v>
      </c>
      <c r="D50" s="25">
        <v>8.8999999999999996E-2</v>
      </c>
      <c r="E50" s="26">
        <v>14</v>
      </c>
      <c r="F50" s="26">
        <v>1.25</v>
      </c>
      <c r="G50" s="7" t="s">
        <v>15</v>
      </c>
      <c r="H50" s="7" t="s">
        <v>3865</v>
      </c>
    </row>
    <row r="51" spans="1:8" x14ac:dyDescent="0.25">
      <c r="A51" s="7" t="s">
        <v>242</v>
      </c>
      <c r="B51" s="24" t="s">
        <v>3893</v>
      </c>
      <c r="C51" s="25">
        <v>0.15</v>
      </c>
      <c r="D51" s="25">
        <v>8.7999999999999995E-2</v>
      </c>
      <c r="E51" s="26">
        <v>14</v>
      </c>
      <c r="F51" s="26">
        <v>1.23</v>
      </c>
      <c r="G51" s="7" t="s">
        <v>15</v>
      </c>
      <c r="H51" s="7" t="s">
        <v>3865</v>
      </c>
    </row>
    <row r="52" spans="1:8" x14ac:dyDescent="0.25">
      <c r="A52" s="7" t="s">
        <v>242</v>
      </c>
      <c r="B52" s="24" t="s">
        <v>948</v>
      </c>
      <c r="C52" s="25">
        <v>0.61</v>
      </c>
      <c r="D52" s="25">
        <v>5.8999999999999997E-2</v>
      </c>
      <c r="E52" s="26">
        <v>14</v>
      </c>
      <c r="F52" s="26">
        <v>0.83</v>
      </c>
      <c r="G52" s="7" t="s">
        <v>15</v>
      </c>
      <c r="H52" s="7" t="s">
        <v>3865</v>
      </c>
    </row>
    <row r="53" spans="1:8" x14ac:dyDescent="0.25">
      <c r="A53" s="7" t="s">
        <v>242</v>
      </c>
      <c r="B53" s="24" t="s">
        <v>3894</v>
      </c>
      <c r="C53" s="25">
        <v>0.95</v>
      </c>
      <c r="D53" s="25">
        <v>4.2000000000000003E-2</v>
      </c>
      <c r="E53" s="26">
        <v>14</v>
      </c>
      <c r="F53" s="26">
        <v>0.57999999999999996</v>
      </c>
      <c r="G53" s="7" t="s">
        <v>15</v>
      </c>
      <c r="H53" s="7" t="s">
        <v>3865</v>
      </c>
    </row>
    <row r="54" spans="1:8" x14ac:dyDescent="0.25">
      <c r="A54" s="7" t="s">
        <v>242</v>
      </c>
      <c r="B54" s="24" t="s">
        <v>3895</v>
      </c>
      <c r="C54" s="25">
        <v>1.92</v>
      </c>
      <c r="D54" s="25">
        <v>3.6999999999999998E-2</v>
      </c>
      <c r="E54" s="26">
        <v>14</v>
      </c>
      <c r="F54" s="26">
        <v>0.52</v>
      </c>
      <c r="G54" s="7" t="s">
        <v>15</v>
      </c>
      <c r="H54" s="7" t="s">
        <v>3865</v>
      </c>
    </row>
    <row r="55" spans="1:8" x14ac:dyDescent="0.25">
      <c r="A55" s="7" t="s">
        <v>242</v>
      </c>
      <c r="B55" s="24" t="s">
        <v>3896</v>
      </c>
      <c r="C55" s="25">
        <v>0.31</v>
      </c>
      <c r="D55" s="25">
        <v>0.02</v>
      </c>
      <c r="E55" s="26">
        <v>14</v>
      </c>
      <c r="F55" s="26">
        <v>0.28000000000000003</v>
      </c>
      <c r="G55" s="7" t="s">
        <v>15</v>
      </c>
      <c r="H55" s="7" t="s">
        <v>3865</v>
      </c>
    </row>
    <row r="56" spans="1:8" x14ac:dyDescent="0.25">
      <c r="A56" s="7"/>
      <c r="B56" s="24"/>
      <c r="C56" s="27">
        <f>SUM(C17:C55)</f>
        <v>71.03000000000003</v>
      </c>
      <c r="D56" s="27">
        <f>SUM(D17:D55)</f>
        <v>34.210999999999999</v>
      </c>
      <c r="E56" s="26"/>
      <c r="F56" s="28">
        <f>SUM(F17:F55)</f>
        <v>478.88999999999993</v>
      </c>
      <c r="G56" s="7"/>
      <c r="H56" s="13" t="s">
        <v>19</v>
      </c>
    </row>
    <row r="57" spans="1:8" x14ac:dyDescent="0.25">
      <c r="A57" s="7" t="s">
        <v>242</v>
      </c>
      <c r="B57" s="24" t="s">
        <v>3897</v>
      </c>
      <c r="C57" s="25">
        <v>6.72</v>
      </c>
      <c r="D57" s="25">
        <v>0.92800000000000005</v>
      </c>
      <c r="E57" s="26">
        <v>14</v>
      </c>
      <c r="F57" s="26">
        <v>12.99</v>
      </c>
      <c r="G57" s="7" t="s">
        <v>15</v>
      </c>
      <c r="H57" s="7" t="s">
        <v>3898</v>
      </c>
    </row>
    <row r="58" spans="1:8" x14ac:dyDescent="0.25">
      <c r="A58" s="7" t="s">
        <v>242</v>
      </c>
      <c r="B58" s="24" t="s">
        <v>3899</v>
      </c>
      <c r="C58" s="25">
        <v>0.6</v>
      </c>
      <c r="D58" s="25">
        <v>0.38400000000000001</v>
      </c>
      <c r="E58" s="26">
        <v>14</v>
      </c>
      <c r="F58" s="26">
        <v>5.37</v>
      </c>
      <c r="G58" s="7" t="s">
        <v>15</v>
      </c>
      <c r="H58" s="7" t="s">
        <v>3898</v>
      </c>
    </row>
    <row r="59" spans="1:8" x14ac:dyDescent="0.25">
      <c r="A59" s="7" t="s">
        <v>242</v>
      </c>
      <c r="B59" s="24" t="s">
        <v>3900</v>
      </c>
      <c r="C59" s="25">
        <v>2.36</v>
      </c>
      <c r="D59" s="25">
        <v>0.35699999999999998</v>
      </c>
      <c r="E59" s="26">
        <v>14</v>
      </c>
      <c r="F59" s="26">
        <v>5</v>
      </c>
      <c r="G59" s="7" t="s">
        <v>15</v>
      </c>
      <c r="H59" s="7" t="s">
        <v>3898</v>
      </c>
    </row>
    <row r="60" spans="1:8" x14ac:dyDescent="0.25">
      <c r="A60" s="7" t="s">
        <v>242</v>
      </c>
      <c r="B60" s="24" t="s">
        <v>3897</v>
      </c>
      <c r="C60" s="25">
        <v>6.72</v>
      </c>
      <c r="D60" s="25">
        <v>0.19</v>
      </c>
      <c r="E60" s="26">
        <v>14</v>
      </c>
      <c r="F60" s="26">
        <v>2.66</v>
      </c>
      <c r="G60" s="7" t="s">
        <v>15</v>
      </c>
      <c r="H60" s="7" t="s">
        <v>3898</v>
      </c>
    </row>
    <row r="61" spans="1:8" x14ac:dyDescent="0.25">
      <c r="A61" s="7" t="s">
        <v>242</v>
      </c>
      <c r="B61" s="24" t="s">
        <v>3899</v>
      </c>
      <c r="C61" s="25">
        <v>0.6</v>
      </c>
      <c r="D61" s="25">
        <v>2.9000000000000001E-2</v>
      </c>
      <c r="E61" s="26">
        <v>14</v>
      </c>
      <c r="F61" s="26">
        <v>0.41</v>
      </c>
      <c r="G61" s="7" t="s">
        <v>15</v>
      </c>
      <c r="H61" s="7" t="s">
        <v>3898</v>
      </c>
    </row>
    <row r="62" spans="1:8" x14ac:dyDescent="0.25">
      <c r="A62" s="7"/>
      <c r="B62" s="24"/>
      <c r="C62" s="27">
        <f>SUM(C57:C61)</f>
        <v>17</v>
      </c>
      <c r="D62" s="27">
        <f>SUM(D57:D61)</f>
        <v>1.8879999999999999</v>
      </c>
      <c r="E62" s="26"/>
      <c r="F62" s="28">
        <f>SUM(F57:F61)</f>
        <v>26.43</v>
      </c>
      <c r="G62" s="7"/>
      <c r="H62" s="13" t="s">
        <v>19</v>
      </c>
    </row>
    <row r="63" spans="1:8" x14ac:dyDescent="0.25">
      <c r="A63" s="7" t="s">
        <v>242</v>
      </c>
      <c r="B63" s="24" t="s">
        <v>3901</v>
      </c>
      <c r="C63" s="25">
        <v>3.23</v>
      </c>
      <c r="D63" s="25">
        <v>3.1869999999999998</v>
      </c>
      <c r="E63" s="26">
        <v>14</v>
      </c>
      <c r="F63" s="26">
        <v>44.62</v>
      </c>
      <c r="G63" s="7" t="s">
        <v>15</v>
      </c>
      <c r="H63" s="7" t="s">
        <v>3902</v>
      </c>
    </row>
    <row r="64" spans="1:8" x14ac:dyDescent="0.25">
      <c r="A64" s="7" t="s">
        <v>242</v>
      </c>
      <c r="B64" s="24" t="s">
        <v>3903</v>
      </c>
      <c r="C64" s="25">
        <v>2.1800000000000002</v>
      </c>
      <c r="D64" s="25">
        <v>2.1789999999999998</v>
      </c>
      <c r="E64" s="26">
        <v>14</v>
      </c>
      <c r="F64" s="26">
        <v>30.5</v>
      </c>
      <c r="G64" s="7" t="s">
        <v>15</v>
      </c>
      <c r="H64" s="7" t="s">
        <v>3902</v>
      </c>
    </row>
    <row r="65" spans="1:8" x14ac:dyDescent="0.25">
      <c r="A65" s="7" t="s">
        <v>242</v>
      </c>
      <c r="B65" s="24" t="s">
        <v>3904</v>
      </c>
      <c r="C65" s="25">
        <v>1.2</v>
      </c>
      <c r="D65" s="25">
        <v>1.093</v>
      </c>
      <c r="E65" s="26">
        <v>14</v>
      </c>
      <c r="F65" s="26">
        <v>15.3</v>
      </c>
      <c r="G65" s="7" t="s">
        <v>15</v>
      </c>
      <c r="H65" s="7" t="s">
        <v>3902</v>
      </c>
    </row>
    <row r="66" spans="1:8" x14ac:dyDescent="0.25">
      <c r="A66" s="7" t="s">
        <v>242</v>
      </c>
      <c r="B66" s="24" t="s">
        <v>3905</v>
      </c>
      <c r="C66" s="25">
        <v>0.86</v>
      </c>
      <c r="D66" s="25">
        <v>0.78500000000000003</v>
      </c>
      <c r="E66" s="26">
        <v>14</v>
      </c>
      <c r="F66" s="26">
        <v>10.99</v>
      </c>
      <c r="G66" s="7" t="s">
        <v>15</v>
      </c>
      <c r="H66" s="7" t="s">
        <v>3902</v>
      </c>
    </row>
    <row r="67" spans="1:8" x14ac:dyDescent="0.25">
      <c r="A67" s="7" t="s">
        <v>242</v>
      </c>
      <c r="B67" s="24" t="s">
        <v>3897</v>
      </c>
      <c r="C67" s="25">
        <v>6.72</v>
      </c>
      <c r="D67" s="25">
        <v>0.67200000000000004</v>
      </c>
      <c r="E67" s="26">
        <v>14</v>
      </c>
      <c r="F67" s="26">
        <v>9.41</v>
      </c>
      <c r="G67" s="7" t="s">
        <v>15</v>
      </c>
      <c r="H67" s="7" t="s">
        <v>3902</v>
      </c>
    </row>
    <row r="68" spans="1:8" x14ac:dyDescent="0.25">
      <c r="A68" s="7" t="s">
        <v>242</v>
      </c>
      <c r="B68" s="24" t="s">
        <v>674</v>
      </c>
      <c r="C68" s="25">
        <v>0.42</v>
      </c>
      <c r="D68" s="25">
        <v>0.40100000000000002</v>
      </c>
      <c r="E68" s="26">
        <v>14</v>
      </c>
      <c r="F68" s="26">
        <v>5.62</v>
      </c>
      <c r="G68" s="7" t="s">
        <v>15</v>
      </c>
      <c r="H68" s="7" t="s">
        <v>3902</v>
      </c>
    </row>
    <row r="69" spans="1:8" x14ac:dyDescent="0.25">
      <c r="A69" s="7" t="s">
        <v>242</v>
      </c>
      <c r="B69" s="24" t="s">
        <v>3906</v>
      </c>
      <c r="C69" s="25">
        <v>0.35</v>
      </c>
      <c r="D69" s="25">
        <v>0.35099999999999998</v>
      </c>
      <c r="E69" s="26">
        <v>14</v>
      </c>
      <c r="F69" s="26">
        <v>4.91</v>
      </c>
      <c r="G69" s="7" t="s">
        <v>15</v>
      </c>
      <c r="H69" s="7" t="s">
        <v>3902</v>
      </c>
    </row>
    <row r="70" spans="1:8" x14ac:dyDescent="0.25">
      <c r="A70" s="7"/>
      <c r="B70" s="24"/>
      <c r="C70" s="27">
        <f>SUM(C63:C69)</f>
        <v>14.96</v>
      </c>
      <c r="D70" s="27">
        <f>SUM(D63:D69)</f>
        <v>8.6679999999999993</v>
      </c>
      <c r="E70" s="26"/>
      <c r="F70" s="28">
        <f>SUM(F63:F69)</f>
        <v>121.35</v>
      </c>
      <c r="G70" s="7"/>
      <c r="H70" s="13" t="s">
        <v>19</v>
      </c>
    </row>
    <row r="71" spans="1:8" x14ac:dyDescent="0.25">
      <c r="A71" s="7" t="s">
        <v>242</v>
      </c>
      <c r="B71" s="24" t="s">
        <v>3907</v>
      </c>
      <c r="C71" s="25">
        <v>2.52</v>
      </c>
      <c r="D71" s="25">
        <v>1.8260000000000001</v>
      </c>
      <c r="E71" s="26">
        <v>14</v>
      </c>
      <c r="F71" s="26">
        <v>25.57</v>
      </c>
      <c r="G71" s="7" t="s">
        <v>15</v>
      </c>
      <c r="H71" s="7" t="s">
        <v>3908</v>
      </c>
    </row>
    <row r="72" spans="1:8" x14ac:dyDescent="0.25">
      <c r="A72" s="7" t="s">
        <v>242</v>
      </c>
      <c r="B72" s="24" t="s">
        <v>3909</v>
      </c>
      <c r="C72" s="25">
        <v>3.43</v>
      </c>
      <c r="D72" s="25">
        <v>0.48799999999999999</v>
      </c>
      <c r="E72" s="26">
        <v>14</v>
      </c>
      <c r="F72" s="26">
        <v>6.83</v>
      </c>
      <c r="G72" s="7" t="s">
        <v>15</v>
      </c>
      <c r="H72" s="7" t="s">
        <v>3908</v>
      </c>
    </row>
    <row r="73" spans="1:8" x14ac:dyDescent="0.25">
      <c r="A73" s="7" t="s">
        <v>242</v>
      </c>
      <c r="B73" s="24" t="s">
        <v>3910</v>
      </c>
      <c r="C73" s="25">
        <v>0.81</v>
      </c>
      <c r="D73" s="25">
        <v>0.38</v>
      </c>
      <c r="E73" s="26">
        <v>14</v>
      </c>
      <c r="F73" s="26">
        <v>5.31</v>
      </c>
      <c r="G73" s="7" t="s">
        <v>15</v>
      </c>
      <c r="H73" s="7" t="s">
        <v>3908</v>
      </c>
    </row>
    <row r="74" spans="1:8" x14ac:dyDescent="0.25">
      <c r="A74" s="7" t="s">
        <v>242</v>
      </c>
      <c r="B74" s="24" t="s">
        <v>3911</v>
      </c>
      <c r="C74" s="25">
        <v>2.44</v>
      </c>
      <c r="D74" s="25">
        <v>1.2999999999999999E-2</v>
      </c>
      <c r="E74" s="26">
        <v>14</v>
      </c>
      <c r="F74" s="26">
        <v>0.18</v>
      </c>
      <c r="G74" s="7" t="s">
        <v>15</v>
      </c>
      <c r="H74" s="7" t="s">
        <v>3908</v>
      </c>
    </row>
    <row r="75" spans="1:8" x14ac:dyDescent="0.25">
      <c r="A75" s="7"/>
      <c r="B75" s="24"/>
      <c r="C75" s="27">
        <f>SUM(C71:C74)</f>
        <v>9.1999999999999993</v>
      </c>
      <c r="D75" s="27">
        <f>SUM(D71:D74)</f>
        <v>2.7069999999999999</v>
      </c>
      <c r="E75" s="26"/>
      <c r="F75" s="28">
        <f>SUM(F71:F74)</f>
        <v>37.89</v>
      </c>
      <c r="G75" s="7"/>
      <c r="H75" s="13" t="s">
        <v>19</v>
      </c>
    </row>
    <row r="76" spans="1:8" x14ac:dyDescent="0.25">
      <c r="A76" s="7" t="s">
        <v>242</v>
      </c>
      <c r="B76" s="24" t="s">
        <v>2277</v>
      </c>
      <c r="C76" s="25">
        <v>2.36</v>
      </c>
      <c r="D76" s="25">
        <v>0.50700000000000001</v>
      </c>
      <c r="E76" s="26">
        <v>14</v>
      </c>
      <c r="F76" s="26">
        <v>7.1</v>
      </c>
      <c r="G76" s="7" t="s">
        <v>15</v>
      </c>
      <c r="H76" s="7" t="s">
        <v>2803</v>
      </c>
    </row>
    <row r="77" spans="1:8" x14ac:dyDescent="0.25">
      <c r="A77" s="7" t="s">
        <v>242</v>
      </c>
      <c r="B77" s="24" t="s">
        <v>3912</v>
      </c>
      <c r="C77" s="25">
        <v>0.35</v>
      </c>
      <c r="D77" s="25">
        <v>0.08</v>
      </c>
      <c r="E77" s="26">
        <v>14</v>
      </c>
      <c r="F77" s="26">
        <v>1.1100000000000001</v>
      </c>
      <c r="G77" s="7" t="s">
        <v>15</v>
      </c>
      <c r="H77" s="7" t="s">
        <v>2803</v>
      </c>
    </row>
    <row r="78" spans="1:8" x14ac:dyDescent="0.25">
      <c r="A78" s="7"/>
      <c r="B78" s="24"/>
      <c r="C78" s="27">
        <f>SUM(C76:C77)</f>
        <v>2.71</v>
      </c>
      <c r="D78" s="27">
        <f>SUM(D76:D77)</f>
        <v>0.58699999999999997</v>
      </c>
      <c r="E78" s="26"/>
      <c r="F78" s="28">
        <f>SUM(F76:F77)</f>
        <v>8.2099999999999991</v>
      </c>
      <c r="G78" s="7"/>
      <c r="H78" s="13" t="s">
        <v>19</v>
      </c>
    </row>
    <row r="79" spans="1:8" x14ac:dyDescent="0.25">
      <c r="A79" s="7" t="s">
        <v>242</v>
      </c>
      <c r="B79" s="24" t="s">
        <v>3913</v>
      </c>
      <c r="C79" s="25">
        <v>3.83</v>
      </c>
      <c r="D79" s="25">
        <v>3.8319999999999999</v>
      </c>
      <c r="E79" s="26">
        <v>14</v>
      </c>
      <c r="F79" s="26">
        <v>53.64</v>
      </c>
      <c r="G79" s="7" t="s">
        <v>15</v>
      </c>
      <c r="H79" s="7" t="s">
        <v>2821</v>
      </c>
    </row>
    <row r="80" spans="1:8" x14ac:dyDescent="0.25">
      <c r="A80" s="7" t="s">
        <v>242</v>
      </c>
      <c r="B80" s="24" t="s">
        <v>3914</v>
      </c>
      <c r="C80" s="25">
        <v>4.49</v>
      </c>
      <c r="D80" s="25">
        <v>2.3370000000000002</v>
      </c>
      <c r="E80" s="26">
        <v>14</v>
      </c>
      <c r="F80" s="26">
        <v>32.72</v>
      </c>
      <c r="G80" s="7" t="s">
        <v>15</v>
      </c>
      <c r="H80" s="7" t="s">
        <v>2821</v>
      </c>
    </row>
    <row r="81" spans="1:8" x14ac:dyDescent="0.25">
      <c r="A81" s="7" t="s">
        <v>242</v>
      </c>
      <c r="B81" s="24" t="s">
        <v>3915</v>
      </c>
      <c r="C81" s="25">
        <v>2.23</v>
      </c>
      <c r="D81" s="25">
        <v>1.5509999999999999</v>
      </c>
      <c r="E81" s="26">
        <v>14</v>
      </c>
      <c r="F81" s="26">
        <v>21.72</v>
      </c>
      <c r="G81" s="7" t="s">
        <v>15</v>
      </c>
      <c r="H81" s="7" t="s">
        <v>2821</v>
      </c>
    </row>
    <row r="82" spans="1:8" x14ac:dyDescent="0.25">
      <c r="A82" s="7" t="s">
        <v>242</v>
      </c>
      <c r="B82" s="24" t="s">
        <v>3914</v>
      </c>
      <c r="C82" s="25">
        <v>4.49</v>
      </c>
      <c r="D82" s="25">
        <v>0.98699999999999999</v>
      </c>
      <c r="E82" s="26">
        <v>14</v>
      </c>
      <c r="F82" s="26">
        <v>13.81</v>
      </c>
      <c r="G82" s="7" t="s">
        <v>15</v>
      </c>
      <c r="H82" s="7" t="s">
        <v>2821</v>
      </c>
    </row>
    <row r="83" spans="1:8" x14ac:dyDescent="0.25">
      <c r="A83" s="7" t="s">
        <v>242</v>
      </c>
      <c r="B83" s="24" t="s">
        <v>3916</v>
      </c>
      <c r="C83" s="25">
        <v>0.6</v>
      </c>
      <c r="D83" s="25">
        <v>0.59899999999999998</v>
      </c>
      <c r="E83" s="26">
        <v>14</v>
      </c>
      <c r="F83" s="26">
        <v>8.39</v>
      </c>
      <c r="G83" s="7" t="s">
        <v>15</v>
      </c>
      <c r="H83" s="7" t="s">
        <v>2821</v>
      </c>
    </row>
    <row r="84" spans="1:8" x14ac:dyDescent="0.25">
      <c r="A84" s="7" t="s">
        <v>242</v>
      </c>
      <c r="B84" s="24" t="s">
        <v>3917</v>
      </c>
      <c r="C84" s="25">
        <v>0.42</v>
      </c>
      <c r="D84" s="25">
        <v>0.42</v>
      </c>
      <c r="E84" s="26">
        <v>14</v>
      </c>
      <c r="F84" s="26">
        <v>5.88</v>
      </c>
      <c r="G84" s="7" t="s">
        <v>15</v>
      </c>
      <c r="H84" s="7" t="s">
        <v>2821</v>
      </c>
    </row>
    <row r="85" spans="1:8" x14ac:dyDescent="0.25">
      <c r="A85" s="7" t="s">
        <v>242</v>
      </c>
      <c r="B85" s="24" t="s">
        <v>3918</v>
      </c>
      <c r="C85" s="25">
        <v>0.41</v>
      </c>
      <c r="D85" s="25">
        <v>0.379</v>
      </c>
      <c r="E85" s="26">
        <v>14</v>
      </c>
      <c r="F85" s="26">
        <v>5.31</v>
      </c>
      <c r="G85" s="7" t="s">
        <v>15</v>
      </c>
      <c r="H85" s="7" t="s">
        <v>2821</v>
      </c>
    </row>
    <row r="86" spans="1:8" x14ac:dyDescent="0.25">
      <c r="A86" s="7" t="s">
        <v>242</v>
      </c>
      <c r="B86" s="24" t="s">
        <v>3919</v>
      </c>
      <c r="C86" s="25">
        <v>1.5</v>
      </c>
      <c r="D86" s="25">
        <v>0.308</v>
      </c>
      <c r="E86" s="26">
        <v>14</v>
      </c>
      <c r="F86" s="26">
        <v>4.32</v>
      </c>
      <c r="G86" s="7" t="s">
        <v>15</v>
      </c>
      <c r="H86" s="7" t="s">
        <v>2821</v>
      </c>
    </row>
    <row r="87" spans="1:8" x14ac:dyDescent="0.25">
      <c r="A87" s="7" t="s">
        <v>242</v>
      </c>
      <c r="B87" s="24" t="s">
        <v>1503</v>
      </c>
      <c r="C87" s="25">
        <v>0.65</v>
      </c>
      <c r="D87" s="25">
        <v>0.11700000000000001</v>
      </c>
      <c r="E87" s="26">
        <v>14</v>
      </c>
      <c r="F87" s="26">
        <v>1.64</v>
      </c>
      <c r="G87" s="7" t="s">
        <v>15</v>
      </c>
      <c r="H87" s="7" t="s">
        <v>2821</v>
      </c>
    </row>
    <row r="88" spans="1:8" x14ac:dyDescent="0.25">
      <c r="A88" s="7"/>
      <c r="B88" s="24"/>
      <c r="C88" s="27">
        <f>SUM(C79:C87)</f>
        <v>18.62</v>
      </c>
      <c r="D88" s="27">
        <f>SUM(D79:D87)</f>
        <v>10.530000000000001</v>
      </c>
      <c r="E88" s="26"/>
      <c r="F88" s="28">
        <f>SUM(F79:F87)</f>
        <v>147.42999999999998</v>
      </c>
      <c r="G88" s="7"/>
      <c r="H88" s="13" t="s">
        <v>19</v>
      </c>
    </row>
    <row r="89" spans="1:8" x14ac:dyDescent="0.25">
      <c r="A89" s="7" t="s">
        <v>242</v>
      </c>
      <c r="B89" s="24" t="s">
        <v>3920</v>
      </c>
      <c r="C89" s="25">
        <v>3.19</v>
      </c>
      <c r="D89" s="25">
        <v>0.82399999999999995</v>
      </c>
      <c r="E89" s="26">
        <v>14</v>
      </c>
      <c r="F89" s="26">
        <v>11.54</v>
      </c>
      <c r="G89" s="7" t="s">
        <v>15</v>
      </c>
      <c r="H89" s="7" t="s">
        <v>3921</v>
      </c>
    </row>
    <row r="90" spans="1:8" x14ac:dyDescent="0.25">
      <c r="A90" s="7" t="s">
        <v>242</v>
      </c>
      <c r="B90" s="24" t="s">
        <v>3922</v>
      </c>
      <c r="C90" s="25">
        <v>1.05</v>
      </c>
      <c r="D90" s="25">
        <v>0.81399999999999995</v>
      </c>
      <c r="E90" s="26">
        <v>14</v>
      </c>
      <c r="F90" s="26">
        <v>11.4</v>
      </c>
      <c r="G90" s="7" t="s">
        <v>15</v>
      </c>
      <c r="H90" s="7" t="s">
        <v>3921</v>
      </c>
    </row>
    <row r="91" spans="1:8" x14ac:dyDescent="0.25">
      <c r="A91" s="7" t="s">
        <v>242</v>
      </c>
      <c r="B91" s="24" t="s">
        <v>3923</v>
      </c>
      <c r="C91" s="25">
        <v>0.6</v>
      </c>
      <c r="D91" s="25">
        <v>0.58299999999999996</v>
      </c>
      <c r="E91" s="26">
        <v>14</v>
      </c>
      <c r="F91" s="26">
        <v>8.16</v>
      </c>
      <c r="G91" s="7" t="s">
        <v>15</v>
      </c>
      <c r="H91" s="7" t="s">
        <v>3921</v>
      </c>
    </row>
    <row r="92" spans="1:8" x14ac:dyDescent="0.25">
      <c r="A92" s="7" t="s">
        <v>242</v>
      </c>
      <c r="B92" s="24" t="s">
        <v>3920</v>
      </c>
      <c r="C92" s="25">
        <v>3.19</v>
      </c>
      <c r="D92" s="25">
        <v>0.34200000000000003</v>
      </c>
      <c r="E92" s="26">
        <v>14</v>
      </c>
      <c r="F92" s="26">
        <v>4.79</v>
      </c>
      <c r="G92" s="7" t="s">
        <v>15</v>
      </c>
      <c r="H92" s="7" t="s">
        <v>3921</v>
      </c>
    </row>
    <row r="93" spans="1:8" x14ac:dyDescent="0.25">
      <c r="A93" s="7" t="s">
        <v>242</v>
      </c>
      <c r="B93" s="24" t="s">
        <v>3907</v>
      </c>
      <c r="C93" s="25">
        <v>2.52</v>
      </c>
      <c r="D93" s="25">
        <v>0.32900000000000001</v>
      </c>
      <c r="E93" s="26">
        <v>14</v>
      </c>
      <c r="F93" s="26">
        <v>4.6100000000000003</v>
      </c>
      <c r="G93" s="7" t="s">
        <v>15</v>
      </c>
      <c r="H93" s="7" t="s">
        <v>3921</v>
      </c>
    </row>
    <row r="94" spans="1:8" x14ac:dyDescent="0.25">
      <c r="A94" s="7" t="s">
        <v>242</v>
      </c>
      <c r="B94" s="24" t="s">
        <v>3912</v>
      </c>
      <c r="C94" s="25">
        <v>0.35</v>
      </c>
      <c r="D94" s="25">
        <v>0.27100000000000002</v>
      </c>
      <c r="E94" s="26">
        <v>14</v>
      </c>
      <c r="F94" s="26">
        <v>3.8</v>
      </c>
      <c r="G94" s="7" t="s">
        <v>15</v>
      </c>
      <c r="H94" s="7" t="s">
        <v>3921</v>
      </c>
    </row>
    <row r="95" spans="1:8" x14ac:dyDescent="0.25">
      <c r="A95" s="7" t="s">
        <v>242</v>
      </c>
      <c r="B95" s="24" t="s">
        <v>3924</v>
      </c>
      <c r="C95" s="25">
        <v>7.34</v>
      </c>
      <c r="D95" s="25">
        <v>0.15</v>
      </c>
      <c r="E95" s="26">
        <v>14</v>
      </c>
      <c r="F95" s="26">
        <v>2.1</v>
      </c>
      <c r="G95" s="7" t="s">
        <v>15</v>
      </c>
      <c r="H95" s="7" t="s">
        <v>3921</v>
      </c>
    </row>
    <row r="96" spans="1:8" x14ac:dyDescent="0.25">
      <c r="A96" s="7" t="s">
        <v>242</v>
      </c>
      <c r="B96" s="24" t="s">
        <v>3925</v>
      </c>
      <c r="C96" s="25">
        <v>2.2999999999999998</v>
      </c>
      <c r="D96" s="25">
        <v>5.1999999999999998E-2</v>
      </c>
      <c r="E96" s="26">
        <v>14</v>
      </c>
      <c r="F96" s="26">
        <v>0.72</v>
      </c>
      <c r="G96" s="7" t="s">
        <v>15</v>
      </c>
      <c r="H96" s="7" t="s">
        <v>3921</v>
      </c>
    </row>
    <row r="97" spans="1:8" x14ac:dyDescent="0.25">
      <c r="A97" s="7" t="s">
        <v>242</v>
      </c>
      <c r="B97" s="24" t="s">
        <v>3911</v>
      </c>
      <c r="C97" s="25">
        <v>2.44</v>
      </c>
      <c r="D97" s="25">
        <v>0.01</v>
      </c>
      <c r="E97" s="26">
        <v>14</v>
      </c>
      <c r="F97" s="26">
        <v>0.14000000000000001</v>
      </c>
      <c r="G97" s="7" t="s">
        <v>15</v>
      </c>
      <c r="H97" s="7" t="s">
        <v>3921</v>
      </c>
    </row>
    <row r="98" spans="1:8" x14ac:dyDescent="0.25">
      <c r="A98" s="7"/>
      <c r="B98" s="24"/>
      <c r="C98" s="27">
        <f>SUM(C89:C97)</f>
        <v>22.98</v>
      </c>
      <c r="D98" s="27">
        <f>SUM(D89:D97)</f>
        <v>3.375</v>
      </c>
      <c r="E98" s="26"/>
      <c r="F98" s="28">
        <f>SUM(F89:F97)</f>
        <v>47.26</v>
      </c>
      <c r="G98" s="7"/>
      <c r="H98" s="13" t="s">
        <v>19</v>
      </c>
    </row>
    <row r="99" spans="1:8" x14ac:dyDescent="0.25">
      <c r="A99" s="7" t="s">
        <v>242</v>
      </c>
      <c r="B99" s="24" t="s">
        <v>3926</v>
      </c>
      <c r="C99" s="25">
        <v>3.4</v>
      </c>
      <c r="D99" s="25">
        <v>2.63</v>
      </c>
      <c r="E99" s="26">
        <v>14</v>
      </c>
      <c r="F99" s="26">
        <v>36.82</v>
      </c>
      <c r="G99" s="7" t="s">
        <v>15</v>
      </c>
      <c r="H99" s="7" t="s">
        <v>3927</v>
      </c>
    </row>
    <row r="100" spans="1:8" x14ac:dyDescent="0.25">
      <c r="A100" s="7" t="s">
        <v>242</v>
      </c>
      <c r="B100" s="24" t="s">
        <v>3928</v>
      </c>
      <c r="C100" s="25">
        <v>4.34</v>
      </c>
      <c r="D100" s="25">
        <v>1.637</v>
      </c>
      <c r="E100" s="26">
        <v>14</v>
      </c>
      <c r="F100" s="26">
        <v>22.92</v>
      </c>
      <c r="G100" s="7" t="s">
        <v>15</v>
      </c>
      <c r="H100" s="7" t="s">
        <v>3927</v>
      </c>
    </row>
    <row r="101" spans="1:8" x14ac:dyDescent="0.25">
      <c r="A101" s="7" t="s">
        <v>242</v>
      </c>
      <c r="B101" s="24" t="s">
        <v>3929</v>
      </c>
      <c r="C101" s="25">
        <v>0.97</v>
      </c>
      <c r="D101" s="25">
        <v>0.83099999999999996</v>
      </c>
      <c r="E101" s="26">
        <v>14</v>
      </c>
      <c r="F101" s="26">
        <v>11.64</v>
      </c>
      <c r="G101" s="7" t="s">
        <v>15</v>
      </c>
      <c r="H101" s="7" t="s">
        <v>3927</v>
      </c>
    </row>
    <row r="102" spans="1:8" x14ac:dyDescent="0.25">
      <c r="A102" s="7" t="s">
        <v>242</v>
      </c>
      <c r="B102" s="24" t="s">
        <v>3930</v>
      </c>
      <c r="C102" s="25">
        <v>1.21</v>
      </c>
      <c r="D102" s="25">
        <v>0.78200000000000003</v>
      </c>
      <c r="E102" s="26">
        <v>14</v>
      </c>
      <c r="F102" s="26">
        <v>10.95</v>
      </c>
      <c r="G102" s="7" t="s">
        <v>15</v>
      </c>
      <c r="H102" s="7" t="s">
        <v>3927</v>
      </c>
    </row>
    <row r="103" spans="1:8" x14ac:dyDescent="0.25">
      <c r="A103" s="7" t="s">
        <v>242</v>
      </c>
      <c r="B103" s="24" t="s">
        <v>3931</v>
      </c>
      <c r="C103" s="25">
        <v>0.95</v>
      </c>
      <c r="D103" s="25">
        <v>0.58399999999999996</v>
      </c>
      <c r="E103" s="26">
        <v>14</v>
      </c>
      <c r="F103" s="26">
        <v>8.18</v>
      </c>
      <c r="G103" s="7" t="s">
        <v>15</v>
      </c>
      <c r="H103" s="7" t="s">
        <v>3927</v>
      </c>
    </row>
    <row r="104" spans="1:8" x14ac:dyDescent="0.25">
      <c r="A104" s="7" t="s">
        <v>242</v>
      </c>
      <c r="B104" s="24" t="s">
        <v>3932</v>
      </c>
      <c r="C104" s="25">
        <v>0.76</v>
      </c>
      <c r="D104" s="25">
        <v>0.47899999999999998</v>
      </c>
      <c r="E104" s="26">
        <v>14</v>
      </c>
      <c r="F104" s="26">
        <v>6.7</v>
      </c>
      <c r="G104" s="7" t="s">
        <v>15</v>
      </c>
      <c r="H104" s="7" t="s">
        <v>3927</v>
      </c>
    </row>
    <row r="105" spans="1:8" x14ac:dyDescent="0.25">
      <c r="A105" s="7" t="s">
        <v>242</v>
      </c>
      <c r="B105" s="24" t="s">
        <v>763</v>
      </c>
      <c r="C105" s="25">
        <v>0.92</v>
      </c>
      <c r="D105" s="25">
        <v>0.42099999999999999</v>
      </c>
      <c r="E105" s="26">
        <v>14</v>
      </c>
      <c r="F105" s="26">
        <v>5.89</v>
      </c>
      <c r="G105" s="7" t="s">
        <v>15</v>
      </c>
      <c r="H105" s="7" t="s">
        <v>3927</v>
      </c>
    </row>
    <row r="106" spans="1:8" x14ac:dyDescent="0.25">
      <c r="A106" s="7" t="s">
        <v>242</v>
      </c>
      <c r="B106" s="24" t="s">
        <v>3933</v>
      </c>
      <c r="C106" s="25">
        <v>1.66</v>
      </c>
      <c r="D106" s="25">
        <v>0.312</v>
      </c>
      <c r="E106" s="26">
        <v>14</v>
      </c>
      <c r="F106" s="26">
        <v>4.37</v>
      </c>
      <c r="G106" s="7" t="s">
        <v>15</v>
      </c>
      <c r="H106" s="7" t="s">
        <v>3927</v>
      </c>
    </row>
    <row r="107" spans="1:8" x14ac:dyDescent="0.25">
      <c r="A107" s="7" t="s">
        <v>242</v>
      </c>
      <c r="B107" s="24" t="s">
        <v>3934</v>
      </c>
      <c r="C107" s="25">
        <v>0.56000000000000005</v>
      </c>
      <c r="D107" s="25">
        <v>0.29799999999999999</v>
      </c>
      <c r="E107" s="26">
        <v>14</v>
      </c>
      <c r="F107" s="26">
        <v>4.17</v>
      </c>
      <c r="G107" s="7" t="s">
        <v>15</v>
      </c>
      <c r="H107" s="7" t="s">
        <v>3927</v>
      </c>
    </row>
    <row r="108" spans="1:8" x14ac:dyDescent="0.25">
      <c r="A108" s="7" t="s">
        <v>242</v>
      </c>
      <c r="B108" s="24" t="s">
        <v>3875</v>
      </c>
      <c r="C108" s="25">
        <v>4.8600000000000003</v>
      </c>
      <c r="D108" s="25">
        <v>0.224</v>
      </c>
      <c r="E108" s="26">
        <v>14</v>
      </c>
      <c r="F108" s="26">
        <v>3.13</v>
      </c>
      <c r="G108" s="7" t="s">
        <v>15</v>
      </c>
      <c r="H108" s="7" t="s">
        <v>3927</v>
      </c>
    </row>
    <row r="109" spans="1:8" x14ac:dyDescent="0.25">
      <c r="A109" s="7" t="s">
        <v>242</v>
      </c>
      <c r="B109" s="24" t="s">
        <v>3935</v>
      </c>
      <c r="C109" s="25">
        <v>2.5499999999999998</v>
      </c>
      <c r="D109" s="25">
        <v>0.161</v>
      </c>
      <c r="E109" s="26">
        <v>14</v>
      </c>
      <c r="F109" s="26">
        <v>2.25</v>
      </c>
      <c r="G109" s="7" t="s">
        <v>15</v>
      </c>
      <c r="H109" s="7" t="s">
        <v>3927</v>
      </c>
    </row>
    <row r="110" spans="1:8" x14ac:dyDescent="0.25">
      <c r="A110" s="7" t="s">
        <v>242</v>
      </c>
      <c r="B110" s="24" t="s">
        <v>3936</v>
      </c>
      <c r="C110" s="25">
        <v>0.13</v>
      </c>
      <c r="D110" s="25">
        <v>0.129</v>
      </c>
      <c r="E110" s="26">
        <v>14</v>
      </c>
      <c r="F110" s="26">
        <v>1.81</v>
      </c>
      <c r="G110" s="7" t="s">
        <v>15</v>
      </c>
      <c r="H110" s="7" t="s">
        <v>3927</v>
      </c>
    </row>
    <row r="111" spans="1:8" x14ac:dyDescent="0.25">
      <c r="A111" s="7" t="s">
        <v>242</v>
      </c>
      <c r="B111" s="24" t="s">
        <v>3897</v>
      </c>
      <c r="C111" s="25">
        <v>6.72</v>
      </c>
      <c r="D111" s="25">
        <v>8.5000000000000006E-2</v>
      </c>
      <c r="E111" s="26">
        <v>14</v>
      </c>
      <c r="F111" s="26">
        <v>1.19</v>
      </c>
      <c r="G111" s="7" t="s">
        <v>15</v>
      </c>
      <c r="H111" s="7" t="s">
        <v>3927</v>
      </c>
    </row>
    <row r="112" spans="1:8" x14ac:dyDescent="0.25">
      <c r="A112" s="7" t="s">
        <v>242</v>
      </c>
      <c r="B112" s="24" t="s">
        <v>3937</v>
      </c>
      <c r="C112" s="25">
        <v>0.73</v>
      </c>
      <c r="D112" s="25">
        <v>3.7999999999999999E-2</v>
      </c>
      <c r="E112" s="26">
        <v>14</v>
      </c>
      <c r="F112" s="26">
        <v>0.53</v>
      </c>
      <c r="G112" s="7" t="s">
        <v>15</v>
      </c>
      <c r="H112" s="7" t="s">
        <v>3927</v>
      </c>
    </row>
    <row r="113" spans="1:8" x14ac:dyDescent="0.25">
      <c r="A113" s="14"/>
      <c r="B113" s="29"/>
      <c r="C113" s="30">
        <f>SUM(C99:C112)</f>
        <v>29.76</v>
      </c>
      <c r="D113" s="30">
        <f>SUM(D99:D112)</f>
        <v>8.6109999999999989</v>
      </c>
      <c r="E113" s="29"/>
      <c r="F113" s="32">
        <f>SUM(F99:F112)</f>
        <v>120.55</v>
      </c>
      <c r="G113" s="14"/>
      <c r="H113" s="13" t="s">
        <v>19</v>
      </c>
    </row>
    <row r="114" spans="1:8" x14ac:dyDescent="0.25">
      <c r="A114" s="14"/>
      <c r="B114" s="29"/>
      <c r="C114" s="30">
        <f>SUM(C113,C98,C88,C78,C75,C70,C62,C56,C16,C12)</f>
        <v>202.65</v>
      </c>
      <c r="D114" s="30">
        <f>SUM(D113,D98,D88,D78,D75,D70,D62,D56,D16,D12)</f>
        <v>73.683999999999997</v>
      </c>
      <c r="E114" s="29"/>
      <c r="F114" s="32">
        <f>SUM(F113+F98+F88+F78+F75+F70+F62+F56+F16+F12)</f>
        <v>1031.5099999999998</v>
      </c>
      <c r="G114" s="14"/>
      <c r="H114" s="19" t="s">
        <v>238</v>
      </c>
    </row>
  </sheetData>
  <mergeCells count="3">
    <mergeCell ref="A2:H2"/>
    <mergeCell ref="C4:D4"/>
    <mergeCell ref="C5:D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workbookViewId="0">
      <selection activeCell="D8" sqref="D8"/>
    </sheetView>
  </sheetViews>
  <sheetFormatPr defaultRowHeight="15.75" x14ac:dyDescent="0.25"/>
  <cols>
    <col min="1" max="1" width="46.42578125" style="3" customWidth="1"/>
    <col min="2" max="6" width="11.5703125" style="33" customWidth="1"/>
    <col min="7" max="7" width="16.42578125" style="3" customWidth="1"/>
    <col min="8" max="8" width="49.85546875" style="3" customWidth="1"/>
    <col min="9" max="256" width="9.140625" style="3"/>
    <col min="257" max="257" width="46.42578125" style="3" customWidth="1"/>
    <col min="258" max="262" width="11.5703125" style="3" customWidth="1"/>
    <col min="263" max="263" width="16.42578125" style="3" customWidth="1"/>
    <col min="264" max="264" width="49.85546875" style="3" customWidth="1"/>
    <col min="265" max="512" width="9.140625" style="3"/>
    <col min="513" max="513" width="46.42578125" style="3" customWidth="1"/>
    <col min="514" max="518" width="11.5703125" style="3" customWidth="1"/>
    <col min="519" max="519" width="16.42578125" style="3" customWidth="1"/>
    <col min="520" max="520" width="49.85546875" style="3" customWidth="1"/>
    <col min="521" max="768" width="9.140625" style="3"/>
    <col min="769" max="769" width="46.42578125" style="3" customWidth="1"/>
    <col min="770" max="774" width="11.5703125" style="3" customWidth="1"/>
    <col min="775" max="775" width="16.42578125" style="3" customWidth="1"/>
    <col min="776" max="776" width="49.85546875" style="3" customWidth="1"/>
    <col min="777" max="1024" width="9.140625" style="3"/>
    <col min="1025" max="1025" width="46.42578125" style="3" customWidth="1"/>
    <col min="1026" max="1030" width="11.5703125" style="3" customWidth="1"/>
    <col min="1031" max="1031" width="16.42578125" style="3" customWidth="1"/>
    <col min="1032" max="1032" width="49.85546875" style="3" customWidth="1"/>
    <col min="1033" max="1280" width="9.140625" style="3"/>
    <col min="1281" max="1281" width="46.42578125" style="3" customWidth="1"/>
    <col min="1282" max="1286" width="11.5703125" style="3" customWidth="1"/>
    <col min="1287" max="1287" width="16.42578125" style="3" customWidth="1"/>
    <col min="1288" max="1288" width="49.85546875" style="3" customWidth="1"/>
    <col min="1289" max="1536" width="9.140625" style="3"/>
    <col min="1537" max="1537" width="46.42578125" style="3" customWidth="1"/>
    <col min="1538" max="1542" width="11.5703125" style="3" customWidth="1"/>
    <col min="1543" max="1543" width="16.42578125" style="3" customWidth="1"/>
    <col min="1544" max="1544" width="49.85546875" style="3" customWidth="1"/>
    <col min="1545" max="1792" width="9.140625" style="3"/>
    <col min="1793" max="1793" width="46.42578125" style="3" customWidth="1"/>
    <col min="1794" max="1798" width="11.5703125" style="3" customWidth="1"/>
    <col min="1799" max="1799" width="16.42578125" style="3" customWidth="1"/>
    <col min="1800" max="1800" width="49.85546875" style="3" customWidth="1"/>
    <col min="1801" max="2048" width="9.140625" style="3"/>
    <col min="2049" max="2049" width="46.42578125" style="3" customWidth="1"/>
    <col min="2050" max="2054" width="11.5703125" style="3" customWidth="1"/>
    <col min="2055" max="2055" width="16.42578125" style="3" customWidth="1"/>
    <col min="2056" max="2056" width="49.85546875" style="3" customWidth="1"/>
    <col min="2057" max="2304" width="9.140625" style="3"/>
    <col min="2305" max="2305" width="46.42578125" style="3" customWidth="1"/>
    <col min="2306" max="2310" width="11.5703125" style="3" customWidth="1"/>
    <col min="2311" max="2311" width="16.42578125" style="3" customWidth="1"/>
    <col min="2312" max="2312" width="49.85546875" style="3" customWidth="1"/>
    <col min="2313" max="2560" width="9.140625" style="3"/>
    <col min="2561" max="2561" width="46.42578125" style="3" customWidth="1"/>
    <col min="2562" max="2566" width="11.5703125" style="3" customWidth="1"/>
    <col min="2567" max="2567" width="16.42578125" style="3" customWidth="1"/>
    <col min="2568" max="2568" width="49.85546875" style="3" customWidth="1"/>
    <col min="2569" max="2816" width="9.140625" style="3"/>
    <col min="2817" max="2817" width="46.42578125" style="3" customWidth="1"/>
    <col min="2818" max="2822" width="11.5703125" style="3" customWidth="1"/>
    <col min="2823" max="2823" width="16.42578125" style="3" customWidth="1"/>
    <col min="2824" max="2824" width="49.85546875" style="3" customWidth="1"/>
    <col min="2825" max="3072" width="9.140625" style="3"/>
    <col min="3073" max="3073" width="46.42578125" style="3" customWidth="1"/>
    <col min="3074" max="3078" width="11.5703125" style="3" customWidth="1"/>
    <col min="3079" max="3079" width="16.42578125" style="3" customWidth="1"/>
    <col min="3080" max="3080" width="49.85546875" style="3" customWidth="1"/>
    <col min="3081" max="3328" width="9.140625" style="3"/>
    <col min="3329" max="3329" width="46.42578125" style="3" customWidth="1"/>
    <col min="3330" max="3334" width="11.5703125" style="3" customWidth="1"/>
    <col min="3335" max="3335" width="16.42578125" style="3" customWidth="1"/>
    <col min="3336" max="3336" width="49.85546875" style="3" customWidth="1"/>
    <col min="3337" max="3584" width="9.140625" style="3"/>
    <col min="3585" max="3585" width="46.42578125" style="3" customWidth="1"/>
    <col min="3586" max="3590" width="11.5703125" style="3" customWidth="1"/>
    <col min="3591" max="3591" width="16.42578125" style="3" customWidth="1"/>
    <col min="3592" max="3592" width="49.85546875" style="3" customWidth="1"/>
    <col min="3593" max="3840" width="9.140625" style="3"/>
    <col min="3841" max="3841" width="46.42578125" style="3" customWidth="1"/>
    <col min="3842" max="3846" width="11.5703125" style="3" customWidth="1"/>
    <col min="3847" max="3847" width="16.42578125" style="3" customWidth="1"/>
    <col min="3848" max="3848" width="49.85546875" style="3" customWidth="1"/>
    <col min="3849" max="4096" width="9.140625" style="3"/>
    <col min="4097" max="4097" width="46.42578125" style="3" customWidth="1"/>
    <col min="4098" max="4102" width="11.5703125" style="3" customWidth="1"/>
    <col min="4103" max="4103" width="16.42578125" style="3" customWidth="1"/>
    <col min="4104" max="4104" width="49.85546875" style="3" customWidth="1"/>
    <col min="4105" max="4352" width="9.140625" style="3"/>
    <col min="4353" max="4353" width="46.42578125" style="3" customWidth="1"/>
    <col min="4354" max="4358" width="11.5703125" style="3" customWidth="1"/>
    <col min="4359" max="4359" width="16.42578125" style="3" customWidth="1"/>
    <col min="4360" max="4360" width="49.85546875" style="3" customWidth="1"/>
    <col min="4361" max="4608" width="9.140625" style="3"/>
    <col min="4609" max="4609" width="46.42578125" style="3" customWidth="1"/>
    <col min="4610" max="4614" width="11.5703125" style="3" customWidth="1"/>
    <col min="4615" max="4615" width="16.42578125" style="3" customWidth="1"/>
    <col min="4616" max="4616" width="49.85546875" style="3" customWidth="1"/>
    <col min="4617" max="4864" width="9.140625" style="3"/>
    <col min="4865" max="4865" width="46.42578125" style="3" customWidth="1"/>
    <col min="4866" max="4870" width="11.5703125" style="3" customWidth="1"/>
    <col min="4871" max="4871" width="16.42578125" style="3" customWidth="1"/>
    <col min="4872" max="4872" width="49.85546875" style="3" customWidth="1"/>
    <col min="4873" max="5120" width="9.140625" style="3"/>
    <col min="5121" max="5121" width="46.42578125" style="3" customWidth="1"/>
    <col min="5122" max="5126" width="11.5703125" style="3" customWidth="1"/>
    <col min="5127" max="5127" width="16.42578125" style="3" customWidth="1"/>
    <col min="5128" max="5128" width="49.85546875" style="3" customWidth="1"/>
    <col min="5129" max="5376" width="9.140625" style="3"/>
    <col min="5377" max="5377" width="46.42578125" style="3" customWidth="1"/>
    <col min="5378" max="5382" width="11.5703125" style="3" customWidth="1"/>
    <col min="5383" max="5383" width="16.42578125" style="3" customWidth="1"/>
    <col min="5384" max="5384" width="49.85546875" style="3" customWidth="1"/>
    <col min="5385" max="5632" width="9.140625" style="3"/>
    <col min="5633" max="5633" width="46.42578125" style="3" customWidth="1"/>
    <col min="5634" max="5638" width="11.5703125" style="3" customWidth="1"/>
    <col min="5639" max="5639" width="16.42578125" style="3" customWidth="1"/>
    <col min="5640" max="5640" width="49.85546875" style="3" customWidth="1"/>
    <col min="5641" max="5888" width="9.140625" style="3"/>
    <col min="5889" max="5889" width="46.42578125" style="3" customWidth="1"/>
    <col min="5890" max="5894" width="11.5703125" style="3" customWidth="1"/>
    <col min="5895" max="5895" width="16.42578125" style="3" customWidth="1"/>
    <col min="5896" max="5896" width="49.85546875" style="3" customWidth="1"/>
    <col min="5897" max="6144" width="9.140625" style="3"/>
    <col min="6145" max="6145" width="46.42578125" style="3" customWidth="1"/>
    <col min="6146" max="6150" width="11.5703125" style="3" customWidth="1"/>
    <col min="6151" max="6151" width="16.42578125" style="3" customWidth="1"/>
    <col min="6152" max="6152" width="49.85546875" style="3" customWidth="1"/>
    <col min="6153" max="6400" width="9.140625" style="3"/>
    <col min="6401" max="6401" width="46.42578125" style="3" customWidth="1"/>
    <col min="6402" max="6406" width="11.5703125" style="3" customWidth="1"/>
    <col min="6407" max="6407" width="16.42578125" style="3" customWidth="1"/>
    <col min="6408" max="6408" width="49.85546875" style="3" customWidth="1"/>
    <col min="6409" max="6656" width="9.140625" style="3"/>
    <col min="6657" max="6657" width="46.42578125" style="3" customWidth="1"/>
    <col min="6658" max="6662" width="11.5703125" style="3" customWidth="1"/>
    <col min="6663" max="6663" width="16.42578125" style="3" customWidth="1"/>
    <col min="6664" max="6664" width="49.85546875" style="3" customWidth="1"/>
    <col min="6665" max="6912" width="9.140625" style="3"/>
    <col min="6913" max="6913" width="46.42578125" style="3" customWidth="1"/>
    <col min="6914" max="6918" width="11.5703125" style="3" customWidth="1"/>
    <col min="6919" max="6919" width="16.42578125" style="3" customWidth="1"/>
    <col min="6920" max="6920" width="49.85546875" style="3" customWidth="1"/>
    <col min="6921" max="7168" width="9.140625" style="3"/>
    <col min="7169" max="7169" width="46.42578125" style="3" customWidth="1"/>
    <col min="7170" max="7174" width="11.5703125" style="3" customWidth="1"/>
    <col min="7175" max="7175" width="16.42578125" style="3" customWidth="1"/>
    <col min="7176" max="7176" width="49.85546875" style="3" customWidth="1"/>
    <col min="7177" max="7424" width="9.140625" style="3"/>
    <col min="7425" max="7425" width="46.42578125" style="3" customWidth="1"/>
    <col min="7426" max="7430" width="11.5703125" style="3" customWidth="1"/>
    <col min="7431" max="7431" width="16.42578125" style="3" customWidth="1"/>
    <col min="7432" max="7432" width="49.85546875" style="3" customWidth="1"/>
    <col min="7433" max="7680" width="9.140625" style="3"/>
    <col min="7681" max="7681" width="46.42578125" style="3" customWidth="1"/>
    <col min="7682" max="7686" width="11.5703125" style="3" customWidth="1"/>
    <col min="7687" max="7687" width="16.42578125" style="3" customWidth="1"/>
    <col min="7688" max="7688" width="49.85546875" style="3" customWidth="1"/>
    <col min="7689" max="7936" width="9.140625" style="3"/>
    <col min="7937" max="7937" width="46.42578125" style="3" customWidth="1"/>
    <col min="7938" max="7942" width="11.5703125" style="3" customWidth="1"/>
    <col min="7943" max="7943" width="16.42578125" style="3" customWidth="1"/>
    <col min="7944" max="7944" width="49.85546875" style="3" customWidth="1"/>
    <col min="7945" max="8192" width="9.140625" style="3"/>
    <col min="8193" max="8193" width="46.42578125" style="3" customWidth="1"/>
    <col min="8194" max="8198" width="11.5703125" style="3" customWidth="1"/>
    <col min="8199" max="8199" width="16.42578125" style="3" customWidth="1"/>
    <col min="8200" max="8200" width="49.85546875" style="3" customWidth="1"/>
    <col min="8201" max="8448" width="9.140625" style="3"/>
    <col min="8449" max="8449" width="46.42578125" style="3" customWidth="1"/>
    <col min="8450" max="8454" width="11.5703125" style="3" customWidth="1"/>
    <col min="8455" max="8455" width="16.42578125" style="3" customWidth="1"/>
    <col min="8456" max="8456" width="49.85546875" style="3" customWidth="1"/>
    <col min="8457" max="8704" width="9.140625" style="3"/>
    <col min="8705" max="8705" width="46.42578125" style="3" customWidth="1"/>
    <col min="8706" max="8710" width="11.5703125" style="3" customWidth="1"/>
    <col min="8711" max="8711" width="16.42578125" style="3" customWidth="1"/>
    <col min="8712" max="8712" width="49.85546875" style="3" customWidth="1"/>
    <col min="8713" max="8960" width="9.140625" style="3"/>
    <col min="8961" max="8961" width="46.42578125" style="3" customWidth="1"/>
    <col min="8962" max="8966" width="11.5703125" style="3" customWidth="1"/>
    <col min="8967" max="8967" width="16.42578125" style="3" customWidth="1"/>
    <col min="8968" max="8968" width="49.85546875" style="3" customWidth="1"/>
    <col min="8969" max="9216" width="9.140625" style="3"/>
    <col min="9217" max="9217" width="46.42578125" style="3" customWidth="1"/>
    <col min="9218" max="9222" width="11.5703125" style="3" customWidth="1"/>
    <col min="9223" max="9223" width="16.42578125" style="3" customWidth="1"/>
    <col min="9224" max="9224" width="49.85546875" style="3" customWidth="1"/>
    <col min="9225" max="9472" width="9.140625" style="3"/>
    <col min="9473" max="9473" width="46.42578125" style="3" customWidth="1"/>
    <col min="9474" max="9478" width="11.5703125" style="3" customWidth="1"/>
    <col min="9479" max="9479" width="16.42578125" style="3" customWidth="1"/>
    <col min="9480" max="9480" width="49.85546875" style="3" customWidth="1"/>
    <col min="9481" max="9728" width="9.140625" style="3"/>
    <col min="9729" max="9729" width="46.42578125" style="3" customWidth="1"/>
    <col min="9730" max="9734" width="11.5703125" style="3" customWidth="1"/>
    <col min="9735" max="9735" width="16.42578125" style="3" customWidth="1"/>
    <col min="9736" max="9736" width="49.85546875" style="3" customWidth="1"/>
    <col min="9737" max="9984" width="9.140625" style="3"/>
    <col min="9985" max="9985" width="46.42578125" style="3" customWidth="1"/>
    <col min="9986" max="9990" width="11.5703125" style="3" customWidth="1"/>
    <col min="9991" max="9991" width="16.42578125" style="3" customWidth="1"/>
    <col min="9992" max="9992" width="49.85546875" style="3" customWidth="1"/>
    <col min="9993" max="10240" width="9.140625" style="3"/>
    <col min="10241" max="10241" width="46.42578125" style="3" customWidth="1"/>
    <col min="10242" max="10246" width="11.5703125" style="3" customWidth="1"/>
    <col min="10247" max="10247" width="16.42578125" style="3" customWidth="1"/>
    <col min="10248" max="10248" width="49.85546875" style="3" customWidth="1"/>
    <col min="10249" max="10496" width="9.140625" style="3"/>
    <col min="10497" max="10497" width="46.42578125" style="3" customWidth="1"/>
    <col min="10498" max="10502" width="11.5703125" style="3" customWidth="1"/>
    <col min="10503" max="10503" width="16.42578125" style="3" customWidth="1"/>
    <col min="10504" max="10504" width="49.85546875" style="3" customWidth="1"/>
    <col min="10505" max="10752" width="9.140625" style="3"/>
    <col min="10753" max="10753" width="46.42578125" style="3" customWidth="1"/>
    <col min="10754" max="10758" width="11.5703125" style="3" customWidth="1"/>
    <col min="10759" max="10759" width="16.42578125" style="3" customWidth="1"/>
    <col min="10760" max="10760" width="49.85546875" style="3" customWidth="1"/>
    <col min="10761" max="11008" width="9.140625" style="3"/>
    <col min="11009" max="11009" width="46.42578125" style="3" customWidth="1"/>
    <col min="11010" max="11014" width="11.5703125" style="3" customWidth="1"/>
    <col min="11015" max="11015" width="16.42578125" style="3" customWidth="1"/>
    <col min="11016" max="11016" width="49.85546875" style="3" customWidth="1"/>
    <col min="11017" max="11264" width="9.140625" style="3"/>
    <col min="11265" max="11265" width="46.42578125" style="3" customWidth="1"/>
    <col min="11266" max="11270" width="11.5703125" style="3" customWidth="1"/>
    <col min="11271" max="11271" width="16.42578125" style="3" customWidth="1"/>
    <col min="11272" max="11272" width="49.85546875" style="3" customWidth="1"/>
    <col min="11273" max="11520" width="9.140625" style="3"/>
    <col min="11521" max="11521" width="46.42578125" style="3" customWidth="1"/>
    <col min="11522" max="11526" width="11.5703125" style="3" customWidth="1"/>
    <col min="11527" max="11527" width="16.42578125" style="3" customWidth="1"/>
    <col min="11528" max="11528" width="49.85546875" style="3" customWidth="1"/>
    <col min="11529" max="11776" width="9.140625" style="3"/>
    <col min="11777" max="11777" width="46.42578125" style="3" customWidth="1"/>
    <col min="11778" max="11782" width="11.5703125" style="3" customWidth="1"/>
    <col min="11783" max="11783" width="16.42578125" style="3" customWidth="1"/>
    <col min="11784" max="11784" width="49.85546875" style="3" customWidth="1"/>
    <col min="11785" max="12032" width="9.140625" style="3"/>
    <col min="12033" max="12033" width="46.42578125" style="3" customWidth="1"/>
    <col min="12034" max="12038" width="11.5703125" style="3" customWidth="1"/>
    <col min="12039" max="12039" width="16.42578125" style="3" customWidth="1"/>
    <col min="12040" max="12040" width="49.85546875" style="3" customWidth="1"/>
    <col min="12041" max="12288" width="9.140625" style="3"/>
    <col min="12289" max="12289" width="46.42578125" style="3" customWidth="1"/>
    <col min="12290" max="12294" width="11.5703125" style="3" customWidth="1"/>
    <col min="12295" max="12295" width="16.42578125" style="3" customWidth="1"/>
    <col min="12296" max="12296" width="49.85546875" style="3" customWidth="1"/>
    <col min="12297" max="12544" width="9.140625" style="3"/>
    <col min="12545" max="12545" width="46.42578125" style="3" customWidth="1"/>
    <col min="12546" max="12550" width="11.5703125" style="3" customWidth="1"/>
    <col min="12551" max="12551" width="16.42578125" style="3" customWidth="1"/>
    <col min="12552" max="12552" width="49.85546875" style="3" customWidth="1"/>
    <col min="12553" max="12800" width="9.140625" style="3"/>
    <col min="12801" max="12801" width="46.42578125" style="3" customWidth="1"/>
    <col min="12802" max="12806" width="11.5703125" style="3" customWidth="1"/>
    <col min="12807" max="12807" width="16.42578125" style="3" customWidth="1"/>
    <col min="12808" max="12808" width="49.85546875" style="3" customWidth="1"/>
    <col min="12809" max="13056" width="9.140625" style="3"/>
    <col min="13057" max="13057" width="46.42578125" style="3" customWidth="1"/>
    <col min="13058" max="13062" width="11.5703125" style="3" customWidth="1"/>
    <col min="13063" max="13063" width="16.42578125" style="3" customWidth="1"/>
    <col min="13064" max="13064" width="49.85546875" style="3" customWidth="1"/>
    <col min="13065" max="13312" width="9.140625" style="3"/>
    <col min="13313" max="13313" width="46.42578125" style="3" customWidth="1"/>
    <col min="13314" max="13318" width="11.5703125" style="3" customWidth="1"/>
    <col min="13319" max="13319" width="16.42578125" style="3" customWidth="1"/>
    <col min="13320" max="13320" width="49.85546875" style="3" customWidth="1"/>
    <col min="13321" max="13568" width="9.140625" style="3"/>
    <col min="13569" max="13569" width="46.42578125" style="3" customWidth="1"/>
    <col min="13570" max="13574" width="11.5703125" style="3" customWidth="1"/>
    <col min="13575" max="13575" width="16.42578125" style="3" customWidth="1"/>
    <col min="13576" max="13576" width="49.85546875" style="3" customWidth="1"/>
    <col min="13577" max="13824" width="9.140625" style="3"/>
    <col min="13825" max="13825" width="46.42578125" style="3" customWidth="1"/>
    <col min="13826" max="13830" width="11.5703125" style="3" customWidth="1"/>
    <col min="13831" max="13831" width="16.42578125" style="3" customWidth="1"/>
    <col min="13832" max="13832" width="49.85546875" style="3" customWidth="1"/>
    <col min="13833" max="14080" width="9.140625" style="3"/>
    <col min="14081" max="14081" width="46.42578125" style="3" customWidth="1"/>
    <col min="14082" max="14086" width="11.5703125" style="3" customWidth="1"/>
    <col min="14087" max="14087" width="16.42578125" style="3" customWidth="1"/>
    <col min="14088" max="14088" width="49.85546875" style="3" customWidth="1"/>
    <col min="14089" max="14336" width="9.140625" style="3"/>
    <col min="14337" max="14337" width="46.42578125" style="3" customWidth="1"/>
    <col min="14338" max="14342" width="11.5703125" style="3" customWidth="1"/>
    <col min="14343" max="14343" width="16.42578125" style="3" customWidth="1"/>
    <col min="14344" max="14344" width="49.85546875" style="3" customWidth="1"/>
    <col min="14345" max="14592" width="9.140625" style="3"/>
    <col min="14593" max="14593" width="46.42578125" style="3" customWidth="1"/>
    <col min="14594" max="14598" width="11.5703125" style="3" customWidth="1"/>
    <col min="14599" max="14599" width="16.42578125" style="3" customWidth="1"/>
    <col min="14600" max="14600" width="49.85546875" style="3" customWidth="1"/>
    <col min="14601" max="14848" width="9.140625" style="3"/>
    <col min="14849" max="14849" width="46.42578125" style="3" customWidth="1"/>
    <col min="14850" max="14854" width="11.5703125" style="3" customWidth="1"/>
    <col min="14855" max="14855" width="16.42578125" style="3" customWidth="1"/>
    <col min="14856" max="14856" width="49.85546875" style="3" customWidth="1"/>
    <col min="14857" max="15104" width="9.140625" style="3"/>
    <col min="15105" max="15105" width="46.42578125" style="3" customWidth="1"/>
    <col min="15106" max="15110" width="11.5703125" style="3" customWidth="1"/>
    <col min="15111" max="15111" width="16.42578125" style="3" customWidth="1"/>
    <col min="15112" max="15112" width="49.85546875" style="3" customWidth="1"/>
    <col min="15113" max="15360" width="9.140625" style="3"/>
    <col min="15361" max="15361" width="46.42578125" style="3" customWidth="1"/>
    <col min="15362" max="15366" width="11.5703125" style="3" customWidth="1"/>
    <col min="15367" max="15367" width="16.42578125" style="3" customWidth="1"/>
    <col min="15368" max="15368" width="49.85546875" style="3" customWidth="1"/>
    <col min="15369" max="15616" width="9.140625" style="3"/>
    <col min="15617" max="15617" width="46.42578125" style="3" customWidth="1"/>
    <col min="15618" max="15622" width="11.5703125" style="3" customWidth="1"/>
    <col min="15623" max="15623" width="16.42578125" style="3" customWidth="1"/>
    <col min="15624" max="15624" width="49.85546875" style="3" customWidth="1"/>
    <col min="15625" max="15872" width="9.140625" style="3"/>
    <col min="15873" max="15873" width="46.42578125" style="3" customWidth="1"/>
    <col min="15874" max="15878" width="11.5703125" style="3" customWidth="1"/>
    <col min="15879" max="15879" width="16.42578125" style="3" customWidth="1"/>
    <col min="15880" max="15880" width="49.85546875" style="3" customWidth="1"/>
    <col min="15881" max="16128" width="9.140625" style="3"/>
    <col min="16129" max="16129" width="46.42578125" style="3" customWidth="1"/>
    <col min="16130" max="16134" width="11.5703125" style="3" customWidth="1"/>
    <col min="16135" max="16135" width="16.42578125" style="3" customWidth="1"/>
    <col min="16136" max="16136" width="49.85546875" style="3" customWidth="1"/>
    <col min="16137" max="16384" width="9.140625" style="3"/>
  </cols>
  <sheetData>
    <row r="1" spans="1:9" x14ac:dyDescent="0.25">
      <c r="A1" s="83" t="s">
        <v>3938</v>
      </c>
      <c r="B1" s="83"/>
      <c r="C1" s="83"/>
      <c r="D1" s="83"/>
      <c r="E1" s="83"/>
      <c r="F1" s="83"/>
      <c r="G1" s="83"/>
      <c r="H1" s="83"/>
      <c r="I1" s="72"/>
    </row>
    <row r="2" spans="1:9" x14ac:dyDescent="0.25">
      <c r="A2" s="1"/>
      <c r="B2" s="2"/>
      <c r="C2" s="2"/>
      <c r="D2" s="2"/>
      <c r="E2" s="2"/>
      <c r="F2" s="2"/>
      <c r="G2" s="1"/>
      <c r="H2" s="1"/>
      <c r="I2" s="72"/>
    </row>
    <row r="3" spans="1:9" x14ac:dyDescent="0.25">
      <c r="A3" s="1"/>
      <c r="B3" s="84" t="s">
        <v>3939</v>
      </c>
      <c r="C3" s="84"/>
      <c r="D3" s="2"/>
      <c r="E3" s="2"/>
      <c r="F3" s="2"/>
      <c r="G3" s="1"/>
      <c r="H3" s="1"/>
      <c r="I3" s="72"/>
    </row>
    <row r="4" spans="1:9" x14ac:dyDescent="0.25">
      <c r="A4" s="1"/>
      <c r="B4" s="84" t="s">
        <v>3</v>
      </c>
      <c r="C4" s="84"/>
      <c r="D4" s="2"/>
      <c r="E4" s="2"/>
      <c r="F4" s="2"/>
      <c r="G4" s="1"/>
      <c r="H4" s="1"/>
      <c r="I4" s="72"/>
    </row>
    <row r="5" spans="1:9" x14ac:dyDescent="0.25">
      <c r="A5" s="1"/>
      <c r="B5" s="2"/>
      <c r="C5" s="2"/>
      <c r="D5" s="2"/>
      <c r="E5" s="2"/>
      <c r="F5" s="2"/>
      <c r="G5" s="1"/>
      <c r="H5" s="1"/>
      <c r="I5" s="72"/>
    </row>
    <row r="6" spans="1:9" ht="63" x14ac:dyDescent="0.25">
      <c r="A6" s="4" t="s">
        <v>5</v>
      </c>
      <c r="B6" s="4" t="s">
        <v>6</v>
      </c>
      <c r="C6" s="4" t="s">
        <v>7</v>
      </c>
      <c r="D6" s="4" t="s">
        <v>8</v>
      </c>
      <c r="E6" s="35" t="s">
        <v>9</v>
      </c>
      <c r="F6" s="4" t="s">
        <v>10</v>
      </c>
      <c r="G6" s="4" t="s">
        <v>11</v>
      </c>
      <c r="H6" s="4" t="s">
        <v>12</v>
      </c>
    </row>
    <row r="7" spans="1:9" x14ac:dyDescent="0.25">
      <c r="A7" s="7" t="s">
        <v>242</v>
      </c>
      <c r="B7" s="24" t="s">
        <v>3940</v>
      </c>
      <c r="C7" s="25">
        <v>0.78</v>
      </c>
      <c r="D7" s="25">
        <v>0.35299999999999998</v>
      </c>
      <c r="E7" s="26">
        <v>16</v>
      </c>
      <c r="F7" s="26">
        <v>5.65</v>
      </c>
      <c r="G7" s="7" t="s">
        <v>15</v>
      </c>
      <c r="H7" s="7" t="s">
        <v>457</v>
      </c>
    </row>
    <row r="8" spans="1:9" x14ac:dyDescent="0.25">
      <c r="A8" s="7" t="s">
        <v>242</v>
      </c>
      <c r="B8" s="24" t="s">
        <v>3941</v>
      </c>
      <c r="C8" s="25">
        <v>0.9</v>
      </c>
      <c r="D8" s="25">
        <v>0.34200000000000003</v>
      </c>
      <c r="E8" s="26">
        <v>16</v>
      </c>
      <c r="F8" s="26">
        <v>5.48</v>
      </c>
      <c r="G8" s="7" t="s">
        <v>15</v>
      </c>
      <c r="H8" s="7" t="s">
        <v>457</v>
      </c>
    </row>
    <row r="9" spans="1:9" x14ac:dyDescent="0.25">
      <c r="A9" s="7" t="s">
        <v>242</v>
      </c>
      <c r="B9" s="24" t="s">
        <v>3942</v>
      </c>
      <c r="C9" s="25">
        <v>0.82</v>
      </c>
      <c r="D9" s="25">
        <v>0.33600000000000002</v>
      </c>
      <c r="E9" s="26">
        <v>16</v>
      </c>
      <c r="F9" s="26">
        <v>5.38</v>
      </c>
      <c r="G9" s="7" t="s">
        <v>15</v>
      </c>
      <c r="H9" s="7" t="s">
        <v>457</v>
      </c>
    </row>
    <row r="10" spans="1:9" x14ac:dyDescent="0.25">
      <c r="A10" s="7" t="s">
        <v>242</v>
      </c>
      <c r="B10" s="24" t="s">
        <v>3943</v>
      </c>
      <c r="C10" s="25">
        <v>0.85</v>
      </c>
      <c r="D10" s="25">
        <v>0.29199999999999998</v>
      </c>
      <c r="E10" s="26">
        <v>16</v>
      </c>
      <c r="F10" s="26">
        <v>4.68</v>
      </c>
      <c r="G10" s="7" t="s">
        <v>15</v>
      </c>
      <c r="H10" s="7" t="s">
        <v>457</v>
      </c>
    </row>
    <row r="11" spans="1:9" x14ac:dyDescent="0.25">
      <c r="A11" s="7" t="s">
        <v>242</v>
      </c>
      <c r="B11" s="24" t="s">
        <v>3944</v>
      </c>
      <c r="C11" s="25">
        <v>3.52</v>
      </c>
      <c r="D11" s="25">
        <v>8.6999999999999994E-2</v>
      </c>
      <c r="E11" s="26">
        <v>16</v>
      </c>
      <c r="F11" s="26">
        <v>1.39</v>
      </c>
      <c r="G11" s="7" t="s">
        <v>15</v>
      </c>
      <c r="H11" s="7" t="s">
        <v>457</v>
      </c>
    </row>
    <row r="12" spans="1:9" x14ac:dyDescent="0.25">
      <c r="A12" s="7"/>
      <c r="B12" s="24"/>
      <c r="C12" s="27">
        <f>SUM(C7:C11)</f>
        <v>6.87</v>
      </c>
      <c r="D12" s="27">
        <f>SUM(D7:D11)</f>
        <v>1.4100000000000001</v>
      </c>
      <c r="E12" s="26"/>
      <c r="F12" s="28">
        <f>SUM(F7:F11)</f>
        <v>22.580000000000002</v>
      </c>
      <c r="G12" s="7"/>
      <c r="H12" s="13" t="s">
        <v>19</v>
      </c>
    </row>
    <row r="13" spans="1:9" x14ac:dyDescent="0.25">
      <c r="A13" s="7" t="s">
        <v>242</v>
      </c>
      <c r="B13" s="24" t="s">
        <v>3945</v>
      </c>
      <c r="C13" s="25">
        <v>2.5099999999999998</v>
      </c>
      <c r="D13" s="25">
        <v>1.101</v>
      </c>
      <c r="E13" s="26">
        <v>16</v>
      </c>
      <c r="F13" s="26">
        <v>17.62</v>
      </c>
      <c r="G13" s="7" t="s">
        <v>15</v>
      </c>
      <c r="H13" s="7" t="s">
        <v>3844</v>
      </c>
    </row>
    <row r="14" spans="1:9" x14ac:dyDescent="0.25">
      <c r="A14" s="7" t="s">
        <v>242</v>
      </c>
      <c r="B14" s="24" t="s">
        <v>3946</v>
      </c>
      <c r="C14" s="25">
        <v>4.82</v>
      </c>
      <c r="D14" s="25">
        <v>0.98699999999999999</v>
      </c>
      <c r="E14" s="26">
        <v>16</v>
      </c>
      <c r="F14" s="26">
        <v>15.8</v>
      </c>
      <c r="G14" s="7" t="s">
        <v>15</v>
      </c>
      <c r="H14" s="7" t="s">
        <v>3844</v>
      </c>
    </row>
    <row r="15" spans="1:9" x14ac:dyDescent="0.25">
      <c r="A15" s="7" t="s">
        <v>242</v>
      </c>
      <c r="B15" s="24" t="s">
        <v>3947</v>
      </c>
      <c r="C15" s="25">
        <v>0.57999999999999996</v>
      </c>
      <c r="D15" s="25">
        <v>0.55300000000000005</v>
      </c>
      <c r="E15" s="26">
        <v>16</v>
      </c>
      <c r="F15" s="26">
        <v>8.85</v>
      </c>
      <c r="G15" s="7" t="s">
        <v>15</v>
      </c>
      <c r="H15" s="7" t="s">
        <v>3844</v>
      </c>
    </row>
    <row r="16" spans="1:9" x14ac:dyDescent="0.25">
      <c r="A16" s="7" t="s">
        <v>242</v>
      </c>
      <c r="B16" s="24" t="s">
        <v>3948</v>
      </c>
      <c r="C16" s="25">
        <v>0.48</v>
      </c>
      <c r="D16" s="25">
        <v>0.34399999999999997</v>
      </c>
      <c r="E16" s="26">
        <v>16</v>
      </c>
      <c r="F16" s="26">
        <v>5.51</v>
      </c>
      <c r="G16" s="7" t="s">
        <v>15</v>
      </c>
      <c r="H16" s="7" t="s">
        <v>3844</v>
      </c>
    </row>
    <row r="17" spans="1:8" x14ac:dyDescent="0.25">
      <c r="A17" s="7" t="s">
        <v>242</v>
      </c>
      <c r="B17" s="24" t="s">
        <v>3949</v>
      </c>
      <c r="C17" s="25">
        <v>0.78</v>
      </c>
      <c r="D17" s="25">
        <v>0.316</v>
      </c>
      <c r="E17" s="26">
        <v>16</v>
      </c>
      <c r="F17" s="26">
        <v>5.05</v>
      </c>
      <c r="G17" s="7" t="s">
        <v>15</v>
      </c>
      <c r="H17" s="7" t="s">
        <v>3844</v>
      </c>
    </row>
    <row r="18" spans="1:8" x14ac:dyDescent="0.25">
      <c r="A18" s="7" t="s">
        <v>242</v>
      </c>
      <c r="B18" s="24" t="s">
        <v>3950</v>
      </c>
      <c r="C18" s="25">
        <v>2.36</v>
      </c>
      <c r="D18" s="25">
        <v>0.188</v>
      </c>
      <c r="E18" s="26">
        <v>16</v>
      </c>
      <c r="F18" s="26">
        <v>3.01</v>
      </c>
      <c r="G18" s="7" t="s">
        <v>15</v>
      </c>
      <c r="H18" s="7" t="s">
        <v>3844</v>
      </c>
    </row>
    <row r="19" spans="1:8" x14ac:dyDescent="0.25">
      <c r="A19" s="7"/>
      <c r="B19" s="24"/>
      <c r="C19" s="27">
        <f>SUM(C13:C18)</f>
        <v>11.53</v>
      </c>
      <c r="D19" s="27">
        <f>SUM(D13:D18)</f>
        <v>3.4889999999999999</v>
      </c>
      <c r="E19" s="26"/>
      <c r="F19" s="28">
        <f>SUM(F13:F18)</f>
        <v>55.839999999999996</v>
      </c>
      <c r="G19" s="7"/>
      <c r="H19" s="13" t="s">
        <v>19</v>
      </c>
    </row>
    <row r="20" spans="1:8" x14ac:dyDescent="0.25">
      <c r="A20" s="7" t="s">
        <v>242</v>
      </c>
      <c r="B20" s="24" t="s">
        <v>3951</v>
      </c>
      <c r="C20" s="25">
        <v>4.6900000000000004</v>
      </c>
      <c r="D20" s="25">
        <v>2.629</v>
      </c>
      <c r="E20" s="26">
        <v>16</v>
      </c>
      <c r="F20" s="26">
        <v>42.06</v>
      </c>
      <c r="G20" s="7" t="s">
        <v>15</v>
      </c>
      <c r="H20" s="7" t="s">
        <v>1845</v>
      </c>
    </row>
    <row r="21" spans="1:8" x14ac:dyDescent="0.25">
      <c r="A21" s="7" t="s">
        <v>242</v>
      </c>
      <c r="B21" s="24" t="s">
        <v>3952</v>
      </c>
      <c r="C21" s="25">
        <v>4.33</v>
      </c>
      <c r="D21" s="25">
        <v>2.59</v>
      </c>
      <c r="E21" s="26">
        <v>16</v>
      </c>
      <c r="F21" s="26">
        <v>41.44</v>
      </c>
      <c r="G21" s="7" t="s">
        <v>15</v>
      </c>
      <c r="H21" s="7" t="s">
        <v>1845</v>
      </c>
    </row>
    <row r="22" spans="1:8" x14ac:dyDescent="0.25">
      <c r="A22" s="7" t="s">
        <v>242</v>
      </c>
      <c r="B22" s="24" t="s">
        <v>3946</v>
      </c>
      <c r="C22" s="25">
        <v>4.82</v>
      </c>
      <c r="D22" s="25">
        <v>2.5409999999999999</v>
      </c>
      <c r="E22" s="26">
        <v>16</v>
      </c>
      <c r="F22" s="26">
        <v>40.659999999999997</v>
      </c>
      <c r="G22" s="7" t="s">
        <v>15</v>
      </c>
      <c r="H22" s="7" t="s">
        <v>1845</v>
      </c>
    </row>
    <row r="23" spans="1:8" x14ac:dyDescent="0.25">
      <c r="A23" s="7" t="s">
        <v>242</v>
      </c>
      <c r="B23" s="24" t="s">
        <v>710</v>
      </c>
      <c r="C23" s="25">
        <v>2.59</v>
      </c>
      <c r="D23" s="25">
        <v>2.5339999999999998</v>
      </c>
      <c r="E23" s="26">
        <v>16</v>
      </c>
      <c r="F23" s="26">
        <v>40.54</v>
      </c>
      <c r="G23" s="7" t="s">
        <v>15</v>
      </c>
      <c r="H23" s="7" t="s">
        <v>1845</v>
      </c>
    </row>
    <row r="24" spans="1:8" x14ac:dyDescent="0.25">
      <c r="A24" s="7" t="s">
        <v>242</v>
      </c>
      <c r="B24" s="24" t="s">
        <v>3953</v>
      </c>
      <c r="C24" s="25">
        <v>2.58</v>
      </c>
      <c r="D24" s="25">
        <v>2.2679999999999998</v>
      </c>
      <c r="E24" s="26">
        <v>16</v>
      </c>
      <c r="F24" s="26">
        <v>36.28</v>
      </c>
      <c r="G24" s="7" t="s">
        <v>15</v>
      </c>
      <c r="H24" s="7" t="s">
        <v>1845</v>
      </c>
    </row>
    <row r="25" spans="1:8" x14ac:dyDescent="0.25">
      <c r="A25" s="7" t="s">
        <v>242</v>
      </c>
      <c r="B25" s="24" t="s">
        <v>3954</v>
      </c>
      <c r="C25" s="25">
        <v>1.76</v>
      </c>
      <c r="D25" s="25">
        <v>1.7589999999999999</v>
      </c>
      <c r="E25" s="26">
        <v>16</v>
      </c>
      <c r="F25" s="26">
        <v>28.14</v>
      </c>
      <c r="G25" s="7" t="s">
        <v>15</v>
      </c>
      <c r="H25" s="7" t="s">
        <v>1845</v>
      </c>
    </row>
    <row r="26" spans="1:8" x14ac:dyDescent="0.25">
      <c r="A26" s="7" t="s">
        <v>242</v>
      </c>
      <c r="B26" s="24" t="s">
        <v>3955</v>
      </c>
      <c r="C26" s="25">
        <v>1.72</v>
      </c>
      <c r="D26" s="25">
        <v>1.722</v>
      </c>
      <c r="E26" s="26">
        <v>16</v>
      </c>
      <c r="F26" s="26">
        <v>27.55</v>
      </c>
      <c r="G26" s="7" t="s">
        <v>15</v>
      </c>
      <c r="H26" s="7" t="s">
        <v>1845</v>
      </c>
    </row>
    <row r="27" spans="1:8" x14ac:dyDescent="0.25">
      <c r="A27" s="7" t="s">
        <v>242</v>
      </c>
      <c r="B27" s="24" t="s">
        <v>3956</v>
      </c>
      <c r="C27" s="25">
        <v>1.52</v>
      </c>
      <c r="D27" s="25">
        <v>1.5229999999999999</v>
      </c>
      <c r="E27" s="26">
        <v>16</v>
      </c>
      <c r="F27" s="26">
        <v>24.37</v>
      </c>
      <c r="G27" s="7" t="s">
        <v>15</v>
      </c>
      <c r="H27" s="7" t="s">
        <v>1845</v>
      </c>
    </row>
    <row r="28" spans="1:8" x14ac:dyDescent="0.25">
      <c r="A28" s="7" t="s">
        <v>242</v>
      </c>
      <c r="B28" s="24" t="s">
        <v>3957</v>
      </c>
      <c r="C28" s="25">
        <v>1.48</v>
      </c>
      <c r="D28" s="25">
        <v>1.484</v>
      </c>
      <c r="E28" s="26">
        <v>16</v>
      </c>
      <c r="F28" s="26">
        <v>23.74</v>
      </c>
      <c r="G28" s="7" t="s">
        <v>15</v>
      </c>
      <c r="H28" s="7" t="s">
        <v>1845</v>
      </c>
    </row>
    <row r="29" spans="1:8" x14ac:dyDescent="0.25">
      <c r="A29" s="7" t="s">
        <v>242</v>
      </c>
      <c r="B29" s="24" t="s">
        <v>3958</v>
      </c>
      <c r="C29" s="25">
        <v>1.47</v>
      </c>
      <c r="D29" s="25">
        <v>1.4650000000000001</v>
      </c>
      <c r="E29" s="26">
        <v>16</v>
      </c>
      <c r="F29" s="26">
        <v>23.44</v>
      </c>
      <c r="G29" s="7" t="s">
        <v>15</v>
      </c>
      <c r="H29" s="7" t="s">
        <v>1845</v>
      </c>
    </row>
    <row r="30" spans="1:8" x14ac:dyDescent="0.25">
      <c r="A30" s="7" t="s">
        <v>242</v>
      </c>
      <c r="B30" s="24" t="s">
        <v>3959</v>
      </c>
      <c r="C30" s="25">
        <v>1.49</v>
      </c>
      <c r="D30" s="25">
        <v>1.4470000000000001</v>
      </c>
      <c r="E30" s="26">
        <v>16</v>
      </c>
      <c r="F30" s="26">
        <v>23.15</v>
      </c>
      <c r="G30" s="7" t="s">
        <v>15</v>
      </c>
      <c r="H30" s="7" t="s">
        <v>1845</v>
      </c>
    </row>
    <row r="31" spans="1:8" x14ac:dyDescent="0.25">
      <c r="A31" s="7" t="s">
        <v>242</v>
      </c>
      <c r="B31" s="24" t="s">
        <v>3960</v>
      </c>
      <c r="C31" s="25">
        <v>1.43</v>
      </c>
      <c r="D31" s="25">
        <v>1.3879999999999999</v>
      </c>
      <c r="E31" s="26">
        <v>16</v>
      </c>
      <c r="F31" s="26">
        <v>22.21</v>
      </c>
      <c r="G31" s="7" t="s">
        <v>15</v>
      </c>
      <c r="H31" s="7" t="s">
        <v>1845</v>
      </c>
    </row>
    <row r="32" spans="1:8" x14ac:dyDescent="0.25">
      <c r="A32" s="7" t="s">
        <v>242</v>
      </c>
      <c r="B32" s="24" t="s">
        <v>944</v>
      </c>
      <c r="C32" s="25">
        <v>1.39</v>
      </c>
      <c r="D32" s="25">
        <v>1.385</v>
      </c>
      <c r="E32" s="26">
        <v>16</v>
      </c>
      <c r="F32" s="26">
        <v>22.16</v>
      </c>
      <c r="G32" s="7" t="s">
        <v>15</v>
      </c>
      <c r="H32" s="7" t="s">
        <v>1845</v>
      </c>
    </row>
    <row r="33" spans="1:8" x14ac:dyDescent="0.25">
      <c r="A33" s="7" t="s">
        <v>242</v>
      </c>
      <c r="B33" s="24" t="s">
        <v>3951</v>
      </c>
      <c r="C33" s="25">
        <v>4.6900000000000004</v>
      </c>
      <c r="D33" s="25">
        <v>1.371</v>
      </c>
      <c r="E33" s="26">
        <v>16</v>
      </c>
      <c r="F33" s="26">
        <v>21.94</v>
      </c>
      <c r="G33" s="7" t="s">
        <v>15</v>
      </c>
      <c r="H33" s="7" t="s">
        <v>1845</v>
      </c>
    </row>
    <row r="34" spans="1:8" x14ac:dyDescent="0.25">
      <c r="A34" s="7" t="s">
        <v>242</v>
      </c>
      <c r="B34" s="24" t="s">
        <v>3961</v>
      </c>
      <c r="C34" s="25">
        <v>1.26</v>
      </c>
      <c r="D34" s="25">
        <v>1.2609999999999999</v>
      </c>
      <c r="E34" s="26">
        <v>16</v>
      </c>
      <c r="F34" s="26">
        <v>20.18</v>
      </c>
      <c r="G34" s="7" t="s">
        <v>15</v>
      </c>
      <c r="H34" s="7" t="s">
        <v>1845</v>
      </c>
    </row>
    <row r="35" spans="1:8" x14ac:dyDescent="0.25">
      <c r="A35" s="7" t="s">
        <v>242</v>
      </c>
      <c r="B35" s="24" t="s">
        <v>3962</v>
      </c>
      <c r="C35" s="25">
        <v>1.25</v>
      </c>
      <c r="D35" s="25">
        <v>1.254</v>
      </c>
      <c r="E35" s="26">
        <v>16</v>
      </c>
      <c r="F35" s="26">
        <v>20.059999999999999</v>
      </c>
      <c r="G35" s="7" t="s">
        <v>15</v>
      </c>
      <c r="H35" s="7" t="s">
        <v>1845</v>
      </c>
    </row>
    <row r="36" spans="1:8" x14ac:dyDescent="0.25">
      <c r="A36" s="7" t="s">
        <v>242</v>
      </c>
      <c r="B36" s="24" t="s">
        <v>3963</v>
      </c>
      <c r="C36" s="25">
        <v>1.23</v>
      </c>
      <c r="D36" s="25">
        <v>1.212</v>
      </c>
      <c r="E36" s="26">
        <v>16</v>
      </c>
      <c r="F36" s="26">
        <v>19.399999999999999</v>
      </c>
      <c r="G36" s="7" t="s">
        <v>15</v>
      </c>
      <c r="H36" s="7" t="s">
        <v>1845</v>
      </c>
    </row>
    <row r="37" spans="1:8" x14ac:dyDescent="0.25">
      <c r="A37" s="7" t="s">
        <v>242</v>
      </c>
      <c r="B37" s="24" t="s">
        <v>3952</v>
      </c>
      <c r="C37" s="25">
        <v>4.33</v>
      </c>
      <c r="D37" s="25">
        <v>1.1759999999999999</v>
      </c>
      <c r="E37" s="26">
        <v>16</v>
      </c>
      <c r="F37" s="26">
        <v>18.809999999999999</v>
      </c>
      <c r="G37" s="7" t="s">
        <v>15</v>
      </c>
      <c r="H37" s="7" t="s">
        <v>1845</v>
      </c>
    </row>
    <row r="38" spans="1:8" x14ac:dyDescent="0.25">
      <c r="A38" s="7" t="s">
        <v>242</v>
      </c>
      <c r="B38" s="24" t="s">
        <v>3964</v>
      </c>
      <c r="C38" s="25">
        <v>3.84</v>
      </c>
      <c r="D38" s="25">
        <v>1.135</v>
      </c>
      <c r="E38" s="26">
        <v>16</v>
      </c>
      <c r="F38" s="26">
        <v>18.149999999999999</v>
      </c>
      <c r="G38" s="7" t="s">
        <v>15</v>
      </c>
      <c r="H38" s="7" t="s">
        <v>1845</v>
      </c>
    </row>
    <row r="39" spans="1:8" x14ac:dyDescent="0.25">
      <c r="A39" s="7" t="s">
        <v>242</v>
      </c>
      <c r="B39" s="24" t="s">
        <v>3965</v>
      </c>
      <c r="C39" s="25">
        <v>1.19</v>
      </c>
      <c r="D39" s="25">
        <v>1.1040000000000001</v>
      </c>
      <c r="E39" s="26">
        <v>16</v>
      </c>
      <c r="F39" s="26">
        <v>17.670000000000002</v>
      </c>
      <c r="G39" s="7" t="s">
        <v>15</v>
      </c>
      <c r="H39" s="7" t="s">
        <v>1845</v>
      </c>
    </row>
    <row r="40" spans="1:8" x14ac:dyDescent="0.25">
      <c r="A40" s="7" t="s">
        <v>242</v>
      </c>
      <c r="B40" s="24" t="s">
        <v>3966</v>
      </c>
      <c r="C40" s="25">
        <v>1.1000000000000001</v>
      </c>
      <c r="D40" s="25">
        <v>1.08</v>
      </c>
      <c r="E40" s="26">
        <v>16</v>
      </c>
      <c r="F40" s="26">
        <v>17.28</v>
      </c>
      <c r="G40" s="7" t="s">
        <v>15</v>
      </c>
      <c r="H40" s="7" t="s">
        <v>1845</v>
      </c>
    </row>
    <row r="41" spans="1:8" x14ac:dyDescent="0.25">
      <c r="A41" s="7" t="s">
        <v>242</v>
      </c>
      <c r="B41" s="24" t="s">
        <v>3967</v>
      </c>
      <c r="C41" s="25">
        <v>1.18</v>
      </c>
      <c r="D41" s="25">
        <v>1.044</v>
      </c>
      <c r="E41" s="26">
        <v>16</v>
      </c>
      <c r="F41" s="26">
        <v>16.7</v>
      </c>
      <c r="G41" s="7" t="s">
        <v>15</v>
      </c>
      <c r="H41" s="7" t="s">
        <v>1845</v>
      </c>
    </row>
    <row r="42" spans="1:8" x14ac:dyDescent="0.25">
      <c r="A42" s="7" t="s">
        <v>242</v>
      </c>
      <c r="B42" s="24" t="s">
        <v>3968</v>
      </c>
      <c r="C42" s="25">
        <v>1.06</v>
      </c>
      <c r="D42" s="25">
        <v>0.99399999999999999</v>
      </c>
      <c r="E42" s="26">
        <v>16</v>
      </c>
      <c r="F42" s="26">
        <v>15.9</v>
      </c>
      <c r="G42" s="7" t="s">
        <v>15</v>
      </c>
      <c r="H42" s="7" t="s">
        <v>1845</v>
      </c>
    </row>
    <row r="43" spans="1:8" x14ac:dyDescent="0.25">
      <c r="A43" s="7" t="s">
        <v>242</v>
      </c>
      <c r="B43" s="24" t="s">
        <v>3969</v>
      </c>
      <c r="C43" s="25">
        <v>1.05</v>
      </c>
      <c r="D43" s="25">
        <v>0.95899999999999996</v>
      </c>
      <c r="E43" s="26">
        <v>16</v>
      </c>
      <c r="F43" s="26">
        <v>15.34</v>
      </c>
      <c r="G43" s="7" t="s">
        <v>15</v>
      </c>
      <c r="H43" s="7" t="s">
        <v>1845</v>
      </c>
    </row>
    <row r="44" spans="1:8" x14ac:dyDescent="0.25">
      <c r="A44" s="7" t="s">
        <v>242</v>
      </c>
      <c r="B44" s="24" t="s">
        <v>3970</v>
      </c>
      <c r="C44" s="25">
        <v>0.98</v>
      </c>
      <c r="D44" s="25">
        <v>0.92300000000000004</v>
      </c>
      <c r="E44" s="26">
        <v>16</v>
      </c>
      <c r="F44" s="26">
        <v>14.77</v>
      </c>
      <c r="G44" s="7" t="s">
        <v>15</v>
      </c>
      <c r="H44" s="7" t="s">
        <v>1845</v>
      </c>
    </row>
    <row r="45" spans="1:8" x14ac:dyDescent="0.25">
      <c r="A45" s="7" t="s">
        <v>242</v>
      </c>
      <c r="B45" s="24" t="s">
        <v>3971</v>
      </c>
      <c r="C45" s="25">
        <v>0.91</v>
      </c>
      <c r="D45" s="25">
        <v>0.90400000000000003</v>
      </c>
      <c r="E45" s="26">
        <v>16</v>
      </c>
      <c r="F45" s="26">
        <v>14.47</v>
      </c>
      <c r="G45" s="7" t="s">
        <v>15</v>
      </c>
      <c r="H45" s="7" t="s">
        <v>1845</v>
      </c>
    </row>
    <row r="46" spans="1:8" x14ac:dyDescent="0.25">
      <c r="A46" s="7" t="s">
        <v>242</v>
      </c>
      <c r="B46" s="24" t="s">
        <v>3972</v>
      </c>
      <c r="C46" s="25">
        <v>1.6</v>
      </c>
      <c r="D46" s="25">
        <v>0.90200000000000002</v>
      </c>
      <c r="E46" s="26">
        <v>16</v>
      </c>
      <c r="F46" s="26">
        <v>14.44</v>
      </c>
      <c r="G46" s="7" t="s">
        <v>15</v>
      </c>
      <c r="H46" s="7" t="s">
        <v>1845</v>
      </c>
    </row>
    <row r="47" spans="1:8" x14ac:dyDescent="0.25">
      <c r="A47" s="7" t="s">
        <v>242</v>
      </c>
      <c r="B47" s="24" t="s">
        <v>3945</v>
      </c>
      <c r="C47" s="25">
        <v>2.5099999999999998</v>
      </c>
      <c r="D47" s="25">
        <v>0.871</v>
      </c>
      <c r="E47" s="26">
        <v>16</v>
      </c>
      <c r="F47" s="26">
        <v>13.93</v>
      </c>
      <c r="G47" s="7" t="s">
        <v>15</v>
      </c>
      <c r="H47" s="7" t="s">
        <v>1845</v>
      </c>
    </row>
    <row r="48" spans="1:8" x14ac:dyDescent="0.25">
      <c r="A48" s="7" t="s">
        <v>242</v>
      </c>
      <c r="B48" s="24" t="s">
        <v>3973</v>
      </c>
      <c r="C48" s="25">
        <v>0.92</v>
      </c>
      <c r="D48" s="25">
        <v>0.86099999999999999</v>
      </c>
      <c r="E48" s="26">
        <v>16</v>
      </c>
      <c r="F48" s="26">
        <v>13.77</v>
      </c>
      <c r="G48" s="7" t="s">
        <v>15</v>
      </c>
      <c r="H48" s="7" t="s">
        <v>1845</v>
      </c>
    </row>
    <row r="49" spans="1:8" x14ac:dyDescent="0.25">
      <c r="A49" s="7" t="s">
        <v>242</v>
      </c>
      <c r="B49" s="24" t="s">
        <v>3974</v>
      </c>
      <c r="C49" s="25">
        <v>0.84</v>
      </c>
      <c r="D49" s="25">
        <v>0.83699999999999997</v>
      </c>
      <c r="E49" s="26">
        <v>16</v>
      </c>
      <c r="F49" s="26">
        <v>13.39</v>
      </c>
      <c r="G49" s="7" t="s">
        <v>15</v>
      </c>
      <c r="H49" s="7" t="s">
        <v>1845</v>
      </c>
    </row>
    <row r="50" spans="1:8" x14ac:dyDescent="0.25">
      <c r="A50" s="7" t="s">
        <v>242</v>
      </c>
      <c r="B50" s="24" t="s">
        <v>3975</v>
      </c>
      <c r="C50" s="25">
        <v>1.71</v>
      </c>
      <c r="D50" s="25">
        <v>0.83099999999999996</v>
      </c>
      <c r="E50" s="26">
        <v>16</v>
      </c>
      <c r="F50" s="26">
        <v>13.29</v>
      </c>
      <c r="G50" s="7" t="s">
        <v>15</v>
      </c>
      <c r="H50" s="7" t="s">
        <v>1845</v>
      </c>
    </row>
    <row r="51" spans="1:8" x14ac:dyDescent="0.25">
      <c r="A51" s="7" t="s">
        <v>242</v>
      </c>
      <c r="B51" s="24" t="s">
        <v>3976</v>
      </c>
      <c r="C51" s="25">
        <v>0.92</v>
      </c>
      <c r="D51" s="25">
        <v>0.81699999999999995</v>
      </c>
      <c r="E51" s="26">
        <v>16</v>
      </c>
      <c r="F51" s="26">
        <v>13.07</v>
      </c>
      <c r="G51" s="7" t="s">
        <v>15</v>
      </c>
      <c r="H51" s="7" t="s">
        <v>1845</v>
      </c>
    </row>
    <row r="52" spans="1:8" x14ac:dyDescent="0.25">
      <c r="A52" s="7" t="s">
        <v>242</v>
      </c>
      <c r="B52" s="24" t="s">
        <v>3977</v>
      </c>
      <c r="C52" s="25">
        <v>0.85</v>
      </c>
      <c r="D52" s="25">
        <v>0.79800000000000004</v>
      </c>
      <c r="E52" s="26">
        <v>16</v>
      </c>
      <c r="F52" s="26">
        <v>12.76</v>
      </c>
      <c r="G52" s="7" t="s">
        <v>15</v>
      </c>
      <c r="H52" s="7" t="s">
        <v>1845</v>
      </c>
    </row>
    <row r="53" spans="1:8" x14ac:dyDescent="0.25">
      <c r="A53" s="7" t="s">
        <v>242</v>
      </c>
      <c r="B53" s="24" t="s">
        <v>3978</v>
      </c>
      <c r="C53" s="25">
        <v>0.77</v>
      </c>
      <c r="D53" s="25">
        <v>0.74</v>
      </c>
      <c r="E53" s="26">
        <v>16</v>
      </c>
      <c r="F53" s="26">
        <v>11.84</v>
      </c>
      <c r="G53" s="7" t="s">
        <v>15</v>
      </c>
      <c r="H53" s="7" t="s">
        <v>1845</v>
      </c>
    </row>
    <row r="54" spans="1:8" x14ac:dyDescent="0.25">
      <c r="A54" s="7" t="s">
        <v>242</v>
      </c>
      <c r="B54" s="24" t="s">
        <v>3979</v>
      </c>
      <c r="C54" s="25">
        <v>0.79</v>
      </c>
      <c r="D54" s="25">
        <v>0.73199999999999998</v>
      </c>
      <c r="E54" s="26">
        <v>16</v>
      </c>
      <c r="F54" s="26">
        <v>11.71</v>
      </c>
      <c r="G54" s="7" t="s">
        <v>15</v>
      </c>
      <c r="H54" s="7" t="s">
        <v>1845</v>
      </c>
    </row>
    <row r="55" spans="1:8" x14ac:dyDescent="0.25">
      <c r="A55" s="7" t="s">
        <v>242</v>
      </c>
      <c r="B55" s="24" t="s">
        <v>3980</v>
      </c>
      <c r="C55" s="25">
        <v>0.74</v>
      </c>
      <c r="D55" s="25">
        <v>0.73099999999999998</v>
      </c>
      <c r="E55" s="26">
        <v>16</v>
      </c>
      <c r="F55" s="26">
        <v>11.69</v>
      </c>
      <c r="G55" s="7" t="s">
        <v>15</v>
      </c>
      <c r="H55" s="7" t="s">
        <v>1845</v>
      </c>
    </row>
    <row r="56" spans="1:8" x14ac:dyDescent="0.25">
      <c r="A56" s="7" t="s">
        <v>242</v>
      </c>
      <c r="B56" s="24" t="s">
        <v>3981</v>
      </c>
      <c r="C56" s="25">
        <v>0.73</v>
      </c>
      <c r="D56" s="25">
        <v>0.73</v>
      </c>
      <c r="E56" s="26">
        <v>16</v>
      </c>
      <c r="F56" s="26">
        <v>11.68</v>
      </c>
      <c r="G56" s="7" t="s">
        <v>15</v>
      </c>
      <c r="H56" s="7" t="s">
        <v>1845</v>
      </c>
    </row>
    <row r="57" spans="1:8" x14ac:dyDescent="0.25">
      <c r="A57" s="7" t="s">
        <v>242</v>
      </c>
      <c r="B57" s="24" t="s">
        <v>1702</v>
      </c>
      <c r="C57" s="25">
        <v>2.44</v>
      </c>
      <c r="D57" s="25">
        <v>0.73</v>
      </c>
      <c r="E57" s="26">
        <v>16</v>
      </c>
      <c r="F57" s="26">
        <v>11.67</v>
      </c>
      <c r="G57" s="7" t="s">
        <v>15</v>
      </c>
      <c r="H57" s="7" t="s">
        <v>1845</v>
      </c>
    </row>
    <row r="58" spans="1:8" x14ac:dyDescent="0.25">
      <c r="A58" s="7" t="s">
        <v>242</v>
      </c>
      <c r="B58" s="24" t="s">
        <v>3982</v>
      </c>
      <c r="C58" s="25">
        <v>0.67</v>
      </c>
      <c r="D58" s="25">
        <v>0.66200000000000003</v>
      </c>
      <c r="E58" s="26">
        <v>16</v>
      </c>
      <c r="F58" s="26">
        <v>10.6</v>
      </c>
      <c r="G58" s="7" t="s">
        <v>15</v>
      </c>
      <c r="H58" s="7" t="s">
        <v>1845</v>
      </c>
    </row>
    <row r="59" spans="1:8" x14ac:dyDescent="0.25">
      <c r="A59" s="7" t="s">
        <v>242</v>
      </c>
      <c r="B59" s="24" t="s">
        <v>3983</v>
      </c>
      <c r="C59" s="25">
        <v>3.2</v>
      </c>
      <c r="D59" s="25">
        <v>0.66200000000000003</v>
      </c>
      <c r="E59" s="26">
        <v>16</v>
      </c>
      <c r="F59" s="26">
        <v>10.6</v>
      </c>
      <c r="G59" s="7" t="s">
        <v>15</v>
      </c>
      <c r="H59" s="7" t="s">
        <v>1845</v>
      </c>
    </row>
    <row r="60" spans="1:8" x14ac:dyDescent="0.25">
      <c r="A60" s="7" t="s">
        <v>242</v>
      </c>
      <c r="B60" s="24" t="s">
        <v>3984</v>
      </c>
      <c r="C60" s="25">
        <v>0.74</v>
      </c>
      <c r="D60" s="25">
        <v>0.64100000000000001</v>
      </c>
      <c r="E60" s="26">
        <v>16</v>
      </c>
      <c r="F60" s="26">
        <v>10.26</v>
      </c>
      <c r="G60" s="7" t="s">
        <v>15</v>
      </c>
      <c r="H60" s="7" t="s">
        <v>1845</v>
      </c>
    </row>
    <row r="61" spans="1:8" x14ac:dyDescent="0.25">
      <c r="A61" s="7" t="s">
        <v>242</v>
      </c>
      <c r="B61" s="24" t="s">
        <v>3950</v>
      </c>
      <c r="C61" s="25">
        <v>2.36</v>
      </c>
      <c r="D61" s="25">
        <v>0.58899999999999997</v>
      </c>
      <c r="E61" s="26">
        <v>16</v>
      </c>
      <c r="F61" s="26">
        <v>9.43</v>
      </c>
      <c r="G61" s="7" t="s">
        <v>15</v>
      </c>
      <c r="H61" s="7" t="s">
        <v>1845</v>
      </c>
    </row>
    <row r="62" spans="1:8" x14ac:dyDescent="0.25">
      <c r="A62" s="7" t="s">
        <v>242</v>
      </c>
      <c r="B62" s="24" t="s">
        <v>3985</v>
      </c>
      <c r="C62" s="25">
        <v>0.71</v>
      </c>
      <c r="D62" s="25">
        <v>0.55700000000000005</v>
      </c>
      <c r="E62" s="26">
        <v>16</v>
      </c>
      <c r="F62" s="26">
        <v>8.92</v>
      </c>
      <c r="G62" s="7" t="s">
        <v>15</v>
      </c>
      <c r="H62" s="7" t="s">
        <v>1845</v>
      </c>
    </row>
    <row r="63" spans="1:8" x14ac:dyDescent="0.25">
      <c r="A63" s="7" t="s">
        <v>242</v>
      </c>
      <c r="B63" s="24" t="s">
        <v>3986</v>
      </c>
      <c r="C63" s="25">
        <v>0.85</v>
      </c>
      <c r="D63" s="25">
        <v>0.52800000000000002</v>
      </c>
      <c r="E63" s="26">
        <v>16</v>
      </c>
      <c r="F63" s="26">
        <v>8.44</v>
      </c>
      <c r="G63" s="7" t="s">
        <v>15</v>
      </c>
      <c r="H63" s="7" t="s">
        <v>1845</v>
      </c>
    </row>
    <row r="64" spans="1:8" x14ac:dyDescent="0.25">
      <c r="A64" s="7" t="s">
        <v>242</v>
      </c>
      <c r="B64" s="24" t="s">
        <v>3987</v>
      </c>
      <c r="C64" s="25">
        <v>4.62</v>
      </c>
      <c r="D64" s="25">
        <v>0.51900000000000002</v>
      </c>
      <c r="E64" s="26">
        <v>16</v>
      </c>
      <c r="F64" s="26">
        <v>8.3000000000000007</v>
      </c>
      <c r="G64" s="7" t="s">
        <v>15</v>
      </c>
      <c r="H64" s="7" t="s">
        <v>1845</v>
      </c>
    </row>
    <row r="65" spans="1:8" x14ac:dyDescent="0.25">
      <c r="A65" s="7" t="s">
        <v>242</v>
      </c>
      <c r="B65" s="24" t="s">
        <v>3945</v>
      </c>
      <c r="C65" s="25">
        <v>2.5099999999999998</v>
      </c>
      <c r="D65" s="25">
        <v>0.51500000000000001</v>
      </c>
      <c r="E65" s="26">
        <v>16</v>
      </c>
      <c r="F65" s="26">
        <v>8.24</v>
      </c>
      <c r="G65" s="7" t="s">
        <v>15</v>
      </c>
      <c r="H65" s="7" t="s">
        <v>1845</v>
      </c>
    </row>
    <row r="66" spans="1:8" x14ac:dyDescent="0.25">
      <c r="A66" s="7" t="s">
        <v>242</v>
      </c>
      <c r="B66" s="24" t="s">
        <v>3988</v>
      </c>
      <c r="C66" s="25">
        <v>7.63</v>
      </c>
      <c r="D66" s="25">
        <v>0.51200000000000001</v>
      </c>
      <c r="E66" s="26">
        <v>16</v>
      </c>
      <c r="F66" s="26">
        <v>8.19</v>
      </c>
      <c r="G66" s="7" t="s">
        <v>15</v>
      </c>
      <c r="H66" s="7" t="s">
        <v>1845</v>
      </c>
    </row>
    <row r="67" spans="1:8" x14ac:dyDescent="0.25">
      <c r="A67" s="7" t="s">
        <v>242</v>
      </c>
      <c r="B67" s="24" t="s">
        <v>3989</v>
      </c>
      <c r="C67" s="25">
        <v>0.53</v>
      </c>
      <c r="D67" s="25">
        <v>0.48599999999999999</v>
      </c>
      <c r="E67" s="26">
        <v>16</v>
      </c>
      <c r="F67" s="26">
        <v>7.78</v>
      </c>
      <c r="G67" s="7" t="s">
        <v>15</v>
      </c>
      <c r="H67" s="7" t="s">
        <v>1845</v>
      </c>
    </row>
    <row r="68" spans="1:8" x14ac:dyDescent="0.25">
      <c r="A68" s="7" t="s">
        <v>242</v>
      </c>
      <c r="B68" s="24" t="s">
        <v>3943</v>
      </c>
      <c r="C68" s="25">
        <v>0.85</v>
      </c>
      <c r="D68" s="25">
        <v>0.48399999999999999</v>
      </c>
      <c r="E68" s="26">
        <v>16</v>
      </c>
      <c r="F68" s="26">
        <v>7.74</v>
      </c>
      <c r="G68" s="7" t="s">
        <v>15</v>
      </c>
      <c r="H68" s="7" t="s">
        <v>1845</v>
      </c>
    </row>
    <row r="69" spans="1:8" x14ac:dyDescent="0.25">
      <c r="A69" s="7" t="s">
        <v>242</v>
      </c>
      <c r="B69" s="24" t="s">
        <v>3990</v>
      </c>
      <c r="C69" s="25">
        <v>0.51</v>
      </c>
      <c r="D69" s="25">
        <v>0.47399999999999998</v>
      </c>
      <c r="E69" s="26">
        <v>16</v>
      </c>
      <c r="F69" s="26">
        <v>7.58</v>
      </c>
      <c r="G69" s="7" t="s">
        <v>15</v>
      </c>
      <c r="H69" s="7" t="s">
        <v>1845</v>
      </c>
    </row>
    <row r="70" spans="1:8" x14ac:dyDescent="0.25">
      <c r="A70" s="7" t="s">
        <v>242</v>
      </c>
      <c r="B70" s="24" t="s">
        <v>3991</v>
      </c>
      <c r="C70" s="25">
        <v>2</v>
      </c>
      <c r="D70" s="25">
        <v>0.435</v>
      </c>
      <c r="E70" s="26">
        <v>16</v>
      </c>
      <c r="F70" s="26">
        <v>6.96</v>
      </c>
      <c r="G70" s="7" t="s">
        <v>15</v>
      </c>
      <c r="H70" s="7" t="s">
        <v>1845</v>
      </c>
    </row>
    <row r="71" spans="1:8" x14ac:dyDescent="0.25">
      <c r="A71" s="7" t="s">
        <v>242</v>
      </c>
      <c r="B71" s="24" t="s">
        <v>3941</v>
      </c>
      <c r="C71" s="25">
        <v>0.9</v>
      </c>
      <c r="D71" s="25">
        <v>0.434</v>
      </c>
      <c r="E71" s="26">
        <v>16</v>
      </c>
      <c r="F71" s="26">
        <v>6.95</v>
      </c>
      <c r="G71" s="7" t="s">
        <v>15</v>
      </c>
      <c r="H71" s="7" t="s">
        <v>1845</v>
      </c>
    </row>
    <row r="72" spans="1:8" x14ac:dyDescent="0.25">
      <c r="A72" s="7" t="s">
        <v>242</v>
      </c>
      <c r="B72" s="24" t="s">
        <v>3952</v>
      </c>
      <c r="C72" s="25">
        <v>4.33</v>
      </c>
      <c r="D72" s="25">
        <v>0.432</v>
      </c>
      <c r="E72" s="26">
        <v>16</v>
      </c>
      <c r="F72" s="26">
        <v>6.91</v>
      </c>
      <c r="G72" s="7" t="s">
        <v>15</v>
      </c>
      <c r="H72" s="7" t="s">
        <v>1845</v>
      </c>
    </row>
    <row r="73" spans="1:8" x14ac:dyDescent="0.25">
      <c r="A73" s="7" t="s">
        <v>242</v>
      </c>
      <c r="B73" s="24" t="s">
        <v>3992</v>
      </c>
      <c r="C73" s="25">
        <v>0.42</v>
      </c>
      <c r="D73" s="25">
        <v>0.41799999999999998</v>
      </c>
      <c r="E73" s="26">
        <v>16</v>
      </c>
      <c r="F73" s="26">
        <v>6.69</v>
      </c>
      <c r="G73" s="7" t="s">
        <v>15</v>
      </c>
      <c r="H73" s="7" t="s">
        <v>1845</v>
      </c>
    </row>
    <row r="74" spans="1:8" x14ac:dyDescent="0.25">
      <c r="A74" s="7" t="s">
        <v>242</v>
      </c>
      <c r="B74" s="24" t="s">
        <v>3993</v>
      </c>
      <c r="C74" s="25">
        <v>3.58</v>
      </c>
      <c r="D74" s="25">
        <v>0.41799999999999998</v>
      </c>
      <c r="E74" s="26">
        <v>16</v>
      </c>
      <c r="F74" s="26">
        <v>6.68</v>
      </c>
      <c r="G74" s="7" t="s">
        <v>15</v>
      </c>
      <c r="H74" s="7" t="s">
        <v>1845</v>
      </c>
    </row>
    <row r="75" spans="1:8" x14ac:dyDescent="0.25">
      <c r="A75" s="7" t="s">
        <v>242</v>
      </c>
      <c r="B75" s="24" t="s">
        <v>3942</v>
      </c>
      <c r="C75" s="25">
        <v>0.82</v>
      </c>
      <c r="D75" s="25">
        <v>0.41299999999999998</v>
      </c>
      <c r="E75" s="26">
        <v>16</v>
      </c>
      <c r="F75" s="26">
        <v>6.6</v>
      </c>
      <c r="G75" s="7" t="s">
        <v>15</v>
      </c>
      <c r="H75" s="7" t="s">
        <v>1845</v>
      </c>
    </row>
    <row r="76" spans="1:8" x14ac:dyDescent="0.25">
      <c r="A76" s="7" t="s">
        <v>242</v>
      </c>
      <c r="B76" s="24" t="s">
        <v>3994</v>
      </c>
      <c r="C76" s="25">
        <v>0.41</v>
      </c>
      <c r="D76" s="25">
        <v>0.40400000000000003</v>
      </c>
      <c r="E76" s="26">
        <v>16</v>
      </c>
      <c r="F76" s="26">
        <v>6.47</v>
      </c>
      <c r="G76" s="7" t="s">
        <v>15</v>
      </c>
      <c r="H76" s="7" t="s">
        <v>1845</v>
      </c>
    </row>
    <row r="77" spans="1:8" x14ac:dyDescent="0.25">
      <c r="A77" s="7" t="s">
        <v>242</v>
      </c>
      <c r="B77" s="24" t="s">
        <v>3995</v>
      </c>
      <c r="C77" s="25">
        <v>0.41</v>
      </c>
      <c r="D77" s="25">
        <v>0.39700000000000002</v>
      </c>
      <c r="E77" s="26">
        <v>16</v>
      </c>
      <c r="F77" s="26">
        <v>6.35</v>
      </c>
      <c r="G77" s="7" t="s">
        <v>15</v>
      </c>
      <c r="H77" s="7" t="s">
        <v>1845</v>
      </c>
    </row>
    <row r="78" spans="1:8" x14ac:dyDescent="0.25">
      <c r="A78" s="7" t="s">
        <v>242</v>
      </c>
      <c r="B78" s="24" t="s">
        <v>3996</v>
      </c>
      <c r="C78" s="25">
        <v>0.46</v>
      </c>
      <c r="D78" s="25">
        <v>0.39300000000000002</v>
      </c>
      <c r="E78" s="26">
        <v>16</v>
      </c>
      <c r="F78" s="26">
        <v>6.29</v>
      </c>
      <c r="G78" s="7" t="s">
        <v>15</v>
      </c>
      <c r="H78" s="7" t="s">
        <v>1845</v>
      </c>
    </row>
    <row r="79" spans="1:8" x14ac:dyDescent="0.25">
      <c r="A79" s="7" t="s">
        <v>242</v>
      </c>
      <c r="B79" s="24" t="s">
        <v>3997</v>
      </c>
      <c r="C79" s="25">
        <v>0.44</v>
      </c>
      <c r="D79" s="25">
        <v>0.376</v>
      </c>
      <c r="E79" s="26">
        <v>16</v>
      </c>
      <c r="F79" s="26">
        <v>6.02</v>
      </c>
      <c r="G79" s="7" t="s">
        <v>15</v>
      </c>
      <c r="H79" s="7" t="s">
        <v>1845</v>
      </c>
    </row>
    <row r="80" spans="1:8" x14ac:dyDescent="0.25">
      <c r="A80" s="7" t="s">
        <v>242</v>
      </c>
      <c r="B80" s="24" t="s">
        <v>3998</v>
      </c>
      <c r="C80" s="25">
        <v>0.39</v>
      </c>
      <c r="D80" s="25">
        <v>0.376</v>
      </c>
      <c r="E80" s="26">
        <v>16</v>
      </c>
      <c r="F80" s="26">
        <v>6.01</v>
      </c>
      <c r="G80" s="7" t="s">
        <v>15</v>
      </c>
      <c r="H80" s="7" t="s">
        <v>1845</v>
      </c>
    </row>
    <row r="81" spans="1:8" x14ac:dyDescent="0.25">
      <c r="A81" s="7" t="s">
        <v>242</v>
      </c>
      <c r="B81" s="24" t="s">
        <v>3940</v>
      </c>
      <c r="C81" s="25">
        <v>0.78</v>
      </c>
      <c r="D81" s="25">
        <v>0.374</v>
      </c>
      <c r="E81" s="26">
        <v>16</v>
      </c>
      <c r="F81" s="26">
        <v>5.99</v>
      </c>
      <c r="G81" s="7" t="s">
        <v>15</v>
      </c>
      <c r="H81" s="7" t="s">
        <v>1845</v>
      </c>
    </row>
    <row r="82" spans="1:8" x14ac:dyDescent="0.25">
      <c r="A82" s="7" t="s">
        <v>242</v>
      </c>
      <c r="B82" s="24" t="s">
        <v>3999</v>
      </c>
      <c r="C82" s="25">
        <v>1.33</v>
      </c>
      <c r="D82" s="25">
        <v>0.33300000000000002</v>
      </c>
      <c r="E82" s="26">
        <v>16</v>
      </c>
      <c r="F82" s="26">
        <v>5.33</v>
      </c>
      <c r="G82" s="7" t="s">
        <v>15</v>
      </c>
      <c r="H82" s="7" t="s">
        <v>1845</v>
      </c>
    </row>
    <row r="83" spans="1:8" x14ac:dyDescent="0.25">
      <c r="A83" s="7" t="s">
        <v>242</v>
      </c>
      <c r="B83" s="24" t="s">
        <v>4000</v>
      </c>
      <c r="C83" s="25">
        <v>0.39</v>
      </c>
      <c r="D83" s="25">
        <v>0.31900000000000001</v>
      </c>
      <c r="E83" s="26">
        <v>16</v>
      </c>
      <c r="F83" s="26">
        <v>5.1100000000000003</v>
      </c>
      <c r="G83" s="7" t="s">
        <v>15</v>
      </c>
      <c r="H83" s="7" t="s">
        <v>1845</v>
      </c>
    </row>
    <row r="84" spans="1:8" x14ac:dyDescent="0.25">
      <c r="A84" s="7" t="s">
        <v>242</v>
      </c>
      <c r="B84" s="24" t="s">
        <v>4001</v>
      </c>
      <c r="C84" s="25">
        <v>0.34</v>
      </c>
      <c r="D84" s="25">
        <v>0.313</v>
      </c>
      <c r="E84" s="26">
        <v>16</v>
      </c>
      <c r="F84" s="26">
        <v>5</v>
      </c>
      <c r="G84" s="7" t="s">
        <v>15</v>
      </c>
      <c r="H84" s="7" t="s">
        <v>1845</v>
      </c>
    </row>
    <row r="85" spans="1:8" x14ac:dyDescent="0.25">
      <c r="A85" s="7" t="s">
        <v>242</v>
      </c>
      <c r="B85" s="24" t="s">
        <v>4002</v>
      </c>
      <c r="C85" s="25">
        <v>0.35</v>
      </c>
      <c r="D85" s="25">
        <v>0.309</v>
      </c>
      <c r="E85" s="26">
        <v>16</v>
      </c>
      <c r="F85" s="26">
        <v>4.9400000000000004</v>
      </c>
      <c r="G85" s="7" t="s">
        <v>15</v>
      </c>
      <c r="H85" s="7" t="s">
        <v>1845</v>
      </c>
    </row>
    <row r="86" spans="1:8" x14ac:dyDescent="0.25">
      <c r="A86" s="7" t="s">
        <v>242</v>
      </c>
      <c r="B86" s="24" t="s">
        <v>4003</v>
      </c>
      <c r="C86" s="25">
        <v>0.34</v>
      </c>
      <c r="D86" s="25">
        <v>0.29599999999999999</v>
      </c>
      <c r="E86" s="26">
        <v>16</v>
      </c>
      <c r="F86" s="26">
        <v>4.7300000000000004</v>
      </c>
      <c r="G86" s="7" t="s">
        <v>15</v>
      </c>
      <c r="H86" s="7" t="s">
        <v>1845</v>
      </c>
    </row>
    <row r="87" spans="1:8" x14ac:dyDescent="0.25">
      <c r="A87" s="7" t="s">
        <v>242</v>
      </c>
      <c r="B87" s="24" t="s">
        <v>4004</v>
      </c>
      <c r="C87" s="25">
        <v>0.45</v>
      </c>
      <c r="D87" s="25">
        <v>0.29199999999999998</v>
      </c>
      <c r="E87" s="26">
        <v>16</v>
      </c>
      <c r="F87" s="26">
        <v>4.67</v>
      </c>
      <c r="G87" s="7" t="s">
        <v>15</v>
      </c>
      <c r="H87" s="7" t="s">
        <v>1845</v>
      </c>
    </row>
    <row r="88" spans="1:8" x14ac:dyDescent="0.25">
      <c r="A88" s="7" t="s">
        <v>242</v>
      </c>
      <c r="B88" s="24" t="s">
        <v>4005</v>
      </c>
      <c r="C88" s="25">
        <v>0.38</v>
      </c>
      <c r="D88" s="25">
        <v>0.28599999999999998</v>
      </c>
      <c r="E88" s="26">
        <v>16</v>
      </c>
      <c r="F88" s="26">
        <v>4.57</v>
      </c>
      <c r="G88" s="7" t="s">
        <v>15</v>
      </c>
      <c r="H88" s="7" t="s">
        <v>1845</v>
      </c>
    </row>
    <row r="89" spans="1:8" x14ac:dyDescent="0.25">
      <c r="A89" s="7" t="s">
        <v>242</v>
      </c>
      <c r="B89" s="24" t="s">
        <v>4006</v>
      </c>
      <c r="C89" s="25">
        <v>2.2400000000000002</v>
      </c>
      <c r="D89" s="25">
        <v>0.27700000000000002</v>
      </c>
      <c r="E89" s="26">
        <v>16</v>
      </c>
      <c r="F89" s="26">
        <v>4.4400000000000004</v>
      </c>
      <c r="G89" s="7" t="s">
        <v>15</v>
      </c>
      <c r="H89" s="7" t="s">
        <v>1845</v>
      </c>
    </row>
    <row r="90" spans="1:8" x14ac:dyDescent="0.25">
      <c r="A90" s="7" t="s">
        <v>242</v>
      </c>
      <c r="B90" s="24" t="s">
        <v>4007</v>
      </c>
      <c r="C90" s="25">
        <v>0.5</v>
      </c>
      <c r="D90" s="25">
        <v>0.27400000000000002</v>
      </c>
      <c r="E90" s="26">
        <v>16</v>
      </c>
      <c r="F90" s="26">
        <v>4.3899999999999997</v>
      </c>
      <c r="G90" s="7" t="s">
        <v>15</v>
      </c>
      <c r="H90" s="7" t="s">
        <v>1845</v>
      </c>
    </row>
    <row r="91" spans="1:8" x14ac:dyDescent="0.25">
      <c r="A91" s="7" t="s">
        <v>242</v>
      </c>
      <c r="B91" s="24" t="s">
        <v>3027</v>
      </c>
      <c r="C91" s="25">
        <v>0.3</v>
      </c>
      <c r="D91" s="25">
        <v>0.26</v>
      </c>
      <c r="E91" s="26">
        <v>16</v>
      </c>
      <c r="F91" s="26">
        <v>4.16</v>
      </c>
      <c r="G91" s="7" t="s">
        <v>15</v>
      </c>
      <c r="H91" s="7" t="s">
        <v>1845</v>
      </c>
    </row>
    <row r="92" spans="1:8" x14ac:dyDescent="0.25">
      <c r="A92" s="7" t="s">
        <v>242</v>
      </c>
      <c r="B92" s="24" t="s">
        <v>4008</v>
      </c>
      <c r="C92" s="25">
        <v>0.7</v>
      </c>
      <c r="D92" s="25">
        <v>0.23300000000000001</v>
      </c>
      <c r="E92" s="26">
        <v>16</v>
      </c>
      <c r="F92" s="26">
        <v>3.73</v>
      </c>
      <c r="G92" s="7" t="s">
        <v>15</v>
      </c>
      <c r="H92" s="7" t="s">
        <v>1845</v>
      </c>
    </row>
    <row r="93" spans="1:8" x14ac:dyDescent="0.25">
      <c r="A93" s="7" t="s">
        <v>242</v>
      </c>
      <c r="B93" s="24" t="s">
        <v>4009</v>
      </c>
      <c r="C93" s="25">
        <v>0.23</v>
      </c>
      <c r="D93" s="25">
        <v>0.23100000000000001</v>
      </c>
      <c r="E93" s="26">
        <v>16</v>
      </c>
      <c r="F93" s="26">
        <v>3.7</v>
      </c>
      <c r="G93" s="7" t="s">
        <v>15</v>
      </c>
      <c r="H93" s="7" t="s">
        <v>1845</v>
      </c>
    </row>
    <row r="94" spans="1:8" x14ac:dyDescent="0.25">
      <c r="A94" s="7" t="s">
        <v>242</v>
      </c>
      <c r="B94" s="24" t="s">
        <v>4010</v>
      </c>
      <c r="C94" s="25">
        <v>0.97</v>
      </c>
      <c r="D94" s="25">
        <v>0.22900000000000001</v>
      </c>
      <c r="E94" s="26">
        <v>16</v>
      </c>
      <c r="F94" s="26">
        <v>3.66</v>
      </c>
      <c r="G94" s="7" t="s">
        <v>15</v>
      </c>
      <c r="H94" s="7" t="s">
        <v>1845</v>
      </c>
    </row>
    <row r="95" spans="1:8" x14ac:dyDescent="0.25">
      <c r="A95" s="7" t="s">
        <v>242</v>
      </c>
      <c r="B95" s="24" t="s">
        <v>4011</v>
      </c>
      <c r="C95" s="25">
        <v>4.83</v>
      </c>
      <c r="D95" s="25">
        <v>0.21299999999999999</v>
      </c>
      <c r="E95" s="26">
        <v>16</v>
      </c>
      <c r="F95" s="26">
        <v>3.41</v>
      </c>
      <c r="G95" s="7" t="s">
        <v>15</v>
      </c>
      <c r="H95" s="7" t="s">
        <v>1845</v>
      </c>
    </row>
    <row r="96" spans="1:8" x14ac:dyDescent="0.25">
      <c r="A96" s="7" t="s">
        <v>242</v>
      </c>
      <c r="B96" s="24" t="s">
        <v>1829</v>
      </c>
      <c r="C96" s="25">
        <v>4.6100000000000003</v>
      </c>
      <c r="D96" s="25">
        <v>0.19</v>
      </c>
      <c r="E96" s="26">
        <v>16</v>
      </c>
      <c r="F96" s="26">
        <v>3.05</v>
      </c>
      <c r="G96" s="7" t="s">
        <v>15</v>
      </c>
      <c r="H96" s="7" t="s">
        <v>1845</v>
      </c>
    </row>
    <row r="97" spans="1:8" x14ac:dyDescent="0.25">
      <c r="A97" s="7" t="s">
        <v>242</v>
      </c>
      <c r="B97" s="24" t="s">
        <v>4012</v>
      </c>
      <c r="C97" s="25">
        <v>0.71</v>
      </c>
      <c r="D97" s="25">
        <v>0.182</v>
      </c>
      <c r="E97" s="26">
        <v>16</v>
      </c>
      <c r="F97" s="26">
        <v>2.92</v>
      </c>
      <c r="G97" s="7" t="s">
        <v>15</v>
      </c>
      <c r="H97" s="7" t="s">
        <v>1845</v>
      </c>
    </row>
    <row r="98" spans="1:8" x14ac:dyDescent="0.25">
      <c r="A98" s="7" t="s">
        <v>242</v>
      </c>
      <c r="B98" s="24" t="s">
        <v>4013</v>
      </c>
      <c r="C98" s="25">
        <v>1.02</v>
      </c>
      <c r="D98" s="25">
        <v>0.154</v>
      </c>
      <c r="E98" s="26">
        <v>16</v>
      </c>
      <c r="F98" s="26">
        <v>2.4700000000000002</v>
      </c>
      <c r="G98" s="7" t="s">
        <v>15</v>
      </c>
      <c r="H98" s="7" t="s">
        <v>1845</v>
      </c>
    </row>
    <row r="99" spans="1:8" x14ac:dyDescent="0.25">
      <c r="A99" s="7" t="s">
        <v>242</v>
      </c>
      <c r="B99" s="24" t="s">
        <v>4014</v>
      </c>
      <c r="C99" s="25">
        <v>2.06</v>
      </c>
      <c r="D99" s="25">
        <v>0.154</v>
      </c>
      <c r="E99" s="26">
        <v>16</v>
      </c>
      <c r="F99" s="26">
        <v>2.4700000000000002</v>
      </c>
      <c r="G99" s="7" t="s">
        <v>15</v>
      </c>
      <c r="H99" s="7" t="s">
        <v>1845</v>
      </c>
    </row>
    <row r="100" spans="1:8" x14ac:dyDescent="0.25">
      <c r="A100" s="7" t="s">
        <v>242</v>
      </c>
      <c r="B100" s="24" t="s">
        <v>4015</v>
      </c>
      <c r="C100" s="25">
        <v>0.59</v>
      </c>
      <c r="D100" s="25">
        <v>0.151</v>
      </c>
      <c r="E100" s="26">
        <v>16</v>
      </c>
      <c r="F100" s="26">
        <v>2.41</v>
      </c>
      <c r="G100" s="7" t="s">
        <v>15</v>
      </c>
      <c r="H100" s="7" t="s">
        <v>1845</v>
      </c>
    </row>
    <row r="101" spans="1:8" x14ac:dyDescent="0.25">
      <c r="A101" s="7" t="s">
        <v>242</v>
      </c>
      <c r="B101" s="24" t="s">
        <v>4016</v>
      </c>
      <c r="C101" s="25">
        <v>0.43</v>
      </c>
      <c r="D101" s="25">
        <v>0.14899999999999999</v>
      </c>
      <c r="E101" s="26">
        <v>16</v>
      </c>
      <c r="F101" s="26">
        <v>2.38</v>
      </c>
      <c r="G101" s="7" t="s">
        <v>15</v>
      </c>
      <c r="H101" s="7" t="s">
        <v>1845</v>
      </c>
    </row>
    <row r="102" spans="1:8" x14ac:dyDescent="0.25">
      <c r="A102" s="7" t="s">
        <v>242</v>
      </c>
      <c r="B102" s="24" t="s">
        <v>4017</v>
      </c>
      <c r="C102" s="25">
        <v>2.42</v>
      </c>
      <c r="D102" s="25">
        <v>0.13600000000000001</v>
      </c>
      <c r="E102" s="26">
        <v>16</v>
      </c>
      <c r="F102" s="26">
        <v>2.17</v>
      </c>
      <c r="G102" s="7" t="s">
        <v>15</v>
      </c>
      <c r="H102" s="7" t="s">
        <v>1845</v>
      </c>
    </row>
    <row r="103" spans="1:8" x14ac:dyDescent="0.25">
      <c r="A103" s="7" t="s">
        <v>242</v>
      </c>
      <c r="B103" s="24" t="s">
        <v>3951</v>
      </c>
      <c r="C103" s="25">
        <v>4.6900000000000004</v>
      </c>
      <c r="D103" s="25">
        <v>0.11899999999999999</v>
      </c>
      <c r="E103" s="26">
        <v>16</v>
      </c>
      <c r="F103" s="26">
        <v>1.91</v>
      </c>
      <c r="G103" s="7" t="s">
        <v>15</v>
      </c>
      <c r="H103" s="7" t="s">
        <v>1845</v>
      </c>
    </row>
    <row r="104" spans="1:8" x14ac:dyDescent="0.25">
      <c r="A104" s="7" t="s">
        <v>242</v>
      </c>
      <c r="B104" s="24" t="s">
        <v>4018</v>
      </c>
      <c r="C104" s="25">
        <v>1.05</v>
      </c>
      <c r="D104" s="25">
        <v>0.113</v>
      </c>
      <c r="E104" s="26">
        <v>16</v>
      </c>
      <c r="F104" s="26">
        <v>1.81</v>
      </c>
      <c r="G104" s="7" t="s">
        <v>15</v>
      </c>
      <c r="H104" s="7" t="s">
        <v>1845</v>
      </c>
    </row>
    <row r="105" spans="1:8" x14ac:dyDescent="0.25">
      <c r="A105" s="7" t="s">
        <v>242</v>
      </c>
      <c r="B105" s="24" t="s">
        <v>4019</v>
      </c>
      <c r="C105" s="25">
        <v>4.38</v>
      </c>
      <c r="D105" s="25">
        <v>0.105</v>
      </c>
      <c r="E105" s="26">
        <v>16</v>
      </c>
      <c r="F105" s="26">
        <v>1.67</v>
      </c>
      <c r="G105" s="7" t="s">
        <v>15</v>
      </c>
      <c r="H105" s="7" t="s">
        <v>1845</v>
      </c>
    </row>
    <row r="106" spans="1:8" x14ac:dyDescent="0.25">
      <c r="A106" s="7" t="s">
        <v>242</v>
      </c>
      <c r="B106" s="24" t="s">
        <v>3922</v>
      </c>
      <c r="C106" s="25">
        <v>0.68</v>
      </c>
      <c r="D106" s="25">
        <v>0.1</v>
      </c>
      <c r="E106" s="26">
        <v>16</v>
      </c>
      <c r="F106" s="26">
        <v>1.6</v>
      </c>
      <c r="G106" s="7" t="s">
        <v>15</v>
      </c>
      <c r="H106" s="7" t="s">
        <v>1845</v>
      </c>
    </row>
    <row r="107" spans="1:8" x14ac:dyDescent="0.25">
      <c r="A107" s="7" t="s">
        <v>242</v>
      </c>
      <c r="B107" s="24" t="s">
        <v>4020</v>
      </c>
      <c r="C107" s="25">
        <v>6.31</v>
      </c>
      <c r="D107" s="25">
        <v>8.4000000000000005E-2</v>
      </c>
      <c r="E107" s="26">
        <v>16</v>
      </c>
      <c r="F107" s="26">
        <v>1.34</v>
      </c>
      <c r="G107" s="7" t="s">
        <v>15</v>
      </c>
      <c r="H107" s="7" t="s">
        <v>1845</v>
      </c>
    </row>
    <row r="108" spans="1:8" x14ac:dyDescent="0.25">
      <c r="A108" s="7" t="s">
        <v>242</v>
      </c>
      <c r="B108" s="24" t="s">
        <v>4021</v>
      </c>
      <c r="C108" s="25">
        <v>0.66</v>
      </c>
      <c r="D108" s="25">
        <v>4.9000000000000002E-2</v>
      </c>
      <c r="E108" s="26">
        <v>16</v>
      </c>
      <c r="F108" s="26">
        <v>0.79</v>
      </c>
      <c r="G108" s="7" t="s">
        <v>15</v>
      </c>
      <c r="H108" s="7" t="s">
        <v>1845</v>
      </c>
    </row>
    <row r="109" spans="1:8" x14ac:dyDescent="0.25">
      <c r="A109" s="7" t="s">
        <v>242</v>
      </c>
      <c r="B109" s="24" t="s">
        <v>4017</v>
      </c>
      <c r="C109" s="25">
        <v>2.42</v>
      </c>
      <c r="D109" s="25">
        <v>4.8000000000000001E-2</v>
      </c>
      <c r="E109" s="26">
        <v>16</v>
      </c>
      <c r="F109" s="26">
        <v>0.77</v>
      </c>
      <c r="G109" s="7" t="s">
        <v>15</v>
      </c>
      <c r="H109" s="7" t="s">
        <v>1845</v>
      </c>
    </row>
    <row r="110" spans="1:8" x14ac:dyDescent="0.25">
      <c r="A110" s="7" t="s">
        <v>242</v>
      </c>
      <c r="B110" s="24" t="s">
        <v>2501</v>
      </c>
      <c r="C110" s="25">
        <v>2.66</v>
      </c>
      <c r="D110" s="25">
        <v>3.3000000000000002E-2</v>
      </c>
      <c r="E110" s="26">
        <v>16</v>
      </c>
      <c r="F110" s="26">
        <v>0.53</v>
      </c>
      <c r="G110" s="7" t="s">
        <v>15</v>
      </c>
      <c r="H110" s="7" t="s">
        <v>1845</v>
      </c>
    </row>
    <row r="111" spans="1:8" x14ac:dyDescent="0.25">
      <c r="A111" s="7" t="s">
        <v>242</v>
      </c>
      <c r="B111" s="24" t="s">
        <v>4020</v>
      </c>
      <c r="C111" s="25">
        <v>6.31</v>
      </c>
      <c r="D111" s="25">
        <v>3.2000000000000001E-2</v>
      </c>
      <c r="E111" s="26">
        <v>16</v>
      </c>
      <c r="F111" s="26">
        <v>0.51</v>
      </c>
      <c r="G111" s="7" t="s">
        <v>15</v>
      </c>
      <c r="H111" s="7" t="s">
        <v>1845</v>
      </c>
    </row>
    <row r="112" spans="1:8" x14ac:dyDescent="0.25">
      <c r="A112" s="7" t="s">
        <v>242</v>
      </c>
      <c r="B112" s="24" t="s">
        <v>3993</v>
      </c>
      <c r="C112" s="25">
        <v>3.58</v>
      </c>
      <c r="D112" s="25">
        <v>1.7999999999999999E-2</v>
      </c>
      <c r="E112" s="26">
        <v>16</v>
      </c>
      <c r="F112" s="26">
        <v>0.28999999999999998</v>
      </c>
      <c r="G112" s="7" t="s">
        <v>15</v>
      </c>
      <c r="H112" s="7" t="s">
        <v>1845</v>
      </c>
    </row>
    <row r="113" spans="1:8" x14ac:dyDescent="0.25">
      <c r="A113" s="7" t="s">
        <v>242</v>
      </c>
      <c r="B113" s="24" t="s">
        <v>3947</v>
      </c>
      <c r="C113" s="25">
        <v>0.57999999999999996</v>
      </c>
      <c r="D113" s="25">
        <v>1.2E-2</v>
      </c>
      <c r="E113" s="26">
        <v>16</v>
      </c>
      <c r="F113" s="26">
        <v>0.18</v>
      </c>
      <c r="G113" s="7" t="s">
        <v>15</v>
      </c>
      <c r="H113" s="7" t="s">
        <v>1845</v>
      </c>
    </row>
    <row r="114" spans="1:8" x14ac:dyDescent="0.25">
      <c r="A114" s="7"/>
      <c r="B114" s="24"/>
      <c r="C114" s="27">
        <f>SUM(C20:C113)</f>
        <v>168.79</v>
      </c>
      <c r="D114" s="27">
        <f>SUM(D20:D113)</f>
        <v>65.924999999999983</v>
      </c>
      <c r="E114" s="26"/>
      <c r="F114" s="28">
        <f>SUM(F20:F113)</f>
        <v>1054.7600000000004</v>
      </c>
      <c r="G114" s="7"/>
      <c r="H114" s="13" t="s">
        <v>19</v>
      </c>
    </row>
    <row r="115" spans="1:8" x14ac:dyDescent="0.25">
      <c r="A115" s="7" t="s">
        <v>242</v>
      </c>
      <c r="B115" s="24" t="s">
        <v>3986</v>
      </c>
      <c r="C115" s="25">
        <v>0.85</v>
      </c>
      <c r="D115" s="25">
        <v>0.216</v>
      </c>
      <c r="E115" s="26">
        <v>16</v>
      </c>
      <c r="F115" s="26">
        <v>3.45</v>
      </c>
      <c r="G115" s="7" t="s">
        <v>15</v>
      </c>
      <c r="H115" s="7" t="s">
        <v>4022</v>
      </c>
    </row>
    <row r="116" spans="1:8" x14ac:dyDescent="0.25">
      <c r="A116" s="7"/>
      <c r="B116" s="24"/>
      <c r="C116" s="27">
        <f>SUM(C115)</f>
        <v>0.85</v>
      </c>
      <c r="D116" s="27">
        <f>SUM(D115)</f>
        <v>0.216</v>
      </c>
      <c r="E116" s="26"/>
      <c r="F116" s="28">
        <f>SUM(F115)</f>
        <v>3.45</v>
      </c>
      <c r="G116" s="7"/>
      <c r="H116" s="13" t="s">
        <v>19</v>
      </c>
    </row>
    <row r="117" spans="1:8" x14ac:dyDescent="0.25">
      <c r="A117" s="7" t="s">
        <v>242</v>
      </c>
      <c r="B117" s="24" t="s">
        <v>4023</v>
      </c>
      <c r="C117" s="25">
        <v>1.1100000000000001</v>
      </c>
      <c r="D117" s="25">
        <v>1.083</v>
      </c>
      <c r="E117" s="26">
        <v>16</v>
      </c>
      <c r="F117" s="26">
        <v>17.34</v>
      </c>
      <c r="G117" s="7" t="s">
        <v>15</v>
      </c>
      <c r="H117" s="7" t="s">
        <v>1382</v>
      </c>
    </row>
    <row r="118" spans="1:8" x14ac:dyDescent="0.25">
      <c r="A118" s="7" t="s">
        <v>242</v>
      </c>
      <c r="B118" s="24" t="s">
        <v>4011</v>
      </c>
      <c r="C118" s="25">
        <v>4.83</v>
      </c>
      <c r="D118" s="25">
        <v>0.82599999999999996</v>
      </c>
      <c r="E118" s="26">
        <v>16</v>
      </c>
      <c r="F118" s="26">
        <v>13.22</v>
      </c>
      <c r="G118" s="7" t="s">
        <v>15</v>
      </c>
      <c r="H118" s="7" t="s">
        <v>1382</v>
      </c>
    </row>
    <row r="119" spans="1:8" x14ac:dyDescent="0.25">
      <c r="A119" s="7" t="s">
        <v>242</v>
      </c>
      <c r="B119" s="24" t="s">
        <v>4024</v>
      </c>
      <c r="C119" s="25">
        <v>0.79</v>
      </c>
      <c r="D119" s="25">
        <v>0.61299999999999999</v>
      </c>
      <c r="E119" s="26">
        <v>16</v>
      </c>
      <c r="F119" s="26">
        <v>9.8000000000000007</v>
      </c>
      <c r="G119" s="7" t="s">
        <v>15</v>
      </c>
      <c r="H119" s="7" t="s">
        <v>1382</v>
      </c>
    </row>
    <row r="120" spans="1:8" x14ac:dyDescent="0.25">
      <c r="A120" s="7" t="s">
        <v>242</v>
      </c>
      <c r="B120" s="24" t="s">
        <v>4025</v>
      </c>
      <c r="C120" s="25">
        <v>0.61</v>
      </c>
      <c r="D120" s="25">
        <v>0.40400000000000003</v>
      </c>
      <c r="E120" s="26">
        <v>16</v>
      </c>
      <c r="F120" s="26">
        <v>6.47</v>
      </c>
      <c r="G120" s="7" t="s">
        <v>15</v>
      </c>
      <c r="H120" s="7" t="s">
        <v>1382</v>
      </c>
    </row>
    <row r="121" spans="1:8" x14ac:dyDescent="0.25">
      <c r="A121" s="7" t="s">
        <v>242</v>
      </c>
      <c r="B121" s="24" t="s">
        <v>3946</v>
      </c>
      <c r="C121" s="25">
        <v>4.82</v>
      </c>
      <c r="D121" s="25">
        <v>0.36799999999999999</v>
      </c>
      <c r="E121" s="26">
        <v>16</v>
      </c>
      <c r="F121" s="26">
        <v>5.89</v>
      </c>
      <c r="G121" s="7" t="s">
        <v>15</v>
      </c>
      <c r="H121" s="7" t="s">
        <v>1382</v>
      </c>
    </row>
    <row r="122" spans="1:8" x14ac:dyDescent="0.25">
      <c r="A122" s="7" t="s">
        <v>242</v>
      </c>
      <c r="B122" s="24" t="s">
        <v>3953</v>
      </c>
      <c r="C122" s="25">
        <v>2.58</v>
      </c>
      <c r="D122" s="25">
        <v>0.315</v>
      </c>
      <c r="E122" s="26">
        <v>16</v>
      </c>
      <c r="F122" s="26">
        <v>5.04</v>
      </c>
      <c r="G122" s="7" t="s">
        <v>15</v>
      </c>
      <c r="H122" s="7" t="s">
        <v>1382</v>
      </c>
    </row>
    <row r="123" spans="1:8" x14ac:dyDescent="0.25">
      <c r="A123" s="7" t="s">
        <v>242</v>
      </c>
      <c r="B123" s="24" t="s">
        <v>3922</v>
      </c>
      <c r="C123" s="25">
        <v>0.68</v>
      </c>
      <c r="D123" s="25">
        <v>0.29899999999999999</v>
      </c>
      <c r="E123" s="26">
        <v>16</v>
      </c>
      <c r="F123" s="26">
        <v>4.78</v>
      </c>
      <c r="G123" s="7" t="s">
        <v>15</v>
      </c>
      <c r="H123" s="7" t="s">
        <v>1382</v>
      </c>
    </row>
    <row r="124" spans="1:8" x14ac:dyDescent="0.25">
      <c r="A124" s="7" t="s">
        <v>242</v>
      </c>
      <c r="B124" s="24" t="s">
        <v>4015</v>
      </c>
      <c r="C124" s="25">
        <v>0.59</v>
      </c>
      <c r="D124" s="25">
        <v>0.28599999999999998</v>
      </c>
      <c r="E124" s="26">
        <v>16</v>
      </c>
      <c r="F124" s="26">
        <v>4.57</v>
      </c>
      <c r="G124" s="7" t="s">
        <v>15</v>
      </c>
      <c r="H124" s="7" t="s">
        <v>1382</v>
      </c>
    </row>
    <row r="125" spans="1:8" x14ac:dyDescent="0.25">
      <c r="A125" s="7" t="s">
        <v>242</v>
      </c>
      <c r="B125" s="24" t="s">
        <v>4012</v>
      </c>
      <c r="C125" s="25">
        <v>0.71</v>
      </c>
      <c r="D125" s="25">
        <v>0.27200000000000002</v>
      </c>
      <c r="E125" s="26">
        <v>16</v>
      </c>
      <c r="F125" s="26">
        <v>4.34</v>
      </c>
      <c r="G125" s="7" t="s">
        <v>15</v>
      </c>
      <c r="H125" s="7" t="s">
        <v>1382</v>
      </c>
    </row>
    <row r="126" spans="1:8" x14ac:dyDescent="0.25">
      <c r="A126" s="7" t="s">
        <v>242</v>
      </c>
      <c r="B126" s="24" t="s">
        <v>4016</v>
      </c>
      <c r="C126" s="25">
        <v>0.43</v>
      </c>
      <c r="D126" s="25">
        <v>0.26500000000000001</v>
      </c>
      <c r="E126" s="26">
        <v>16</v>
      </c>
      <c r="F126" s="26">
        <v>4.2300000000000004</v>
      </c>
      <c r="G126" s="7" t="s">
        <v>15</v>
      </c>
      <c r="H126" s="7" t="s">
        <v>1382</v>
      </c>
    </row>
    <row r="127" spans="1:8" x14ac:dyDescent="0.25">
      <c r="A127" s="7" t="s">
        <v>242</v>
      </c>
      <c r="B127" s="24" t="s">
        <v>4026</v>
      </c>
      <c r="C127" s="25">
        <v>4.33</v>
      </c>
      <c r="D127" s="25">
        <v>0.23899999999999999</v>
      </c>
      <c r="E127" s="26">
        <v>16</v>
      </c>
      <c r="F127" s="26">
        <v>3.83</v>
      </c>
      <c r="G127" s="7" t="s">
        <v>15</v>
      </c>
      <c r="H127" s="7" t="s">
        <v>1382</v>
      </c>
    </row>
    <row r="128" spans="1:8" x14ac:dyDescent="0.25">
      <c r="A128" s="7" t="s">
        <v>242</v>
      </c>
      <c r="B128" s="24" t="s">
        <v>4027</v>
      </c>
      <c r="C128" s="25">
        <v>0.72</v>
      </c>
      <c r="D128" s="25">
        <v>0.219</v>
      </c>
      <c r="E128" s="26">
        <v>16</v>
      </c>
      <c r="F128" s="26">
        <v>3.5</v>
      </c>
      <c r="G128" s="7" t="s">
        <v>15</v>
      </c>
      <c r="H128" s="7" t="s">
        <v>1382</v>
      </c>
    </row>
    <row r="129" spans="1:8" x14ac:dyDescent="0.25">
      <c r="A129" s="7" t="s">
        <v>242</v>
      </c>
      <c r="B129" s="24" t="s">
        <v>4007</v>
      </c>
      <c r="C129" s="25">
        <v>0.5</v>
      </c>
      <c r="D129" s="25">
        <v>0.17</v>
      </c>
      <c r="E129" s="26">
        <v>16</v>
      </c>
      <c r="F129" s="26">
        <v>2.72</v>
      </c>
      <c r="G129" s="7" t="s">
        <v>15</v>
      </c>
      <c r="H129" s="7" t="s">
        <v>1382</v>
      </c>
    </row>
    <row r="130" spans="1:8" x14ac:dyDescent="0.25">
      <c r="A130" s="7" t="s">
        <v>242</v>
      </c>
      <c r="B130" s="24" t="s">
        <v>4008</v>
      </c>
      <c r="C130" s="25">
        <v>0.7</v>
      </c>
      <c r="D130" s="25">
        <v>0.13500000000000001</v>
      </c>
      <c r="E130" s="26">
        <v>16</v>
      </c>
      <c r="F130" s="26">
        <v>2.15</v>
      </c>
      <c r="G130" s="7" t="s">
        <v>15</v>
      </c>
      <c r="H130" s="7" t="s">
        <v>1382</v>
      </c>
    </row>
    <row r="131" spans="1:8" x14ac:dyDescent="0.25">
      <c r="A131" s="7" t="s">
        <v>242</v>
      </c>
      <c r="B131" s="24" t="s">
        <v>3964</v>
      </c>
      <c r="C131" s="25">
        <v>3.84</v>
      </c>
      <c r="D131" s="25">
        <v>7.9000000000000001E-2</v>
      </c>
      <c r="E131" s="26">
        <v>16</v>
      </c>
      <c r="F131" s="26">
        <v>1.26</v>
      </c>
      <c r="G131" s="7" t="s">
        <v>15</v>
      </c>
      <c r="H131" s="7" t="s">
        <v>1382</v>
      </c>
    </row>
    <row r="132" spans="1:8" x14ac:dyDescent="0.25">
      <c r="A132" s="14"/>
      <c r="B132" s="29"/>
      <c r="C132" s="30">
        <f>SUM(C117:C131)</f>
        <v>27.240000000000002</v>
      </c>
      <c r="D132" s="30">
        <f>SUM(D117:D131)</f>
        <v>5.5729999999999986</v>
      </c>
      <c r="E132" s="29"/>
      <c r="F132" s="32">
        <f>SUM(F117:F131)</f>
        <v>89.140000000000015</v>
      </c>
      <c r="G132" s="14"/>
      <c r="H132" s="13" t="s">
        <v>19</v>
      </c>
    </row>
    <row r="133" spans="1:8" x14ac:dyDescent="0.25">
      <c r="A133" s="14"/>
      <c r="B133" s="29"/>
      <c r="C133" s="30">
        <f>SUM(C132,C116,C114,C19,C12)</f>
        <v>215.28</v>
      </c>
      <c r="D133" s="30">
        <f>SUM(D132,D116,D114,D19,D12)</f>
        <v>76.612999999999985</v>
      </c>
      <c r="E133" s="29"/>
      <c r="F133" s="32">
        <f>SUM(F132+F116+F114+F19+F12)</f>
        <v>1225.7700000000002</v>
      </c>
      <c r="G133" s="14"/>
      <c r="H133" s="19" t="s">
        <v>238</v>
      </c>
    </row>
  </sheetData>
  <mergeCells count="3">
    <mergeCell ref="A1:H1"/>
    <mergeCell ref="B3:C3"/>
    <mergeCell ref="B4:C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workbookViewId="0">
      <selection activeCell="D7" sqref="D7"/>
    </sheetView>
  </sheetViews>
  <sheetFormatPr defaultRowHeight="15.75" x14ac:dyDescent="0.25"/>
  <cols>
    <col min="1" max="1" width="25.140625" style="3" customWidth="1"/>
    <col min="2" max="6" width="12" style="33" customWidth="1"/>
    <col min="7" max="7" width="16.5703125" style="3" customWidth="1"/>
    <col min="8" max="8" width="40" style="3" customWidth="1"/>
    <col min="9" max="256" width="9.140625" style="3"/>
    <col min="257" max="257" width="25.140625" style="3" customWidth="1"/>
    <col min="258" max="262" width="12" style="3" customWidth="1"/>
    <col min="263" max="263" width="16.5703125" style="3" customWidth="1"/>
    <col min="264" max="264" width="40" style="3" customWidth="1"/>
    <col min="265" max="512" width="9.140625" style="3"/>
    <col min="513" max="513" width="25.140625" style="3" customWidth="1"/>
    <col min="514" max="518" width="12" style="3" customWidth="1"/>
    <col min="519" max="519" width="16.5703125" style="3" customWidth="1"/>
    <col min="520" max="520" width="40" style="3" customWidth="1"/>
    <col min="521" max="768" width="9.140625" style="3"/>
    <col min="769" max="769" width="25.140625" style="3" customWidth="1"/>
    <col min="770" max="774" width="12" style="3" customWidth="1"/>
    <col min="775" max="775" width="16.5703125" style="3" customWidth="1"/>
    <col min="776" max="776" width="40" style="3" customWidth="1"/>
    <col min="777" max="1024" width="9.140625" style="3"/>
    <col min="1025" max="1025" width="25.140625" style="3" customWidth="1"/>
    <col min="1026" max="1030" width="12" style="3" customWidth="1"/>
    <col min="1031" max="1031" width="16.5703125" style="3" customWidth="1"/>
    <col min="1032" max="1032" width="40" style="3" customWidth="1"/>
    <col min="1033" max="1280" width="9.140625" style="3"/>
    <col min="1281" max="1281" width="25.140625" style="3" customWidth="1"/>
    <col min="1282" max="1286" width="12" style="3" customWidth="1"/>
    <col min="1287" max="1287" width="16.5703125" style="3" customWidth="1"/>
    <col min="1288" max="1288" width="40" style="3" customWidth="1"/>
    <col min="1289" max="1536" width="9.140625" style="3"/>
    <col min="1537" max="1537" width="25.140625" style="3" customWidth="1"/>
    <col min="1538" max="1542" width="12" style="3" customWidth="1"/>
    <col min="1543" max="1543" width="16.5703125" style="3" customWidth="1"/>
    <col min="1544" max="1544" width="40" style="3" customWidth="1"/>
    <col min="1545" max="1792" width="9.140625" style="3"/>
    <col min="1793" max="1793" width="25.140625" style="3" customWidth="1"/>
    <col min="1794" max="1798" width="12" style="3" customWidth="1"/>
    <col min="1799" max="1799" width="16.5703125" style="3" customWidth="1"/>
    <col min="1800" max="1800" width="40" style="3" customWidth="1"/>
    <col min="1801" max="2048" width="9.140625" style="3"/>
    <col min="2049" max="2049" width="25.140625" style="3" customWidth="1"/>
    <col min="2050" max="2054" width="12" style="3" customWidth="1"/>
    <col min="2055" max="2055" width="16.5703125" style="3" customWidth="1"/>
    <col min="2056" max="2056" width="40" style="3" customWidth="1"/>
    <col min="2057" max="2304" width="9.140625" style="3"/>
    <col min="2305" max="2305" width="25.140625" style="3" customWidth="1"/>
    <col min="2306" max="2310" width="12" style="3" customWidth="1"/>
    <col min="2311" max="2311" width="16.5703125" style="3" customWidth="1"/>
    <col min="2312" max="2312" width="40" style="3" customWidth="1"/>
    <col min="2313" max="2560" width="9.140625" style="3"/>
    <col min="2561" max="2561" width="25.140625" style="3" customWidth="1"/>
    <col min="2562" max="2566" width="12" style="3" customWidth="1"/>
    <col min="2567" max="2567" width="16.5703125" style="3" customWidth="1"/>
    <col min="2568" max="2568" width="40" style="3" customWidth="1"/>
    <col min="2569" max="2816" width="9.140625" style="3"/>
    <col min="2817" max="2817" width="25.140625" style="3" customWidth="1"/>
    <col min="2818" max="2822" width="12" style="3" customWidth="1"/>
    <col min="2823" max="2823" width="16.5703125" style="3" customWidth="1"/>
    <col min="2824" max="2824" width="40" style="3" customWidth="1"/>
    <col min="2825" max="3072" width="9.140625" style="3"/>
    <col min="3073" max="3073" width="25.140625" style="3" customWidth="1"/>
    <col min="3074" max="3078" width="12" style="3" customWidth="1"/>
    <col min="3079" max="3079" width="16.5703125" style="3" customWidth="1"/>
    <col min="3080" max="3080" width="40" style="3" customWidth="1"/>
    <col min="3081" max="3328" width="9.140625" style="3"/>
    <col min="3329" max="3329" width="25.140625" style="3" customWidth="1"/>
    <col min="3330" max="3334" width="12" style="3" customWidth="1"/>
    <col min="3335" max="3335" width="16.5703125" style="3" customWidth="1"/>
    <col min="3336" max="3336" width="40" style="3" customWidth="1"/>
    <col min="3337" max="3584" width="9.140625" style="3"/>
    <col min="3585" max="3585" width="25.140625" style="3" customWidth="1"/>
    <col min="3586" max="3590" width="12" style="3" customWidth="1"/>
    <col min="3591" max="3591" width="16.5703125" style="3" customWidth="1"/>
    <col min="3592" max="3592" width="40" style="3" customWidth="1"/>
    <col min="3593" max="3840" width="9.140625" style="3"/>
    <col min="3841" max="3841" width="25.140625" style="3" customWidth="1"/>
    <col min="3842" max="3846" width="12" style="3" customWidth="1"/>
    <col min="3847" max="3847" width="16.5703125" style="3" customWidth="1"/>
    <col min="3848" max="3848" width="40" style="3" customWidth="1"/>
    <col min="3849" max="4096" width="9.140625" style="3"/>
    <col min="4097" max="4097" width="25.140625" style="3" customWidth="1"/>
    <col min="4098" max="4102" width="12" style="3" customWidth="1"/>
    <col min="4103" max="4103" width="16.5703125" style="3" customWidth="1"/>
    <col min="4104" max="4104" width="40" style="3" customWidth="1"/>
    <col min="4105" max="4352" width="9.140625" style="3"/>
    <col min="4353" max="4353" width="25.140625" style="3" customWidth="1"/>
    <col min="4354" max="4358" width="12" style="3" customWidth="1"/>
    <col min="4359" max="4359" width="16.5703125" style="3" customWidth="1"/>
    <col min="4360" max="4360" width="40" style="3" customWidth="1"/>
    <col min="4361" max="4608" width="9.140625" style="3"/>
    <col min="4609" max="4609" width="25.140625" style="3" customWidth="1"/>
    <col min="4610" max="4614" width="12" style="3" customWidth="1"/>
    <col min="4615" max="4615" width="16.5703125" style="3" customWidth="1"/>
    <col min="4616" max="4616" width="40" style="3" customWidth="1"/>
    <col min="4617" max="4864" width="9.140625" style="3"/>
    <col min="4865" max="4865" width="25.140625" style="3" customWidth="1"/>
    <col min="4866" max="4870" width="12" style="3" customWidth="1"/>
    <col min="4871" max="4871" width="16.5703125" style="3" customWidth="1"/>
    <col min="4872" max="4872" width="40" style="3" customWidth="1"/>
    <col min="4873" max="5120" width="9.140625" style="3"/>
    <col min="5121" max="5121" width="25.140625" style="3" customWidth="1"/>
    <col min="5122" max="5126" width="12" style="3" customWidth="1"/>
    <col min="5127" max="5127" width="16.5703125" style="3" customWidth="1"/>
    <col min="5128" max="5128" width="40" style="3" customWidth="1"/>
    <col min="5129" max="5376" width="9.140625" style="3"/>
    <col min="5377" max="5377" width="25.140625" style="3" customWidth="1"/>
    <col min="5378" max="5382" width="12" style="3" customWidth="1"/>
    <col min="5383" max="5383" width="16.5703125" style="3" customWidth="1"/>
    <col min="5384" max="5384" width="40" style="3" customWidth="1"/>
    <col min="5385" max="5632" width="9.140625" style="3"/>
    <col min="5633" max="5633" width="25.140625" style="3" customWidth="1"/>
    <col min="5634" max="5638" width="12" style="3" customWidth="1"/>
    <col min="5639" max="5639" width="16.5703125" style="3" customWidth="1"/>
    <col min="5640" max="5640" width="40" style="3" customWidth="1"/>
    <col min="5641" max="5888" width="9.140625" style="3"/>
    <col min="5889" max="5889" width="25.140625" style="3" customWidth="1"/>
    <col min="5890" max="5894" width="12" style="3" customWidth="1"/>
    <col min="5895" max="5895" width="16.5703125" style="3" customWidth="1"/>
    <col min="5896" max="5896" width="40" style="3" customWidth="1"/>
    <col min="5897" max="6144" width="9.140625" style="3"/>
    <col min="6145" max="6145" width="25.140625" style="3" customWidth="1"/>
    <col min="6146" max="6150" width="12" style="3" customWidth="1"/>
    <col min="6151" max="6151" width="16.5703125" style="3" customWidth="1"/>
    <col min="6152" max="6152" width="40" style="3" customWidth="1"/>
    <col min="6153" max="6400" width="9.140625" style="3"/>
    <col min="6401" max="6401" width="25.140625" style="3" customWidth="1"/>
    <col min="6402" max="6406" width="12" style="3" customWidth="1"/>
    <col min="6407" max="6407" width="16.5703125" style="3" customWidth="1"/>
    <col min="6408" max="6408" width="40" style="3" customWidth="1"/>
    <col min="6409" max="6656" width="9.140625" style="3"/>
    <col min="6657" max="6657" width="25.140625" style="3" customWidth="1"/>
    <col min="6658" max="6662" width="12" style="3" customWidth="1"/>
    <col min="6663" max="6663" width="16.5703125" style="3" customWidth="1"/>
    <col min="6664" max="6664" width="40" style="3" customWidth="1"/>
    <col min="6665" max="6912" width="9.140625" style="3"/>
    <col min="6913" max="6913" width="25.140625" style="3" customWidth="1"/>
    <col min="6914" max="6918" width="12" style="3" customWidth="1"/>
    <col min="6919" max="6919" width="16.5703125" style="3" customWidth="1"/>
    <col min="6920" max="6920" width="40" style="3" customWidth="1"/>
    <col min="6921" max="7168" width="9.140625" style="3"/>
    <col min="7169" max="7169" width="25.140625" style="3" customWidth="1"/>
    <col min="7170" max="7174" width="12" style="3" customWidth="1"/>
    <col min="7175" max="7175" width="16.5703125" style="3" customWidth="1"/>
    <col min="7176" max="7176" width="40" style="3" customWidth="1"/>
    <col min="7177" max="7424" width="9.140625" style="3"/>
    <col min="7425" max="7425" width="25.140625" style="3" customWidth="1"/>
    <col min="7426" max="7430" width="12" style="3" customWidth="1"/>
    <col min="7431" max="7431" width="16.5703125" style="3" customWidth="1"/>
    <col min="7432" max="7432" width="40" style="3" customWidth="1"/>
    <col min="7433" max="7680" width="9.140625" style="3"/>
    <col min="7681" max="7681" width="25.140625" style="3" customWidth="1"/>
    <col min="7682" max="7686" width="12" style="3" customWidth="1"/>
    <col min="7687" max="7687" width="16.5703125" style="3" customWidth="1"/>
    <col min="7688" max="7688" width="40" style="3" customWidth="1"/>
    <col min="7689" max="7936" width="9.140625" style="3"/>
    <col min="7937" max="7937" width="25.140625" style="3" customWidth="1"/>
    <col min="7938" max="7942" width="12" style="3" customWidth="1"/>
    <col min="7943" max="7943" width="16.5703125" style="3" customWidth="1"/>
    <col min="7944" max="7944" width="40" style="3" customWidth="1"/>
    <col min="7945" max="8192" width="9.140625" style="3"/>
    <col min="8193" max="8193" width="25.140625" style="3" customWidth="1"/>
    <col min="8194" max="8198" width="12" style="3" customWidth="1"/>
    <col min="8199" max="8199" width="16.5703125" style="3" customWidth="1"/>
    <col min="8200" max="8200" width="40" style="3" customWidth="1"/>
    <col min="8201" max="8448" width="9.140625" style="3"/>
    <col min="8449" max="8449" width="25.140625" style="3" customWidth="1"/>
    <col min="8450" max="8454" width="12" style="3" customWidth="1"/>
    <col min="8455" max="8455" width="16.5703125" style="3" customWidth="1"/>
    <col min="8456" max="8456" width="40" style="3" customWidth="1"/>
    <col min="8457" max="8704" width="9.140625" style="3"/>
    <col min="8705" max="8705" width="25.140625" style="3" customWidth="1"/>
    <col min="8706" max="8710" width="12" style="3" customWidth="1"/>
    <col min="8711" max="8711" width="16.5703125" style="3" customWidth="1"/>
    <col min="8712" max="8712" width="40" style="3" customWidth="1"/>
    <col min="8713" max="8960" width="9.140625" style="3"/>
    <col min="8961" max="8961" width="25.140625" style="3" customWidth="1"/>
    <col min="8962" max="8966" width="12" style="3" customWidth="1"/>
    <col min="8967" max="8967" width="16.5703125" style="3" customWidth="1"/>
    <col min="8968" max="8968" width="40" style="3" customWidth="1"/>
    <col min="8969" max="9216" width="9.140625" style="3"/>
    <col min="9217" max="9217" width="25.140625" style="3" customWidth="1"/>
    <col min="9218" max="9222" width="12" style="3" customWidth="1"/>
    <col min="9223" max="9223" width="16.5703125" style="3" customWidth="1"/>
    <col min="9224" max="9224" width="40" style="3" customWidth="1"/>
    <col min="9225" max="9472" width="9.140625" style="3"/>
    <col min="9473" max="9473" width="25.140625" style="3" customWidth="1"/>
    <col min="9474" max="9478" width="12" style="3" customWidth="1"/>
    <col min="9479" max="9479" width="16.5703125" style="3" customWidth="1"/>
    <col min="9480" max="9480" width="40" style="3" customWidth="1"/>
    <col min="9481" max="9728" width="9.140625" style="3"/>
    <col min="9729" max="9729" width="25.140625" style="3" customWidth="1"/>
    <col min="9730" max="9734" width="12" style="3" customWidth="1"/>
    <col min="9735" max="9735" width="16.5703125" style="3" customWidth="1"/>
    <col min="9736" max="9736" width="40" style="3" customWidth="1"/>
    <col min="9737" max="9984" width="9.140625" style="3"/>
    <col min="9985" max="9985" width="25.140625" style="3" customWidth="1"/>
    <col min="9986" max="9990" width="12" style="3" customWidth="1"/>
    <col min="9991" max="9991" width="16.5703125" style="3" customWidth="1"/>
    <col min="9992" max="9992" width="40" style="3" customWidth="1"/>
    <col min="9993" max="10240" width="9.140625" style="3"/>
    <col min="10241" max="10241" width="25.140625" style="3" customWidth="1"/>
    <col min="10242" max="10246" width="12" style="3" customWidth="1"/>
    <col min="10247" max="10247" width="16.5703125" style="3" customWidth="1"/>
    <col min="10248" max="10248" width="40" style="3" customWidth="1"/>
    <col min="10249" max="10496" width="9.140625" style="3"/>
    <col min="10497" max="10497" width="25.140625" style="3" customWidth="1"/>
    <col min="10498" max="10502" width="12" style="3" customWidth="1"/>
    <col min="10503" max="10503" width="16.5703125" style="3" customWidth="1"/>
    <col min="10504" max="10504" width="40" style="3" customWidth="1"/>
    <col min="10505" max="10752" width="9.140625" style="3"/>
    <col min="10753" max="10753" width="25.140625" style="3" customWidth="1"/>
    <col min="10754" max="10758" width="12" style="3" customWidth="1"/>
    <col min="10759" max="10759" width="16.5703125" style="3" customWidth="1"/>
    <col min="10760" max="10760" width="40" style="3" customWidth="1"/>
    <col min="10761" max="11008" width="9.140625" style="3"/>
    <col min="11009" max="11009" width="25.140625" style="3" customWidth="1"/>
    <col min="11010" max="11014" width="12" style="3" customWidth="1"/>
    <col min="11015" max="11015" width="16.5703125" style="3" customWidth="1"/>
    <col min="11016" max="11016" width="40" style="3" customWidth="1"/>
    <col min="11017" max="11264" width="9.140625" style="3"/>
    <col min="11265" max="11265" width="25.140625" style="3" customWidth="1"/>
    <col min="11266" max="11270" width="12" style="3" customWidth="1"/>
    <col min="11271" max="11271" width="16.5703125" style="3" customWidth="1"/>
    <col min="11272" max="11272" width="40" style="3" customWidth="1"/>
    <col min="11273" max="11520" width="9.140625" style="3"/>
    <col min="11521" max="11521" width="25.140625" style="3" customWidth="1"/>
    <col min="11522" max="11526" width="12" style="3" customWidth="1"/>
    <col min="11527" max="11527" width="16.5703125" style="3" customWidth="1"/>
    <col min="11528" max="11528" width="40" style="3" customWidth="1"/>
    <col min="11529" max="11776" width="9.140625" style="3"/>
    <col min="11777" max="11777" width="25.140625" style="3" customWidth="1"/>
    <col min="11778" max="11782" width="12" style="3" customWidth="1"/>
    <col min="11783" max="11783" width="16.5703125" style="3" customWidth="1"/>
    <col min="11784" max="11784" width="40" style="3" customWidth="1"/>
    <col min="11785" max="12032" width="9.140625" style="3"/>
    <col min="12033" max="12033" width="25.140625" style="3" customWidth="1"/>
    <col min="12034" max="12038" width="12" style="3" customWidth="1"/>
    <col min="12039" max="12039" width="16.5703125" style="3" customWidth="1"/>
    <col min="12040" max="12040" width="40" style="3" customWidth="1"/>
    <col min="12041" max="12288" width="9.140625" style="3"/>
    <col min="12289" max="12289" width="25.140625" style="3" customWidth="1"/>
    <col min="12290" max="12294" width="12" style="3" customWidth="1"/>
    <col min="12295" max="12295" width="16.5703125" style="3" customWidth="1"/>
    <col min="12296" max="12296" width="40" style="3" customWidth="1"/>
    <col min="12297" max="12544" width="9.140625" style="3"/>
    <col min="12545" max="12545" width="25.140625" style="3" customWidth="1"/>
    <col min="12546" max="12550" width="12" style="3" customWidth="1"/>
    <col min="12551" max="12551" width="16.5703125" style="3" customWidth="1"/>
    <col min="12552" max="12552" width="40" style="3" customWidth="1"/>
    <col min="12553" max="12800" width="9.140625" style="3"/>
    <col min="12801" max="12801" width="25.140625" style="3" customWidth="1"/>
    <col min="12802" max="12806" width="12" style="3" customWidth="1"/>
    <col min="12807" max="12807" width="16.5703125" style="3" customWidth="1"/>
    <col min="12808" max="12808" width="40" style="3" customWidth="1"/>
    <col min="12809" max="13056" width="9.140625" style="3"/>
    <col min="13057" max="13057" width="25.140625" style="3" customWidth="1"/>
    <col min="13058" max="13062" width="12" style="3" customWidth="1"/>
    <col min="13063" max="13063" width="16.5703125" style="3" customWidth="1"/>
    <col min="13064" max="13064" width="40" style="3" customWidth="1"/>
    <col min="13065" max="13312" width="9.140625" style="3"/>
    <col min="13313" max="13313" width="25.140625" style="3" customWidth="1"/>
    <col min="13314" max="13318" width="12" style="3" customWidth="1"/>
    <col min="13319" max="13319" width="16.5703125" style="3" customWidth="1"/>
    <col min="13320" max="13320" width="40" style="3" customWidth="1"/>
    <col min="13321" max="13568" width="9.140625" style="3"/>
    <col min="13569" max="13569" width="25.140625" style="3" customWidth="1"/>
    <col min="13570" max="13574" width="12" style="3" customWidth="1"/>
    <col min="13575" max="13575" width="16.5703125" style="3" customWidth="1"/>
    <col min="13576" max="13576" width="40" style="3" customWidth="1"/>
    <col min="13577" max="13824" width="9.140625" style="3"/>
    <col min="13825" max="13825" width="25.140625" style="3" customWidth="1"/>
    <col min="13826" max="13830" width="12" style="3" customWidth="1"/>
    <col min="13831" max="13831" width="16.5703125" style="3" customWidth="1"/>
    <col min="13832" max="13832" width="40" style="3" customWidth="1"/>
    <col min="13833" max="14080" width="9.140625" style="3"/>
    <col min="14081" max="14081" width="25.140625" style="3" customWidth="1"/>
    <col min="14082" max="14086" width="12" style="3" customWidth="1"/>
    <col min="14087" max="14087" width="16.5703125" style="3" customWidth="1"/>
    <col min="14088" max="14088" width="40" style="3" customWidth="1"/>
    <col min="14089" max="14336" width="9.140625" style="3"/>
    <col min="14337" max="14337" width="25.140625" style="3" customWidth="1"/>
    <col min="14338" max="14342" width="12" style="3" customWidth="1"/>
    <col min="14343" max="14343" width="16.5703125" style="3" customWidth="1"/>
    <col min="14344" max="14344" width="40" style="3" customWidth="1"/>
    <col min="14345" max="14592" width="9.140625" style="3"/>
    <col min="14593" max="14593" width="25.140625" style="3" customWidth="1"/>
    <col min="14594" max="14598" width="12" style="3" customWidth="1"/>
    <col min="14599" max="14599" width="16.5703125" style="3" customWidth="1"/>
    <col min="14600" max="14600" width="40" style="3" customWidth="1"/>
    <col min="14601" max="14848" width="9.140625" style="3"/>
    <col min="14849" max="14849" width="25.140625" style="3" customWidth="1"/>
    <col min="14850" max="14854" width="12" style="3" customWidth="1"/>
    <col min="14855" max="14855" width="16.5703125" style="3" customWidth="1"/>
    <col min="14856" max="14856" width="40" style="3" customWidth="1"/>
    <col min="14857" max="15104" width="9.140625" style="3"/>
    <col min="15105" max="15105" width="25.140625" style="3" customWidth="1"/>
    <col min="15106" max="15110" width="12" style="3" customWidth="1"/>
    <col min="15111" max="15111" width="16.5703125" style="3" customWidth="1"/>
    <col min="15112" max="15112" width="40" style="3" customWidth="1"/>
    <col min="15113" max="15360" width="9.140625" style="3"/>
    <col min="15361" max="15361" width="25.140625" style="3" customWidth="1"/>
    <col min="15362" max="15366" width="12" style="3" customWidth="1"/>
    <col min="15367" max="15367" width="16.5703125" style="3" customWidth="1"/>
    <col min="15368" max="15368" width="40" style="3" customWidth="1"/>
    <col min="15369" max="15616" width="9.140625" style="3"/>
    <col min="15617" max="15617" width="25.140625" style="3" customWidth="1"/>
    <col min="15618" max="15622" width="12" style="3" customWidth="1"/>
    <col min="15623" max="15623" width="16.5703125" style="3" customWidth="1"/>
    <col min="15624" max="15624" width="40" style="3" customWidth="1"/>
    <col min="15625" max="15872" width="9.140625" style="3"/>
    <col min="15873" max="15873" width="25.140625" style="3" customWidth="1"/>
    <col min="15874" max="15878" width="12" style="3" customWidth="1"/>
    <col min="15879" max="15879" width="16.5703125" style="3" customWidth="1"/>
    <col min="15880" max="15880" width="40" style="3" customWidth="1"/>
    <col min="15881" max="16128" width="9.140625" style="3"/>
    <col min="16129" max="16129" width="25.140625" style="3" customWidth="1"/>
    <col min="16130" max="16134" width="12" style="3" customWidth="1"/>
    <col min="16135" max="16135" width="16.5703125" style="3" customWidth="1"/>
    <col min="16136" max="16136" width="40" style="3" customWidth="1"/>
    <col min="16137" max="16384" width="9.140625" style="3"/>
  </cols>
  <sheetData>
    <row r="1" spans="1:9" x14ac:dyDescent="0.25">
      <c r="A1" s="1"/>
      <c r="B1" s="2"/>
      <c r="C1" s="2"/>
      <c r="D1" s="2"/>
      <c r="E1" s="2"/>
      <c r="F1" s="2"/>
      <c r="G1" s="1"/>
      <c r="H1" s="1"/>
      <c r="I1" s="72"/>
    </row>
    <row r="2" spans="1:9" x14ac:dyDescent="0.25">
      <c r="A2" s="83" t="s">
        <v>4028</v>
      </c>
      <c r="B2" s="83"/>
      <c r="C2" s="83"/>
      <c r="D2" s="83"/>
      <c r="E2" s="83"/>
      <c r="F2" s="83"/>
      <c r="G2" s="83"/>
      <c r="H2" s="83"/>
      <c r="I2" s="72"/>
    </row>
    <row r="3" spans="1:9" x14ac:dyDescent="0.25">
      <c r="A3" s="1"/>
      <c r="B3" s="2"/>
      <c r="C3" s="2"/>
      <c r="D3" s="2"/>
      <c r="E3" s="2"/>
      <c r="F3" s="2"/>
      <c r="G3" s="1"/>
      <c r="H3" s="1"/>
      <c r="I3" s="72"/>
    </row>
    <row r="4" spans="1:9" x14ac:dyDescent="0.25">
      <c r="A4" s="1"/>
      <c r="B4" s="2"/>
      <c r="C4" s="2"/>
      <c r="D4" s="84" t="s">
        <v>4029</v>
      </c>
      <c r="E4" s="84"/>
      <c r="F4" s="2"/>
      <c r="G4" s="1"/>
      <c r="H4" s="1"/>
      <c r="I4" s="72"/>
    </row>
    <row r="5" spans="1:9" x14ac:dyDescent="0.25">
      <c r="A5" s="1"/>
      <c r="B5" s="2"/>
      <c r="C5" s="2"/>
      <c r="D5" s="84" t="s">
        <v>3</v>
      </c>
      <c r="E5" s="84"/>
      <c r="F5" s="2"/>
      <c r="G5" s="1"/>
      <c r="H5" s="1"/>
      <c r="I5" s="72"/>
    </row>
    <row r="6" spans="1:9" x14ac:dyDescent="0.25">
      <c r="A6" s="1"/>
      <c r="B6" s="2"/>
      <c r="C6" s="2"/>
      <c r="D6" s="2"/>
      <c r="E6" s="2"/>
      <c r="F6" s="2"/>
      <c r="G6" s="1"/>
      <c r="H6" s="1"/>
      <c r="I6" s="72"/>
    </row>
    <row r="7" spans="1:9" ht="63" x14ac:dyDescent="0.25">
      <c r="A7" s="4" t="s">
        <v>5</v>
      </c>
      <c r="B7" s="4" t="s">
        <v>6</v>
      </c>
      <c r="C7" s="4" t="s">
        <v>7</v>
      </c>
      <c r="D7" s="4" t="s">
        <v>8</v>
      </c>
      <c r="E7" s="6" t="s">
        <v>9</v>
      </c>
      <c r="F7" s="4" t="s">
        <v>10</v>
      </c>
      <c r="G7" s="4" t="s">
        <v>11</v>
      </c>
      <c r="H7" s="4" t="s">
        <v>12</v>
      </c>
    </row>
    <row r="8" spans="1:9" x14ac:dyDescent="0.25">
      <c r="A8" s="7" t="s">
        <v>490</v>
      </c>
      <c r="B8" s="24" t="s">
        <v>3702</v>
      </c>
      <c r="C8" s="25">
        <v>1.64</v>
      </c>
      <c r="D8" s="25">
        <v>1.2030000000000001</v>
      </c>
      <c r="E8" s="26">
        <v>15</v>
      </c>
      <c r="F8" s="26">
        <v>18.05</v>
      </c>
      <c r="G8" s="7" t="s">
        <v>15</v>
      </c>
      <c r="H8" s="7" t="s">
        <v>656</v>
      </c>
    </row>
    <row r="9" spans="1:9" x14ac:dyDescent="0.25">
      <c r="A9" s="7" t="s">
        <v>490</v>
      </c>
      <c r="B9" s="24" t="s">
        <v>4030</v>
      </c>
      <c r="C9" s="25">
        <v>1.26</v>
      </c>
      <c r="D9" s="25">
        <v>1.1850000000000001</v>
      </c>
      <c r="E9" s="26">
        <v>15</v>
      </c>
      <c r="F9" s="26">
        <v>17.77</v>
      </c>
      <c r="G9" s="7" t="s">
        <v>15</v>
      </c>
      <c r="H9" s="7" t="s">
        <v>656</v>
      </c>
    </row>
    <row r="10" spans="1:9" x14ac:dyDescent="0.25">
      <c r="A10" s="7" t="s">
        <v>490</v>
      </c>
      <c r="B10" s="24" t="s">
        <v>4031</v>
      </c>
      <c r="C10" s="25">
        <v>1.08</v>
      </c>
      <c r="D10" s="25">
        <v>1.0760000000000001</v>
      </c>
      <c r="E10" s="26">
        <v>15</v>
      </c>
      <c r="F10" s="26">
        <v>16.14</v>
      </c>
      <c r="G10" s="7" t="s">
        <v>15</v>
      </c>
      <c r="H10" s="7" t="s">
        <v>656</v>
      </c>
    </row>
    <row r="11" spans="1:9" x14ac:dyDescent="0.25">
      <c r="A11" s="7" t="s">
        <v>490</v>
      </c>
      <c r="B11" s="24" t="s">
        <v>4032</v>
      </c>
      <c r="C11" s="25">
        <v>0.72</v>
      </c>
      <c r="D11" s="25">
        <v>0.67200000000000004</v>
      </c>
      <c r="E11" s="26">
        <v>15</v>
      </c>
      <c r="F11" s="26">
        <v>10.07</v>
      </c>
      <c r="G11" s="7" t="s">
        <v>15</v>
      </c>
      <c r="H11" s="7" t="s">
        <v>656</v>
      </c>
    </row>
    <row r="12" spans="1:9" x14ac:dyDescent="0.25">
      <c r="A12" s="7" t="s">
        <v>490</v>
      </c>
      <c r="B12" s="24" t="s">
        <v>4033</v>
      </c>
      <c r="C12" s="25">
        <v>0.7</v>
      </c>
      <c r="D12" s="25">
        <v>0.622</v>
      </c>
      <c r="E12" s="26">
        <v>15</v>
      </c>
      <c r="F12" s="26">
        <v>9.33</v>
      </c>
      <c r="G12" s="7" t="s">
        <v>15</v>
      </c>
      <c r="H12" s="7" t="s">
        <v>656</v>
      </c>
    </row>
    <row r="13" spans="1:9" x14ac:dyDescent="0.25">
      <c r="A13" s="7" t="s">
        <v>490</v>
      </c>
      <c r="B13" s="24" t="s">
        <v>4012</v>
      </c>
      <c r="C13" s="25">
        <v>1.38</v>
      </c>
      <c r="D13" s="25">
        <v>0.58899999999999997</v>
      </c>
      <c r="E13" s="26">
        <v>15</v>
      </c>
      <c r="F13" s="26">
        <v>8.84</v>
      </c>
      <c r="G13" s="7" t="s">
        <v>15</v>
      </c>
      <c r="H13" s="7" t="s">
        <v>656</v>
      </c>
    </row>
    <row r="14" spans="1:9" x14ac:dyDescent="0.25">
      <c r="A14" s="7" t="s">
        <v>490</v>
      </c>
      <c r="B14" s="24" t="s">
        <v>4034</v>
      </c>
      <c r="C14" s="25">
        <v>3.04</v>
      </c>
      <c r="D14" s="25">
        <v>0.45600000000000002</v>
      </c>
      <c r="E14" s="26">
        <v>15</v>
      </c>
      <c r="F14" s="26">
        <v>6.84</v>
      </c>
      <c r="G14" s="7" t="s">
        <v>15</v>
      </c>
      <c r="H14" s="7" t="s">
        <v>656</v>
      </c>
    </row>
    <row r="15" spans="1:9" x14ac:dyDescent="0.25">
      <c r="A15" s="7" t="s">
        <v>490</v>
      </c>
      <c r="B15" s="24" t="s">
        <v>1083</v>
      </c>
      <c r="C15" s="25">
        <v>1.86</v>
      </c>
      <c r="D15" s="25">
        <v>0.39500000000000002</v>
      </c>
      <c r="E15" s="26">
        <v>15</v>
      </c>
      <c r="F15" s="26">
        <v>5.93</v>
      </c>
      <c r="G15" s="7" t="s">
        <v>15</v>
      </c>
      <c r="H15" s="7" t="s">
        <v>656</v>
      </c>
    </row>
    <row r="16" spans="1:9" x14ac:dyDescent="0.25">
      <c r="A16" s="7" t="s">
        <v>490</v>
      </c>
      <c r="B16" s="24" t="s">
        <v>4035</v>
      </c>
      <c r="C16" s="25">
        <v>0.37</v>
      </c>
      <c r="D16" s="25">
        <v>0.36399999999999999</v>
      </c>
      <c r="E16" s="26">
        <v>15</v>
      </c>
      <c r="F16" s="26">
        <v>5.46</v>
      </c>
      <c r="G16" s="7" t="s">
        <v>15</v>
      </c>
      <c r="H16" s="7" t="s">
        <v>656</v>
      </c>
    </row>
    <row r="17" spans="1:8" x14ac:dyDescent="0.25">
      <c r="A17" s="7" t="s">
        <v>490</v>
      </c>
      <c r="B17" s="24" t="s">
        <v>4036</v>
      </c>
      <c r="C17" s="25">
        <v>0.32</v>
      </c>
      <c r="D17" s="25">
        <v>0.315</v>
      </c>
      <c r="E17" s="26">
        <v>15</v>
      </c>
      <c r="F17" s="26">
        <v>4.7300000000000004</v>
      </c>
      <c r="G17" s="7" t="s">
        <v>15</v>
      </c>
      <c r="H17" s="7" t="s">
        <v>656</v>
      </c>
    </row>
    <row r="18" spans="1:8" x14ac:dyDescent="0.25">
      <c r="A18" s="7" t="s">
        <v>490</v>
      </c>
      <c r="B18" s="24" t="s">
        <v>4037</v>
      </c>
      <c r="C18" s="25">
        <v>0.3</v>
      </c>
      <c r="D18" s="25">
        <v>0.3</v>
      </c>
      <c r="E18" s="26">
        <v>15</v>
      </c>
      <c r="F18" s="26">
        <v>4.5</v>
      </c>
      <c r="G18" s="7" t="s">
        <v>15</v>
      </c>
      <c r="H18" s="7" t="s">
        <v>656</v>
      </c>
    </row>
    <row r="19" spans="1:8" x14ac:dyDescent="0.25">
      <c r="A19" s="7" t="s">
        <v>490</v>
      </c>
      <c r="B19" s="24" t="s">
        <v>4038</v>
      </c>
      <c r="C19" s="25">
        <v>1.0900000000000001</v>
      </c>
      <c r="D19" s="25">
        <v>8.1000000000000003E-2</v>
      </c>
      <c r="E19" s="26">
        <v>15</v>
      </c>
      <c r="F19" s="26">
        <v>1.21</v>
      </c>
      <c r="G19" s="7" t="s">
        <v>15</v>
      </c>
      <c r="H19" s="7" t="s">
        <v>656</v>
      </c>
    </row>
    <row r="20" spans="1:8" x14ac:dyDescent="0.25">
      <c r="A20" s="7" t="s">
        <v>490</v>
      </c>
      <c r="B20" s="24" t="s">
        <v>4039</v>
      </c>
      <c r="C20" s="25">
        <v>0.24</v>
      </c>
      <c r="D20" s="25">
        <v>6.3E-2</v>
      </c>
      <c r="E20" s="26">
        <v>15</v>
      </c>
      <c r="F20" s="26">
        <v>0.95</v>
      </c>
      <c r="G20" s="7" t="s">
        <v>15</v>
      </c>
      <c r="H20" s="7" t="s">
        <v>656</v>
      </c>
    </row>
    <row r="21" spans="1:8" x14ac:dyDescent="0.25">
      <c r="A21" s="7"/>
      <c r="B21" s="24"/>
      <c r="C21" s="27">
        <f>SUM(C8:C20)</f>
        <v>14</v>
      </c>
      <c r="D21" s="27">
        <f>SUM(D8:D20)</f>
        <v>7.3210000000000006</v>
      </c>
      <c r="E21" s="26"/>
      <c r="F21" s="28">
        <f>SUM(F8:F20)</f>
        <v>109.82</v>
      </c>
      <c r="G21" s="7"/>
      <c r="H21" s="13" t="s">
        <v>19</v>
      </c>
    </row>
    <row r="22" spans="1:8" x14ac:dyDescent="0.25">
      <c r="A22" s="7" t="s">
        <v>490</v>
      </c>
      <c r="B22" s="24" t="s">
        <v>4040</v>
      </c>
      <c r="C22" s="25">
        <v>4.29</v>
      </c>
      <c r="D22" s="25">
        <v>3.71</v>
      </c>
      <c r="E22" s="26">
        <v>15</v>
      </c>
      <c r="F22" s="26">
        <v>55.66</v>
      </c>
      <c r="G22" s="7" t="s">
        <v>15</v>
      </c>
      <c r="H22" s="7" t="s">
        <v>4041</v>
      </c>
    </row>
    <row r="23" spans="1:8" x14ac:dyDescent="0.25">
      <c r="A23" s="7" t="s">
        <v>490</v>
      </c>
      <c r="B23" s="24" t="s">
        <v>4042</v>
      </c>
      <c r="C23" s="25">
        <v>2.62</v>
      </c>
      <c r="D23" s="25">
        <v>2.6160000000000001</v>
      </c>
      <c r="E23" s="26">
        <v>15</v>
      </c>
      <c r="F23" s="26">
        <v>39.24</v>
      </c>
      <c r="G23" s="7" t="s">
        <v>15</v>
      </c>
      <c r="H23" s="7" t="s">
        <v>4041</v>
      </c>
    </row>
    <row r="24" spans="1:8" x14ac:dyDescent="0.25">
      <c r="A24" s="7" t="s">
        <v>490</v>
      </c>
      <c r="B24" s="24" t="s">
        <v>4043</v>
      </c>
      <c r="C24" s="25">
        <v>2.04</v>
      </c>
      <c r="D24" s="25">
        <v>2.0430000000000001</v>
      </c>
      <c r="E24" s="26">
        <v>15</v>
      </c>
      <c r="F24" s="26">
        <v>30.64</v>
      </c>
      <c r="G24" s="7" t="s">
        <v>15</v>
      </c>
      <c r="H24" s="7" t="s">
        <v>4041</v>
      </c>
    </row>
    <row r="25" spans="1:8" x14ac:dyDescent="0.25">
      <c r="A25" s="7" t="s">
        <v>490</v>
      </c>
      <c r="B25" s="24" t="s">
        <v>4044</v>
      </c>
      <c r="C25" s="25">
        <v>3.74</v>
      </c>
      <c r="D25" s="25">
        <v>1.996</v>
      </c>
      <c r="E25" s="26">
        <v>15</v>
      </c>
      <c r="F25" s="26">
        <v>29.93</v>
      </c>
      <c r="G25" s="7" t="s">
        <v>15</v>
      </c>
      <c r="H25" s="7" t="s">
        <v>4041</v>
      </c>
    </row>
    <row r="26" spans="1:8" x14ac:dyDescent="0.25">
      <c r="A26" s="7" t="s">
        <v>490</v>
      </c>
      <c r="B26" s="24" t="s">
        <v>4045</v>
      </c>
      <c r="C26" s="25">
        <v>4.3600000000000003</v>
      </c>
      <c r="D26" s="25">
        <v>1.0840000000000001</v>
      </c>
      <c r="E26" s="26">
        <v>15</v>
      </c>
      <c r="F26" s="26">
        <v>16.25</v>
      </c>
      <c r="G26" s="7" t="s">
        <v>15</v>
      </c>
      <c r="H26" s="7" t="s">
        <v>4041</v>
      </c>
    </row>
    <row r="27" spans="1:8" x14ac:dyDescent="0.25">
      <c r="A27" s="7" t="s">
        <v>490</v>
      </c>
      <c r="B27" s="24" t="s">
        <v>1308</v>
      </c>
      <c r="C27" s="25">
        <v>2.35</v>
      </c>
      <c r="D27" s="25">
        <v>1.0509999999999999</v>
      </c>
      <c r="E27" s="26">
        <v>15</v>
      </c>
      <c r="F27" s="26">
        <v>15.76</v>
      </c>
      <c r="G27" s="7" t="s">
        <v>15</v>
      </c>
      <c r="H27" s="7" t="s">
        <v>4041</v>
      </c>
    </row>
    <row r="28" spans="1:8" x14ac:dyDescent="0.25">
      <c r="A28" s="7" t="s">
        <v>490</v>
      </c>
      <c r="B28" s="24" t="s">
        <v>4046</v>
      </c>
      <c r="C28" s="25">
        <v>2.93</v>
      </c>
      <c r="D28" s="25">
        <v>0.88900000000000001</v>
      </c>
      <c r="E28" s="26">
        <v>15</v>
      </c>
      <c r="F28" s="26">
        <v>13.34</v>
      </c>
      <c r="G28" s="7" t="s">
        <v>15</v>
      </c>
      <c r="H28" s="7" t="s">
        <v>4041</v>
      </c>
    </row>
    <row r="29" spans="1:8" x14ac:dyDescent="0.25">
      <c r="A29" s="7" t="s">
        <v>490</v>
      </c>
      <c r="B29" s="24" t="s">
        <v>4047</v>
      </c>
      <c r="C29" s="25">
        <v>3.09</v>
      </c>
      <c r="D29" s="25">
        <v>0.72499999999999998</v>
      </c>
      <c r="E29" s="26">
        <v>15</v>
      </c>
      <c r="F29" s="26">
        <v>10.87</v>
      </c>
      <c r="G29" s="7" t="s">
        <v>15</v>
      </c>
      <c r="H29" s="7" t="s">
        <v>4041</v>
      </c>
    </row>
    <row r="30" spans="1:8" x14ac:dyDescent="0.25">
      <c r="A30" s="7" t="s">
        <v>490</v>
      </c>
      <c r="B30" s="24" t="s">
        <v>4048</v>
      </c>
      <c r="C30" s="25">
        <v>1.58</v>
      </c>
      <c r="D30" s="25">
        <v>0.58299999999999996</v>
      </c>
      <c r="E30" s="26">
        <v>15</v>
      </c>
      <c r="F30" s="26">
        <v>8.74</v>
      </c>
      <c r="G30" s="7" t="s">
        <v>15</v>
      </c>
      <c r="H30" s="7" t="s">
        <v>4041</v>
      </c>
    </row>
    <row r="31" spans="1:8" x14ac:dyDescent="0.25">
      <c r="A31" s="7" t="s">
        <v>490</v>
      </c>
      <c r="B31" s="24" t="s">
        <v>4049</v>
      </c>
      <c r="C31" s="25">
        <v>2.57</v>
      </c>
      <c r="D31" s="25">
        <v>0.55300000000000005</v>
      </c>
      <c r="E31" s="26">
        <v>15</v>
      </c>
      <c r="F31" s="26">
        <v>8.2899999999999991</v>
      </c>
      <c r="G31" s="7" t="s">
        <v>15</v>
      </c>
      <c r="H31" s="7" t="s">
        <v>4041</v>
      </c>
    </row>
    <row r="32" spans="1:8" x14ac:dyDescent="0.25">
      <c r="A32" s="7" t="s">
        <v>490</v>
      </c>
      <c r="B32" s="24" t="s">
        <v>4050</v>
      </c>
      <c r="C32" s="25">
        <v>2.02</v>
      </c>
      <c r="D32" s="25">
        <v>0.377</v>
      </c>
      <c r="E32" s="26">
        <v>15</v>
      </c>
      <c r="F32" s="26">
        <v>5.65</v>
      </c>
      <c r="G32" s="7" t="s">
        <v>15</v>
      </c>
      <c r="H32" s="7" t="s">
        <v>4041</v>
      </c>
    </row>
    <row r="33" spans="1:8" x14ac:dyDescent="0.25">
      <c r="A33" s="7" t="s">
        <v>490</v>
      </c>
      <c r="B33" s="24" t="s">
        <v>4051</v>
      </c>
      <c r="C33" s="25">
        <v>2.16</v>
      </c>
      <c r="D33" s="25">
        <v>0.313</v>
      </c>
      <c r="E33" s="26">
        <v>15</v>
      </c>
      <c r="F33" s="26">
        <v>4.7</v>
      </c>
      <c r="G33" s="7" t="s">
        <v>15</v>
      </c>
      <c r="H33" s="7" t="s">
        <v>4041</v>
      </c>
    </row>
    <row r="34" spans="1:8" x14ac:dyDescent="0.25">
      <c r="A34" s="7" t="s">
        <v>490</v>
      </c>
      <c r="B34" s="24" t="s">
        <v>4052</v>
      </c>
      <c r="C34" s="25">
        <v>0.3</v>
      </c>
      <c r="D34" s="25">
        <v>0.29199999999999998</v>
      </c>
      <c r="E34" s="26">
        <v>15</v>
      </c>
      <c r="F34" s="26">
        <v>4.38</v>
      </c>
      <c r="G34" s="7" t="s">
        <v>15</v>
      </c>
      <c r="H34" s="7" t="s">
        <v>4041</v>
      </c>
    </row>
    <row r="35" spans="1:8" x14ac:dyDescent="0.25">
      <c r="A35" s="7" t="s">
        <v>490</v>
      </c>
      <c r="B35" s="24" t="s">
        <v>4053</v>
      </c>
      <c r="C35" s="25">
        <v>2.39</v>
      </c>
      <c r="D35" s="25">
        <v>0.19500000000000001</v>
      </c>
      <c r="E35" s="26">
        <v>15</v>
      </c>
      <c r="F35" s="26">
        <v>2.92</v>
      </c>
      <c r="G35" s="7" t="s">
        <v>15</v>
      </c>
      <c r="H35" s="7" t="s">
        <v>4041</v>
      </c>
    </row>
    <row r="36" spans="1:8" x14ac:dyDescent="0.25">
      <c r="A36" s="7" t="s">
        <v>490</v>
      </c>
      <c r="B36" s="24" t="s">
        <v>4054</v>
      </c>
      <c r="C36" s="25">
        <v>0.47</v>
      </c>
      <c r="D36" s="25">
        <v>2.7E-2</v>
      </c>
      <c r="E36" s="26">
        <v>15</v>
      </c>
      <c r="F36" s="26">
        <v>0.41</v>
      </c>
      <c r="G36" s="7" t="s">
        <v>15</v>
      </c>
      <c r="H36" s="7" t="s">
        <v>4041</v>
      </c>
    </row>
    <row r="37" spans="1:8" x14ac:dyDescent="0.25">
      <c r="A37" s="7" t="s">
        <v>490</v>
      </c>
      <c r="B37" s="24" t="s">
        <v>4055</v>
      </c>
      <c r="C37" s="25">
        <v>1</v>
      </c>
      <c r="D37" s="25">
        <v>1.4999999999999999E-2</v>
      </c>
      <c r="E37" s="26">
        <v>15</v>
      </c>
      <c r="F37" s="26">
        <v>0.22</v>
      </c>
      <c r="G37" s="7" t="s">
        <v>15</v>
      </c>
      <c r="H37" s="7" t="s">
        <v>4041</v>
      </c>
    </row>
    <row r="38" spans="1:8" x14ac:dyDescent="0.25">
      <c r="A38" s="7"/>
      <c r="B38" s="24"/>
      <c r="C38" s="27">
        <f>SUM(C22:C37)</f>
        <v>37.909999999999997</v>
      </c>
      <c r="D38" s="27">
        <f>SUM(D22:D37)</f>
        <v>16.469000000000005</v>
      </c>
      <c r="E38" s="26"/>
      <c r="F38" s="28">
        <f>SUM(F22:F37)</f>
        <v>246.99999999999997</v>
      </c>
      <c r="G38" s="7"/>
      <c r="H38" s="13" t="s">
        <v>19</v>
      </c>
    </row>
    <row r="39" spans="1:8" x14ac:dyDescent="0.25">
      <c r="A39" s="7" t="s">
        <v>490</v>
      </c>
      <c r="B39" s="24" t="s">
        <v>4056</v>
      </c>
      <c r="C39" s="25">
        <v>3.15</v>
      </c>
      <c r="D39" s="25">
        <v>0.19800000000000001</v>
      </c>
      <c r="E39" s="26">
        <v>15</v>
      </c>
      <c r="F39" s="26">
        <v>2.96</v>
      </c>
      <c r="G39" s="7" t="s">
        <v>15</v>
      </c>
      <c r="H39" s="7" t="s">
        <v>4057</v>
      </c>
    </row>
    <row r="40" spans="1:8" x14ac:dyDescent="0.25">
      <c r="A40" s="7"/>
      <c r="B40" s="24"/>
      <c r="C40" s="27">
        <f>SUM(C39)</f>
        <v>3.15</v>
      </c>
      <c r="D40" s="27">
        <f>SUM(D39)</f>
        <v>0.19800000000000001</v>
      </c>
      <c r="E40" s="26"/>
      <c r="F40" s="28">
        <f>SUM(F39)</f>
        <v>2.96</v>
      </c>
      <c r="G40" s="7"/>
      <c r="H40" s="13" t="s">
        <v>19</v>
      </c>
    </row>
    <row r="41" spans="1:8" x14ac:dyDescent="0.25">
      <c r="A41" s="7" t="s">
        <v>490</v>
      </c>
      <c r="B41" s="24" t="s">
        <v>544</v>
      </c>
      <c r="C41" s="25">
        <v>4.1399999999999997</v>
      </c>
      <c r="D41" s="25">
        <v>4.1100000000000003</v>
      </c>
      <c r="E41" s="26">
        <v>15</v>
      </c>
      <c r="F41" s="26">
        <v>61.65</v>
      </c>
      <c r="G41" s="7" t="s">
        <v>15</v>
      </c>
      <c r="H41" s="7" t="s">
        <v>259</v>
      </c>
    </row>
    <row r="42" spans="1:8" x14ac:dyDescent="0.25">
      <c r="A42" s="7" t="s">
        <v>490</v>
      </c>
      <c r="B42" s="24" t="s">
        <v>4058</v>
      </c>
      <c r="C42" s="25">
        <v>3.31</v>
      </c>
      <c r="D42" s="25">
        <v>3.2440000000000002</v>
      </c>
      <c r="E42" s="26">
        <v>15</v>
      </c>
      <c r="F42" s="26">
        <v>48.66</v>
      </c>
      <c r="G42" s="7" t="s">
        <v>15</v>
      </c>
      <c r="H42" s="7" t="s">
        <v>259</v>
      </c>
    </row>
    <row r="43" spans="1:8" x14ac:dyDescent="0.25">
      <c r="A43" s="7" t="s">
        <v>490</v>
      </c>
      <c r="B43" s="24" t="s">
        <v>4059</v>
      </c>
      <c r="C43" s="25">
        <v>3.7</v>
      </c>
      <c r="D43" s="25">
        <v>2.9489999999999998</v>
      </c>
      <c r="E43" s="26">
        <v>15</v>
      </c>
      <c r="F43" s="26">
        <v>44.24</v>
      </c>
      <c r="G43" s="7" t="s">
        <v>15</v>
      </c>
      <c r="H43" s="7" t="s">
        <v>259</v>
      </c>
    </row>
    <row r="44" spans="1:8" x14ac:dyDescent="0.25">
      <c r="A44" s="7" t="s">
        <v>490</v>
      </c>
      <c r="B44" s="24" t="s">
        <v>4060</v>
      </c>
      <c r="C44" s="25">
        <v>2.92</v>
      </c>
      <c r="D44" s="25">
        <v>2.8929999999999998</v>
      </c>
      <c r="E44" s="26">
        <v>15</v>
      </c>
      <c r="F44" s="26">
        <v>43.4</v>
      </c>
      <c r="G44" s="7" t="s">
        <v>15</v>
      </c>
      <c r="H44" s="7" t="s">
        <v>259</v>
      </c>
    </row>
    <row r="45" spans="1:8" x14ac:dyDescent="0.25">
      <c r="A45" s="7" t="s">
        <v>490</v>
      </c>
      <c r="B45" s="24" t="s">
        <v>4061</v>
      </c>
      <c r="C45" s="25">
        <v>3.24</v>
      </c>
      <c r="D45" s="25">
        <v>2.3660000000000001</v>
      </c>
      <c r="E45" s="26">
        <v>15</v>
      </c>
      <c r="F45" s="26">
        <v>35.49</v>
      </c>
      <c r="G45" s="7" t="s">
        <v>15</v>
      </c>
      <c r="H45" s="7" t="s">
        <v>259</v>
      </c>
    </row>
    <row r="46" spans="1:8" x14ac:dyDescent="0.25">
      <c r="A46" s="7" t="s">
        <v>490</v>
      </c>
      <c r="B46" s="24" t="s">
        <v>4062</v>
      </c>
      <c r="C46" s="25">
        <v>2.33</v>
      </c>
      <c r="D46" s="25">
        <v>2.31</v>
      </c>
      <c r="E46" s="26">
        <v>15</v>
      </c>
      <c r="F46" s="26">
        <v>34.65</v>
      </c>
      <c r="G46" s="7" t="s">
        <v>15</v>
      </c>
      <c r="H46" s="7" t="s">
        <v>259</v>
      </c>
    </row>
    <row r="47" spans="1:8" x14ac:dyDescent="0.25">
      <c r="A47" s="7" t="s">
        <v>490</v>
      </c>
      <c r="B47" s="24" t="s">
        <v>4063</v>
      </c>
      <c r="C47" s="25">
        <v>7.37</v>
      </c>
      <c r="D47" s="25">
        <v>2.2629999999999999</v>
      </c>
      <c r="E47" s="26">
        <v>15</v>
      </c>
      <c r="F47" s="26">
        <v>33.94</v>
      </c>
      <c r="G47" s="7" t="s">
        <v>15</v>
      </c>
      <c r="H47" s="7" t="s">
        <v>259</v>
      </c>
    </row>
    <row r="48" spans="1:8" x14ac:dyDescent="0.25">
      <c r="A48" s="7" t="s">
        <v>490</v>
      </c>
      <c r="B48" s="24" t="s">
        <v>4064</v>
      </c>
      <c r="C48" s="25">
        <v>2.19</v>
      </c>
      <c r="D48" s="25">
        <v>2.1419999999999999</v>
      </c>
      <c r="E48" s="26">
        <v>15</v>
      </c>
      <c r="F48" s="26">
        <v>32.130000000000003</v>
      </c>
      <c r="G48" s="7" t="s">
        <v>15</v>
      </c>
      <c r="H48" s="7" t="s">
        <v>259</v>
      </c>
    </row>
    <row r="49" spans="1:8" x14ac:dyDescent="0.25">
      <c r="A49" s="7" t="s">
        <v>490</v>
      </c>
      <c r="B49" s="24" t="s">
        <v>4065</v>
      </c>
      <c r="C49" s="25">
        <v>3.92</v>
      </c>
      <c r="D49" s="25">
        <v>2.0830000000000002</v>
      </c>
      <c r="E49" s="26">
        <v>15</v>
      </c>
      <c r="F49" s="26">
        <v>31.25</v>
      </c>
      <c r="G49" s="7" t="s">
        <v>15</v>
      </c>
      <c r="H49" s="7" t="s">
        <v>259</v>
      </c>
    </row>
    <row r="50" spans="1:8" x14ac:dyDescent="0.25">
      <c r="A50" s="7" t="s">
        <v>490</v>
      </c>
      <c r="B50" s="24" t="s">
        <v>4066</v>
      </c>
      <c r="C50" s="25">
        <v>6.44</v>
      </c>
      <c r="D50" s="25">
        <v>2.0169999999999999</v>
      </c>
      <c r="E50" s="26">
        <v>15</v>
      </c>
      <c r="F50" s="26">
        <v>30.25</v>
      </c>
      <c r="G50" s="7" t="s">
        <v>15</v>
      </c>
      <c r="H50" s="7" t="s">
        <v>259</v>
      </c>
    </row>
    <row r="51" spans="1:8" x14ac:dyDescent="0.25">
      <c r="A51" s="7" t="s">
        <v>490</v>
      </c>
      <c r="B51" s="24" t="s">
        <v>4067</v>
      </c>
      <c r="C51" s="25">
        <v>5.53</v>
      </c>
      <c r="D51" s="25">
        <v>1.9630000000000001</v>
      </c>
      <c r="E51" s="26">
        <v>15</v>
      </c>
      <c r="F51" s="26">
        <v>29.44</v>
      </c>
      <c r="G51" s="7" t="s">
        <v>15</v>
      </c>
      <c r="H51" s="7" t="s">
        <v>259</v>
      </c>
    </row>
    <row r="52" spans="1:8" x14ac:dyDescent="0.25">
      <c r="A52" s="7" t="s">
        <v>490</v>
      </c>
      <c r="B52" s="24" t="s">
        <v>4068</v>
      </c>
      <c r="C52" s="25">
        <v>2.09</v>
      </c>
      <c r="D52" s="25">
        <v>1.927</v>
      </c>
      <c r="E52" s="26">
        <v>15</v>
      </c>
      <c r="F52" s="26">
        <v>28.9</v>
      </c>
      <c r="G52" s="7" t="s">
        <v>15</v>
      </c>
      <c r="H52" s="7" t="s">
        <v>259</v>
      </c>
    </row>
    <row r="53" spans="1:8" x14ac:dyDescent="0.25">
      <c r="A53" s="7" t="s">
        <v>490</v>
      </c>
      <c r="B53" s="24" t="s">
        <v>4069</v>
      </c>
      <c r="C53" s="25">
        <v>5</v>
      </c>
      <c r="D53" s="25">
        <v>1.889</v>
      </c>
      <c r="E53" s="26">
        <v>15</v>
      </c>
      <c r="F53" s="26">
        <v>28.33</v>
      </c>
      <c r="G53" s="7" t="s">
        <v>15</v>
      </c>
      <c r="H53" s="7" t="s">
        <v>259</v>
      </c>
    </row>
    <row r="54" spans="1:8" x14ac:dyDescent="0.25">
      <c r="A54" s="7" t="s">
        <v>490</v>
      </c>
      <c r="B54" s="24" t="s">
        <v>4070</v>
      </c>
      <c r="C54" s="25">
        <v>1.85</v>
      </c>
      <c r="D54" s="25">
        <v>1.851</v>
      </c>
      <c r="E54" s="26">
        <v>15</v>
      </c>
      <c r="F54" s="26">
        <v>27.76</v>
      </c>
      <c r="G54" s="7" t="s">
        <v>15</v>
      </c>
      <c r="H54" s="7" t="s">
        <v>259</v>
      </c>
    </row>
    <row r="55" spans="1:8" x14ac:dyDescent="0.25">
      <c r="A55" s="7" t="s">
        <v>490</v>
      </c>
      <c r="B55" s="24" t="s">
        <v>507</v>
      </c>
      <c r="C55" s="25">
        <v>5.73</v>
      </c>
      <c r="D55" s="25">
        <v>1.84</v>
      </c>
      <c r="E55" s="26">
        <v>15</v>
      </c>
      <c r="F55" s="26">
        <v>27.6</v>
      </c>
      <c r="G55" s="7" t="s">
        <v>15</v>
      </c>
      <c r="H55" s="7" t="s">
        <v>259</v>
      </c>
    </row>
    <row r="56" spans="1:8" x14ac:dyDescent="0.25">
      <c r="A56" s="7" t="s">
        <v>490</v>
      </c>
      <c r="B56" s="24" t="s">
        <v>4071</v>
      </c>
      <c r="C56" s="25">
        <v>3.37</v>
      </c>
      <c r="D56" s="25">
        <v>1.7829999999999999</v>
      </c>
      <c r="E56" s="26">
        <v>15</v>
      </c>
      <c r="F56" s="26">
        <v>26.74</v>
      </c>
      <c r="G56" s="7" t="s">
        <v>15</v>
      </c>
      <c r="H56" s="7" t="s">
        <v>259</v>
      </c>
    </row>
    <row r="57" spans="1:8" x14ac:dyDescent="0.25">
      <c r="A57" s="7" t="s">
        <v>490</v>
      </c>
      <c r="B57" s="24" t="s">
        <v>4072</v>
      </c>
      <c r="C57" s="25">
        <v>2.34</v>
      </c>
      <c r="D57" s="25">
        <v>1.7030000000000001</v>
      </c>
      <c r="E57" s="26">
        <v>15</v>
      </c>
      <c r="F57" s="26">
        <v>25.55</v>
      </c>
      <c r="G57" s="7" t="s">
        <v>15</v>
      </c>
      <c r="H57" s="7" t="s">
        <v>259</v>
      </c>
    </row>
    <row r="58" spans="1:8" x14ac:dyDescent="0.25">
      <c r="A58" s="7" t="s">
        <v>490</v>
      </c>
      <c r="B58" s="24" t="s">
        <v>4073</v>
      </c>
      <c r="C58" s="25">
        <v>1.66</v>
      </c>
      <c r="D58" s="25">
        <v>1.595</v>
      </c>
      <c r="E58" s="26">
        <v>15</v>
      </c>
      <c r="F58" s="26">
        <v>23.92</v>
      </c>
      <c r="G58" s="7" t="s">
        <v>15</v>
      </c>
      <c r="H58" s="7" t="s">
        <v>259</v>
      </c>
    </row>
    <row r="59" spans="1:8" x14ac:dyDescent="0.25">
      <c r="A59" s="7" t="s">
        <v>490</v>
      </c>
      <c r="B59" s="24" t="s">
        <v>4074</v>
      </c>
      <c r="C59" s="25">
        <v>3.27</v>
      </c>
      <c r="D59" s="25">
        <v>1.5780000000000001</v>
      </c>
      <c r="E59" s="26">
        <v>15</v>
      </c>
      <c r="F59" s="26">
        <v>23.68</v>
      </c>
      <c r="G59" s="7" t="s">
        <v>15</v>
      </c>
      <c r="H59" s="7" t="s">
        <v>259</v>
      </c>
    </row>
    <row r="60" spans="1:8" x14ac:dyDescent="0.25">
      <c r="A60" s="7" t="s">
        <v>490</v>
      </c>
      <c r="B60" s="24" t="s">
        <v>522</v>
      </c>
      <c r="C60" s="25">
        <v>4.78</v>
      </c>
      <c r="D60" s="25">
        <v>1.577</v>
      </c>
      <c r="E60" s="26">
        <v>15</v>
      </c>
      <c r="F60" s="26">
        <v>23.65</v>
      </c>
      <c r="G60" s="7" t="s">
        <v>15</v>
      </c>
      <c r="H60" s="7" t="s">
        <v>259</v>
      </c>
    </row>
    <row r="61" spans="1:8" x14ac:dyDescent="0.25">
      <c r="A61" s="7" t="s">
        <v>490</v>
      </c>
      <c r="B61" s="24" t="s">
        <v>4075</v>
      </c>
      <c r="C61" s="25">
        <v>1.4</v>
      </c>
      <c r="D61" s="25">
        <v>1.246</v>
      </c>
      <c r="E61" s="26">
        <v>15</v>
      </c>
      <c r="F61" s="26">
        <v>18.690000000000001</v>
      </c>
      <c r="G61" s="7" t="s">
        <v>15</v>
      </c>
      <c r="H61" s="7" t="s">
        <v>259</v>
      </c>
    </row>
    <row r="62" spans="1:8" x14ac:dyDescent="0.25">
      <c r="A62" s="7" t="s">
        <v>490</v>
      </c>
      <c r="B62" s="24" t="s">
        <v>4076</v>
      </c>
      <c r="C62" s="25">
        <v>1.22</v>
      </c>
      <c r="D62" s="25">
        <v>1.2170000000000001</v>
      </c>
      <c r="E62" s="26">
        <v>15</v>
      </c>
      <c r="F62" s="26">
        <v>18.260000000000002</v>
      </c>
      <c r="G62" s="7" t="s">
        <v>15</v>
      </c>
      <c r="H62" s="7" t="s">
        <v>259</v>
      </c>
    </row>
    <row r="63" spans="1:8" x14ac:dyDescent="0.25">
      <c r="A63" s="7" t="s">
        <v>490</v>
      </c>
      <c r="B63" s="24" t="s">
        <v>522</v>
      </c>
      <c r="C63" s="25">
        <v>4.78</v>
      </c>
      <c r="D63" s="25">
        <v>1.159</v>
      </c>
      <c r="E63" s="26">
        <v>15</v>
      </c>
      <c r="F63" s="26">
        <v>17.39</v>
      </c>
      <c r="G63" s="7" t="s">
        <v>15</v>
      </c>
      <c r="H63" s="7" t="s">
        <v>259</v>
      </c>
    </row>
    <row r="64" spans="1:8" x14ac:dyDescent="0.25">
      <c r="A64" s="7" t="s">
        <v>490</v>
      </c>
      <c r="B64" s="24" t="s">
        <v>606</v>
      </c>
      <c r="C64" s="25">
        <v>2.82</v>
      </c>
      <c r="D64" s="25">
        <v>1.145</v>
      </c>
      <c r="E64" s="26">
        <v>15</v>
      </c>
      <c r="F64" s="26">
        <v>17.170000000000002</v>
      </c>
      <c r="G64" s="7" t="s">
        <v>15</v>
      </c>
      <c r="H64" s="7" t="s">
        <v>259</v>
      </c>
    </row>
    <row r="65" spans="1:8" x14ac:dyDescent="0.25">
      <c r="A65" s="7" t="s">
        <v>490</v>
      </c>
      <c r="B65" s="24" t="s">
        <v>4077</v>
      </c>
      <c r="C65" s="25">
        <v>1.87</v>
      </c>
      <c r="D65" s="25">
        <v>1.1359999999999999</v>
      </c>
      <c r="E65" s="26">
        <v>15</v>
      </c>
      <c r="F65" s="26">
        <v>17.04</v>
      </c>
      <c r="G65" s="7" t="s">
        <v>15</v>
      </c>
      <c r="H65" s="7" t="s">
        <v>259</v>
      </c>
    </row>
    <row r="66" spans="1:8" x14ac:dyDescent="0.25">
      <c r="A66" s="7" t="s">
        <v>490</v>
      </c>
      <c r="B66" s="24" t="s">
        <v>4078</v>
      </c>
      <c r="C66" s="25">
        <v>1.74</v>
      </c>
      <c r="D66" s="25">
        <v>1.1319999999999999</v>
      </c>
      <c r="E66" s="26">
        <v>15</v>
      </c>
      <c r="F66" s="26">
        <v>16.97</v>
      </c>
      <c r="G66" s="7" t="s">
        <v>15</v>
      </c>
      <c r="H66" s="7" t="s">
        <v>259</v>
      </c>
    </row>
    <row r="67" spans="1:8" x14ac:dyDescent="0.25">
      <c r="A67" s="7" t="s">
        <v>490</v>
      </c>
      <c r="B67" s="24" t="s">
        <v>4079</v>
      </c>
      <c r="C67" s="25">
        <v>1.94</v>
      </c>
      <c r="D67" s="25">
        <v>1.1020000000000001</v>
      </c>
      <c r="E67" s="26">
        <v>15</v>
      </c>
      <c r="F67" s="26">
        <v>16.53</v>
      </c>
      <c r="G67" s="7" t="s">
        <v>15</v>
      </c>
      <c r="H67" s="7" t="s">
        <v>259</v>
      </c>
    </row>
    <row r="68" spans="1:8" x14ac:dyDescent="0.25">
      <c r="A68" s="7" t="s">
        <v>490</v>
      </c>
      <c r="B68" s="24" t="s">
        <v>4080</v>
      </c>
      <c r="C68" s="25">
        <v>0.94</v>
      </c>
      <c r="D68" s="25">
        <v>0.94299999999999995</v>
      </c>
      <c r="E68" s="26">
        <v>15</v>
      </c>
      <c r="F68" s="26">
        <v>14.14</v>
      </c>
      <c r="G68" s="7" t="s">
        <v>15</v>
      </c>
      <c r="H68" s="7" t="s">
        <v>259</v>
      </c>
    </row>
    <row r="69" spans="1:8" x14ac:dyDescent="0.25">
      <c r="A69" s="7" t="s">
        <v>490</v>
      </c>
      <c r="B69" s="24" t="s">
        <v>4081</v>
      </c>
      <c r="C69" s="25">
        <v>2.57</v>
      </c>
      <c r="D69" s="25">
        <v>0.90800000000000003</v>
      </c>
      <c r="E69" s="26">
        <v>15</v>
      </c>
      <c r="F69" s="26">
        <v>13.62</v>
      </c>
      <c r="G69" s="7" t="s">
        <v>15</v>
      </c>
      <c r="H69" s="7" t="s">
        <v>259</v>
      </c>
    </row>
    <row r="70" spans="1:8" x14ac:dyDescent="0.25">
      <c r="A70" s="7" t="s">
        <v>490</v>
      </c>
      <c r="B70" s="24" t="s">
        <v>2060</v>
      </c>
      <c r="C70" s="25">
        <v>2.4</v>
      </c>
      <c r="D70" s="25">
        <v>0.8</v>
      </c>
      <c r="E70" s="26">
        <v>15</v>
      </c>
      <c r="F70" s="26">
        <v>11.99</v>
      </c>
      <c r="G70" s="7" t="s">
        <v>15</v>
      </c>
      <c r="H70" s="7" t="s">
        <v>259</v>
      </c>
    </row>
    <row r="71" spans="1:8" x14ac:dyDescent="0.25">
      <c r="A71" s="7" t="s">
        <v>490</v>
      </c>
      <c r="B71" s="24" t="s">
        <v>4082</v>
      </c>
      <c r="C71" s="25">
        <v>3.54</v>
      </c>
      <c r="D71" s="25">
        <v>0.79</v>
      </c>
      <c r="E71" s="26">
        <v>15</v>
      </c>
      <c r="F71" s="26">
        <v>11.85</v>
      </c>
      <c r="G71" s="7" t="s">
        <v>15</v>
      </c>
      <c r="H71" s="7" t="s">
        <v>259</v>
      </c>
    </row>
    <row r="72" spans="1:8" x14ac:dyDescent="0.25">
      <c r="A72" s="7" t="s">
        <v>490</v>
      </c>
      <c r="B72" s="24" t="s">
        <v>4083</v>
      </c>
      <c r="C72" s="25">
        <v>1.97</v>
      </c>
      <c r="D72" s="25">
        <v>0.755</v>
      </c>
      <c r="E72" s="26">
        <v>15</v>
      </c>
      <c r="F72" s="26">
        <v>11.32</v>
      </c>
      <c r="G72" s="7" t="s">
        <v>15</v>
      </c>
      <c r="H72" s="7" t="s">
        <v>259</v>
      </c>
    </row>
    <row r="73" spans="1:8" x14ac:dyDescent="0.25">
      <c r="A73" s="7" t="s">
        <v>490</v>
      </c>
      <c r="B73" s="24" t="s">
        <v>4084</v>
      </c>
      <c r="C73" s="25">
        <v>4.59</v>
      </c>
      <c r="D73" s="25">
        <v>0.747</v>
      </c>
      <c r="E73" s="26">
        <v>15</v>
      </c>
      <c r="F73" s="26">
        <v>11.2</v>
      </c>
      <c r="G73" s="7" t="s">
        <v>15</v>
      </c>
      <c r="H73" s="7" t="s">
        <v>259</v>
      </c>
    </row>
    <row r="74" spans="1:8" x14ac:dyDescent="0.25">
      <c r="A74" s="7" t="s">
        <v>490</v>
      </c>
      <c r="B74" s="24" t="s">
        <v>4085</v>
      </c>
      <c r="C74" s="25">
        <v>1.54</v>
      </c>
      <c r="D74" s="25">
        <v>0.72399999999999998</v>
      </c>
      <c r="E74" s="26">
        <v>15</v>
      </c>
      <c r="F74" s="26">
        <v>10.85</v>
      </c>
      <c r="G74" s="7" t="s">
        <v>15</v>
      </c>
      <c r="H74" s="7" t="s">
        <v>259</v>
      </c>
    </row>
    <row r="75" spans="1:8" x14ac:dyDescent="0.25">
      <c r="A75" s="7" t="s">
        <v>490</v>
      </c>
      <c r="B75" s="24" t="s">
        <v>4086</v>
      </c>
      <c r="C75" s="25">
        <v>3.52</v>
      </c>
      <c r="D75" s="25">
        <v>0.67200000000000004</v>
      </c>
      <c r="E75" s="26">
        <v>15</v>
      </c>
      <c r="F75" s="26">
        <v>10.08</v>
      </c>
      <c r="G75" s="7" t="s">
        <v>15</v>
      </c>
      <c r="H75" s="7" t="s">
        <v>259</v>
      </c>
    </row>
    <row r="76" spans="1:8" x14ac:dyDescent="0.25">
      <c r="A76" s="7" t="s">
        <v>490</v>
      </c>
      <c r="B76" s="24" t="s">
        <v>4087</v>
      </c>
      <c r="C76" s="25">
        <v>1.1499999999999999</v>
      </c>
      <c r="D76" s="25">
        <v>0.63100000000000001</v>
      </c>
      <c r="E76" s="26">
        <v>15</v>
      </c>
      <c r="F76" s="26">
        <v>9.4600000000000009</v>
      </c>
      <c r="G76" s="7" t="s">
        <v>15</v>
      </c>
      <c r="H76" s="7" t="s">
        <v>259</v>
      </c>
    </row>
    <row r="77" spans="1:8" x14ac:dyDescent="0.25">
      <c r="A77" s="7" t="s">
        <v>490</v>
      </c>
      <c r="B77" s="24" t="s">
        <v>4088</v>
      </c>
      <c r="C77" s="25">
        <v>0.64</v>
      </c>
      <c r="D77" s="25">
        <v>0.61299999999999999</v>
      </c>
      <c r="E77" s="26">
        <v>15</v>
      </c>
      <c r="F77" s="26">
        <v>9.1999999999999993</v>
      </c>
      <c r="G77" s="7" t="s">
        <v>15</v>
      </c>
      <c r="H77" s="7" t="s">
        <v>259</v>
      </c>
    </row>
    <row r="78" spans="1:8" x14ac:dyDescent="0.25">
      <c r="A78" s="7" t="s">
        <v>490</v>
      </c>
      <c r="B78" s="24" t="s">
        <v>1923</v>
      </c>
      <c r="C78" s="25">
        <v>3.98</v>
      </c>
      <c r="D78" s="25">
        <v>0.58199999999999996</v>
      </c>
      <c r="E78" s="26">
        <v>15</v>
      </c>
      <c r="F78" s="26">
        <v>8.73</v>
      </c>
      <c r="G78" s="7" t="s">
        <v>15</v>
      </c>
      <c r="H78" s="7" t="s">
        <v>259</v>
      </c>
    </row>
    <row r="79" spans="1:8" x14ac:dyDescent="0.25">
      <c r="A79" s="7" t="s">
        <v>490</v>
      </c>
      <c r="B79" s="24" t="s">
        <v>4089</v>
      </c>
      <c r="C79" s="25">
        <v>2.2999999999999998</v>
      </c>
      <c r="D79" s="25">
        <v>0.57199999999999995</v>
      </c>
      <c r="E79" s="26">
        <v>15</v>
      </c>
      <c r="F79" s="26">
        <v>8.58</v>
      </c>
      <c r="G79" s="7" t="s">
        <v>15</v>
      </c>
      <c r="H79" s="7" t="s">
        <v>259</v>
      </c>
    </row>
    <row r="80" spans="1:8" x14ac:dyDescent="0.25">
      <c r="A80" s="7" t="s">
        <v>490</v>
      </c>
      <c r="B80" s="24" t="s">
        <v>2972</v>
      </c>
      <c r="C80" s="25">
        <v>4.53</v>
      </c>
      <c r="D80" s="25">
        <v>0.56200000000000006</v>
      </c>
      <c r="E80" s="26">
        <v>15</v>
      </c>
      <c r="F80" s="26">
        <v>8.44</v>
      </c>
      <c r="G80" s="7" t="s">
        <v>15</v>
      </c>
      <c r="H80" s="7" t="s">
        <v>259</v>
      </c>
    </row>
    <row r="81" spans="1:8" x14ac:dyDescent="0.25">
      <c r="A81" s="7" t="s">
        <v>490</v>
      </c>
      <c r="B81" s="24" t="s">
        <v>909</v>
      </c>
      <c r="C81" s="25">
        <v>2.23</v>
      </c>
      <c r="D81" s="25">
        <v>0.55200000000000005</v>
      </c>
      <c r="E81" s="26">
        <v>15</v>
      </c>
      <c r="F81" s="26">
        <v>8.2899999999999991</v>
      </c>
      <c r="G81" s="7" t="s">
        <v>15</v>
      </c>
      <c r="H81" s="7" t="s">
        <v>259</v>
      </c>
    </row>
    <row r="82" spans="1:8" x14ac:dyDescent="0.25">
      <c r="A82" s="7" t="s">
        <v>490</v>
      </c>
      <c r="B82" s="24" t="s">
        <v>4090</v>
      </c>
      <c r="C82" s="25">
        <v>3.6</v>
      </c>
      <c r="D82" s="25">
        <v>0.54400000000000004</v>
      </c>
      <c r="E82" s="26">
        <v>15</v>
      </c>
      <c r="F82" s="26">
        <v>8.16</v>
      </c>
      <c r="G82" s="7" t="s">
        <v>15</v>
      </c>
      <c r="H82" s="7" t="s">
        <v>259</v>
      </c>
    </row>
    <row r="83" spans="1:8" x14ac:dyDescent="0.25">
      <c r="A83" s="7" t="s">
        <v>490</v>
      </c>
      <c r="B83" s="24" t="s">
        <v>4091</v>
      </c>
      <c r="C83" s="25">
        <v>0.55000000000000004</v>
      </c>
      <c r="D83" s="25">
        <v>0.53900000000000003</v>
      </c>
      <c r="E83" s="26">
        <v>15</v>
      </c>
      <c r="F83" s="26">
        <v>8.08</v>
      </c>
      <c r="G83" s="7" t="s">
        <v>15</v>
      </c>
      <c r="H83" s="7" t="s">
        <v>259</v>
      </c>
    </row>
    <row r="84" spans="1:8" x14ac:dyDescent="0.25">
      <c r="A84" s="7" t="s">
        <v>490</v>
      </c>
      <c r="B84" s="24" t="s">
        <v>4092</v>
      </c>
      <c r="C84" s="25">
        <v>4.47</v>
      </c>
      <c r="D84" s="25">
        <v>0.5</v>
      </c>
      <c r="E84" s="26">
        <v>15</v>
      </c>
      <c r="F84" s="26">
        <v>7.5</v>
      </c>
      <c r="G84" s="7" t="s">
        <v>15</v>
      </c>
      <c r="H84" s="7" t="s">
        <v>259</v>
      </c>
    </row>
    <row r="85" spans="1:8" x14ac:dyDescent="0.25">
      <c r="A85" s="7" t="s">
        <v>490</v>
      </c>
      <c r="B85" s="24" t="s">
        <v>4093</v>
      </c>
      <c r="C85" s="25">
        <v>1.54</v>
      </c>
      <c r="D85" s="25">
        <v>0.49399999999999999</v>
      </c>
      <c r="E85" s="26">
        <v>15</v>
      </c>
      <c r="F85" s="26">
        <v>7.42</v>
      </c>
      <c r="G85" s="7" t="s">
        <v>15</v>
      </c>
      <c r="H85" s="7" t="s">
        <v>259</v>
      </c>
    </row>
    <row r="86" spans="1:8" x14ac:dyDescent="0.25">
      <c r="A86" s="7" t="s">
        <v>490</v>
      </c>
      <c r="B86" s="24" t="s">
        <v>4094</v>
      </c>
      <c r="C86" s="25">
        <v>0.98</v>
      </c>
      <c r="D86" s="25">
        <v>0.47499999999999998</v>
      </c>
      <c r="E86" s="26">
        <v>15</v>
      </c>
      <c r="F86" s="26">
        <v>7.12</v>
      </c>
      <c r="G86" s="7" t="s">
        <v>15</v>
      </c>
      <c r="H86" s="7" t="s">
        <v>259</v>
      </c>
    </row>
    <row r="87" spans="1:8" x14ac:dyDescent="0.25">
      <c r="A87" s="7" t="s">
        <v>490</v>
      </c>
      <c r="B87" s="24" t="s">
        <v>2366</v>
      </c>
      <c r="C87" s="25">
        <v>1.2</v>
      </c>
      <c r="D87" s="25">
        <v>0.41699999999999998</v>
      </c>
      <c r="E87" s="26">
        <v>15</v>
      </c>
      <c r="F87" s="26">
        <v>6.25</v>
      </c>
      <c r="G87" s="7" t="s">
        <v>15</v>
      </c>
      <c r="H87" s="7" t="s">
        <v>259</v>
      </c>
    </row>
    <row r="88" spans="1:8" x14ac:dyDescent="0.25">
      <c r="A88" s="7" t="s">
        <v>490</v>
      </c>
      <c r="B88" s="24" t="s">
        <v>4095</v>
      </c>
      <c r="C88" s="25">
        <v>0.46</v>
      </c>
      <c r="D88" s="25">
        <v>0.41299999999999998</v>
      </c>
      <c r="E88" s="26">
        <v>15</v>
      </c>
      <c r="F88" s="26">
        <v>6.2</v>
      </c>
      <c r="G88" s="7" t="s">
        <v>15</v>
      </c>
      <c r="H88" s="7" t="s">
        <v>259</v>
      </c>
    </row>
    <row r="89" spans="1:8" x14ac:dyDescent="0.25">
      <c r="A89" s="7" t="s">
        <v>490</v>
      </c>
      <c r="B89" s="24" t="s">
        <v>4096</v>
      </c>
      <c r="C89" s="25">
        <v>4.72</v>
      </c>
      <c r="D89" s="25">
        <v>0.40500000000000003</v>
      </c>
      <c r="E89" s="26">
        <v>15</v>
      </c>
      <c r="F89" s="26">
        <v>6.07</v>
      </c>
      <c r="G89" s="7" t="s">
        <v>15</v>
      </c>
      <c r="H89" s="7" t="s">
        <v>259</v>
      </c>
    </row>
    <row r="90" spans="1:8" x14ac:dyDescent="0.25">
      <c r="A90" s="7" t="s">
        <v>490</v>
      </c>
      <c r="B90" s="24" t="s">
        <v>4097</v>
      </c>
      <c r="C90" s="25">
        <v>1.65</v>
      </c>
      <c r="D90" s="25">
        <v>0.38200000000000001</v>
      </c>
      <c r="E90" s="26">
        <v>15</v>
      </c>
      <c r="F90" s="26">
        <v>5.73</v>
      </c>
      <c r="G90" s="7" t="s">
        <v>15</v>
      </c>
      <c r="H90" s="7" t="s">
        <v>259</v>
      </c>
    </row>
    <row r="91" spans="1:8" x14ac:dyDescent="0.25">
      <c r="A91" s="7" t="s">
        <v>490</v>
      </c>
      <c r="B91" s="24" t="s">
        <v>4098</v>
      </c>
      <c r="C91" s="25">
        <v>0.38</v>
      </c>
      <c r="D91" s="25">
        <v>0.377</v>
      </c>
      <c r="E91" s="26">
        <v>15</v>
      </c>
      <c r="F91" s="26">
        <v>5.66</v>
      </c>
      <c r="G91" s="7" t="s">
        <v>15</v>
      </c>
      <c r="H91" s="7" t="s">
        <v>259</v>
      </c>
    </row>
    <row r="92" spans="1:8" x14ac:dyDescent="0.25">
      <c r="A92" s="7" t="s">
        <v>490</v>
      </c>
      <c r="B92" s="24" t="s">
        <v>4099</v>
      </c>
      <c r="C92" s="25">
        <v>2.08</v>
      </c>
      <c r="D92" s="25">
        <v>0.36799999999999999</v>
      </c>
      <c r="E92" s="26">
        <v>15</v>
      </c>
      <c r="F92" s="26">
        <v>5.52</v>
      </c>
      <c r="G92" s="7" t="s">
        <v>15</v>
      </c>
      <c r="H92" s="7" t="s">
        <v>259</v>
      </c>
    </row>
    <row r="93" spans="1:8" x14ac:dyDescent="0.25">
      <c r="A93" s="7" t="s">
        <v>490</v>
      </c>
      <c r="B93" s="24" t="s">
        <v>2185</v>
      </c>
      <c r="C93" s="25">
        <v>1.4</v>
      </c>
      <c r="D93" s="25">
        <v>0.32700000000000001</v>
      </c>
      <c r="E93" s="26">
        <v>15</v>
      </c>
      <c r="F93" s="26">
        <v>4.91</v>
      </c>
      <c r="G93" s="7" t="s">
        <v>15</v>
      </c>
      <c r="H93" s="7" t="s">
        <v>259</v>
      </c>
    </row>
    <row r="94" spans="1:8" x14ac:dyDescent="0.25">
      <c r="A94" s="7" t="s">
        <v>490</v>
      </c>
      <c r="B94" s="24" t="s">
        <v>4100</v>
      </c>
      <c r="C94" s="25">
        <v>1.2</v>
      </c>
      <c r="D94" s="25">
        <v>0.32400000000000001</v>
      </c>
      <c r="E94" s="26">
        <v>15</v>
      </c>
      <c r="F94" s="26">
        <v>4.8600000000000003</v>
      </c>
      <c r="G94" s="7" t="s">
        <v>15</v>
      </c>
      <c r="H94" s="7" t="s">
        <v>259</v>
      </c>
    </row>
    <row r="95" spans="1:8" x14ac:dyDescent="0.25">
      <c r="A95" s="7" t="s">
        <v>490</v>
      </c>
      <c r="B95" s="24" t="s">
        <v>4045</v>
      </c>
      <c r="C95" s="25">
        <v>4.3600000000000003</v>
      </c>
      <c r="D95" s="25">
        <v>0.307</v>
      </c>
      <c r="E95" s="26">
        <v>15</v>
      </c>
      <c r="F95" s="26">
        <v>4.5999999999999996</v>
      </c>
      <c r="G95" s="7" t="s">
        <v>15</v>
      </c>
      <c r="H95" s="7" t="s">
        <v>259</v>
      </c>
    </row>
    <row r="96" spans="1:8" x14ac:dyDescent="0.25">
      <c r="A96" s="7" t="s">
        <v>490</v>
      </c>
      <c r="B96" s="24" t="s">
        <v>4101</v>
      </c>
      <c r="C96" s="25">
        <v>2.11</v>
      </c>
      <c r="D96" s="25">
        <v>0.27100000000000002</v>
      </c>
      <c r="E96" s="26">
        <v>15</v>
      </c>
      <c r="F96" s="26">
        <v>4.0599999999999996</v>
      </c>
      <c r="G96" s="7" t="s">
        <v>15</v>
      </c>
      <c r="H96" s="7" t="s">
        <v>259</v>
      </c>
    </row>
    <row r="97" spans="1:8" x14ac:dyDescent="0.25">
      <c r="A97" s="7" t="s">
        <v>490</v>
      </c>
      <c r="B97" s="24" t="s">
        <v>4102</v>
      </c>
      <c r="C97" s="25">
        <v>0.67</v>
      </c>
      <c r="D97" s="25">
        <v>0.26900000000000002</v>
      </c>
      <c r="E97" s="26">
        <v>15</v>
      </c>
      <c r="F97" s="26">
        <v>4.04</v>
      </c>
      <c r="G97" s="7" t="s">
        <v>15</v>
      </c>
      <c r="H97" s="7" t="s">
        <v>259</v>
      </c>
    </row>
    <row r="98" spans="1:8" x14ac:dyDescent="0.25">
      <c r="A98" s="7" t="s">
        <v>490</v>
      </c>
      <c r="B98" s="24" t="s">
        <v>4103</v>
      </c>
      <c r="C98" s="25">
        <v>1.21</v>
      </c>
      <c r="D98" s="25">
        <v>0.26100000000000001</v>
      </c>
      <c r="E98" s="26">
        <v>15</v>
      </c>
      <c r="F98" s="26">
        <v>3.91</v>
      </c>
      <c r="G98" s="7" t="s">
        <v>15</v>
      </c>
      <c r="H98" s="7" t="s">
        <v>259</v>
      </c>
    </row>
    <row r="99" spans="1:8" x14ac:dyDescent="0.25">
      <c r="A99" s="7" t="s">
        <v>490</v>
      </c>
      <c r="B99" s="24" t="s">
        <v>4104</v>
      </c>
      <c r="C99" s="25">
        <v>0.26</v>
      </c>
      <c r="D99" s="25">
        <v>0.17</v>
      </c>
      <c r="E99" s="26">
        <v>15</v>
      </c>
      <c r="F99" s="26">
        <v>2.5499999999999998</v>
      </c>
      <c r="G99" s="7" t="s">
        <v>15</v>
      </c>
      <c r="H99" s="7" t="s">
        <v>259</v>
      </c>
    </row>
    <row r="100" spans="1:8" x14ac:dyDescent="0.25">
      <c r="A100" s="7" t="s">
        <v>490</v>
      </c>
      <c r="B100" s="24" t="s">
        <v>4105</v>
      </c>
      <c r="C100" s="25">
        <v>1.68</v>
      </c>
      <c r="D100" s="25">
        <v>0.13800000000000001</v>
      </c>
      <c r="E100" s="26">
        <v>15</v>
      </c>
      <c r="F100" s="26">
        <v>2.0699999999999998</v>
      </c>
      <c r="G100" s="7" t="s">
        <v>15</v>
      </c>
      <c r="H100" s="7" t="s">
        <v>259</v>
      </c>
    </row>
    <row r="101" spans="1:8" x14ac:dyDescent="0.25">
      <c r="A101" s="7" t="s">
        <v>490</v>
      </c>
      <c r="B101" s="24" t="s">
        <v>4106</v>
      </c>
      <c r="C101" s="25">
        <v>3.19</v>
      </c>
      <c r="D101" s="25">
        <v>0.128</v>
      </c>
      <c r="E101" s="26">
        <v>15</v>
      </c>
      <c r="F101" s="26">
        <v>1.92</v>
      </c>
      <c r="G101" s="7" t="s">
        <v>15</v>
      </c>
      <c r="H101" s="7" t="s">
        <v>259</v>
      </c>
    </row>
    <row r="102" spans="1:8" x14ac:dyDescent="0.25">
      <c r="A102" s="7" t="s">
        <v>490</v>
      </c>
      <c r="B102" s="24" t="s">
        <v>4107</v>
      </c>
      <c r="C102" s="25">
        <v>1.52</v>
      </c>
      <c r="D102" s="25">
        <v>0.11700000000000001</v>
      </c>
      <c r="E102" s="26">
        <v>15</v>
      </c>
      <c r="F102" s="26">
        <v>1.75</v>
      </c>
      <c r="G102" s="7" t="s">
        <v>15</v>
      </c>
      <c r="H102" s="7" t="s">
        <v>259</v>
      </c>
    </row>
    <row r="103" spans="1:8" x14ac:dyDescent="0.25">
      <c r="A103" s="7" t="s">
        <v>490</v>
      </c>
      <c r="B103" s="24" t="s">
        <v>50</v>
      </c>
      <c r="C103" s="25">
        <v>3.19</v>
      </c>
      <c r="D103" s="25">
        <v>7.9000000000000001E-2</v>
      </c>
      <c r="E103" s="26">
        <v>15</v>
      </c>
      <c r="F103" s="26">
        <v>1.19</v>
      </c>
      <c r="G103" s="7" t="s">
        <v>15</v>
      </c>
      <c r="H103" s="7" t="s">
        <v>259</v>
      </c>
    </row>
    <row r="104" spans="1:8" x14ac:dyDescent="0.25">
      <c r="A104" s="7" t="s">
        <v>490</v>
      </c>
      <c r="B104" s="24" t="s">
        <v>4108</v>
      </c>
      <c r="C104" s="25">
        <v>6.12</v>
      </c>
      <c r="D104" s="25">
        <v>6.2E-2</v>
      </c>
      <c r="E104" s="26">
        <v>15</v>
      </c>
      <c r="F104" s="26">
        <v>0.93</v>
      </c>
      <c r="G104" s="7" t="s">
        <v>15</v>
      </c>
      <c r="H104" s="7" t="s">
        <v>259</v>
      </c>
    </row>
    <row r="105" spans="1:8" x14ac:dyDescent="0.25">
      <c r="A105" s="7" t="s">
        <v>490</v>
      </c>
      <c r="B105" s="24" t="s">
        <v>4109</v>
      </c>
      <c r="C105" s="25">
        <v>0.2</v>
      </c>
      <c r="D105" s="25">
        <v>4.7E-2</v>
      </c>
      <c r="E105" s="26">
        <v>15</v>
      </c>
      <c r="F105" s="26">
        <v>0.7</v>
      </c>
      <c r="G105" s="7" t="s">
        <v>15</v>
      </c>
      <c r="H105" s="7" t="s">
        <v>259</v>
      </c>
    </row>
    <row r="106" spans="1:8" x14ac:dyDescent="0.25">
      <c r="A106" s="7" t="s">
        <v>490</v>
      </c>
      <c r="B106" s="24" t="s">
        <v>4110</v>
      </c>
      <c r="C106" s="25">
        <v>4.24</v>
      </c>
      <c r="D106" s="25">
        <v>3.1E-2</v>
      </c>
      <c r="E106" s="26">
        <v>15</v>
      </c>
      <c r="F106" s="26">
        <v>0.47</v>
      </c>
      <c r="G106" s="7" t="s">
        <v>15</v>
      </c>
      <c r="H106" s="7" t="s">
        <v>259</v>
      </c>
    </row>
    <row r="107" spans="1:8" x14ac:dyDescent="0.25">
      <c r="A107" s="7" t="s">
        <v>490</v>
      </c>
      <c r="B107" s="24" t="s">
        <v>4084</v>
      </c>
      <c r="C107" s="25">
        <v>4.59</v>
      </c>
      <c r="D107" s="25">
        <v>2.3E-2</v>
      </c>
      <c r="E107" s="26">
        <v>15</v>
      </c>
      <c r="F107" s="26">
        <v>0.35</v>
      </c>
      <c r="G107" s="7" t="s">
        <v>15</v>
      </c>
      <c r="H107" s="7" t="s">
        <v>259</v>
      </c>
    </row>
    <row r="108" spans="1:8" x14ac:dyDescent="0.25">
      <c r="A108" s="7"/>
      <c r="B108" s="24"/>
      <c r="C108" s="27">
        <f>SUM(C41:C107)</f>
        <v>184.42000000000004</v>
      </c>
      <c r="D108" s="27">
        <f>SUM(D41:D107)</f>
        <v>69.538999999999987</v>
      </c>
      <c r="E108" s="26"/>
      <c r="F108" s="28">
        <f>SUM(F41:F107)</f>
        <v>1043.0500000000002</v>
      </c>
      <c r="G108" s="7"/>
      <c r="H108" s="13" t="s">
        <v>19</v>
      </c>
    </row>
    <row r="109" spans="1:8" x14ac:dyDescent="0.25">
      <c r="A109" s="7" t="s">
        <v>490</v>
      </c>
      <c r="B109" s="24" t="s">
        <v>4111</v>
      </c>
      <c r="C109" s="25">
        <v>2.94</v>
      </c>
      <c r="D109" s="25">
        <v>2.0099999999999998</v>
      </c>
      <c r="E109" s="26">
        <v>15</v>
      </c>
      <c r="F109" s="26">
        <v>30.15</v>
      </c>
      <c r="G109" s="7" t="s">
        <v>15</v>
      </c>
      <c r="H109" s="7" t="s">
        <v>4112</v>
      </c>
    </row>
    <row r="110" spans="1:8" x14ac:dyDescent="0.25">
      <c r="A110" s="7" t="s">
        <v>490</v>
      </c>
      <c r="B110" s="24" t="s">
        <v>4113</v>
      </c>
      <c r="C110" s="25">
        <v>3.59</v>
      </c>
      <c r="D110" s="25">
        <v>1.0369999999999999</v>
      </c>
      <c r="E110" s="26">
        <v>15</v>
      </c>
      <c r="F110" s="26">
        <v>15.55</v>
      </c>
      <c r="G110" s="7" t="s">
        <v>15</v>
      </c>
      <c r="H110" s="7" t="s">
        <v>4112</v>
      </c>
    </row>
    <row r="111" spans="1:8" x14ac:dyDescent="0.25">
      <c r="A111" s="7" t="s">
        <v>490</v>
      </c>
      <c r="B111" s="24" t="s">
        <v>4114</v>
      </c>
      <c r="C111" s="25">
        <v>2.13</v>
      </c>
      <c r="D111" s="25">
        <v>0.25700000000000001</v>
      </c>
      <c r="E111" s="26">
        <v>15</v>
      </c>
      <c r="F111" s="26">
        <v>3.86</v>
      </c>
      <c r="G111" s="7" t="s">
        <v>15</v>
      </c>
      <c r="H111" s="7" t="s">
        <v>4112</v>
      </c>
    </row>
    <row r="112" spans="1:8" x14ac:dyDescent="0.25">
      <c r="A112" s="7"/>
      <c r="B112" s="24"/>
      <c r="C112" s="27">
        <f>SUM(C109:C111)</f>
        <v>8.66</v>
      </c>
      <c r="D112" s="27">
        <f>SUM(D109:D111)</f>
        <v>3.3039999999999998</v>
      </c>
      <c r="E112" s="26"/>
      <c r="F112" s="28">
        <f>SUM(F109:F111)</f>
        <v>49.56</v>
      </c>
      <c r="G112" s="7"/>
      <c r="H112" s="13" t="s">
        <v>19</v>
      </c>
    </row>
    <row r="113" spans="1:8" x14ac:dyDescent="0.25">
      <c r="A113" s="7" t="s">
        <v>490</v>
      </c>
      <c r="B113" s="24" t="s">
        <v>4115</v>
      </c>
      <c r="C113" s="25">
        <v>3.38</v>
      </c>
      <c r="D113" s="25">
        <v>1.4510000000000001</v>
      </c>
      <c r="E113" s="26">
        <v>15</v>
      </c>
      <c r="F113" s="26">
        <v>21.76</v>
      </c>
      <c r="G113" s="7" t="s">
        <v>15</v>
      </c>
      <c r="H113" s="7" t="s">
        <v>465</v>
      </c>
    </row>
    <row r="114" spans="1:8" x14ac:dyDescent="0.25">
      <c r="A114" s="7"/>
      <c r="B114" s="24"/>
      <c r="C114" s="27">
        <f>SUM(C113)</f>
        <v>3.38</v>
      </c>
      <c r="D114" s="27">
        <f>SUM(D113)</f>
        <v>1.4510000000000001</v>
      </c>
      <c r="E114" s="26"/>
      <c r="F114" s="28">
        <f>SUM(F113)</f>
        <v>21.76</v>
      </c>
      <c r="G114" s="7"/>
      <c r="H114" s="13" t="s">
        <v>19</v>
      </c>
    </row>
    <row r="115" spans="1:8" x14ac:dyDescent="0.25">
      <c r="A115" s="7" t="s">
        <v>490</v>
      </c>
      <c r="B115" s="24" t="s">
        <v>4116</v>
      </c>
      <c r="C115" s="25">
        <v>2.46</v>
      </c>
      <c r="D115" s="25">
        <v>2.4649999999999999</v>
      </c>
      <c r="E115" s="26">
        <v>15</v>
      </c>
      <c r="F115" s="26">
        <v>36.979999999999997</v>
      </c>
      <c r="G115" s="7" t="s">
        <v>15</v>
      </c>
      <c r="H115" s="7" t="s">
        <v>4117</v>
      </c>
    </row>
    <row r="116" spans="1:8" x14ac:dyDescent="0.25">
      <c r="A116" s="7" t="s">
        <v>490</v>
      </c>
      <c r="B116" s="24" t="s">
        <v>4047</v>
      </c>
      <c r="C116" s="25">
        <v>3.09</v>
      </c>
      <c r="D116" s="25">
        <v>2.1949999999999998</v>
      </c>
      <c r="E116" s="26">
        <v>15</v>
      </c>
      <c r="F116" s="26">
        <v>32.93</v>
      </c>
      <c r="G116" s="7" t="s">
        <v>15</v>
      </c>
      <c r="H116" s="7" t="s">
        <v>4117</v>
      </c>
    </row>
    <row r="117" spans="1:8" x14ac:dyDescent="0.25">
      <c r="A117" s="7" t="s">
        <v>490</v>
      </c>
      <c r="B117" s="24" t="s">
        <v>4051</v>
      </c>
      <c r="C117" s="25">
        <v>2.16</v>
      </c>
      <c r="D117" s="25">
        <v>1.7430000000000001</v>
      </c>
      <c r="E117" s="26">
        <v>15</v>
      </c>
      <c r="F117" s="26">
        <v>26.14</v>
      </c>
      <c r="G117" s="7" t="s">
        <v>15</v>
      </c>
      <c r="H117" s="7" t="s">
        <v>4117</v>
      </c>
    </row>
    <row r="118" spans="1:8" x14ac:dyDescent="0.25">
      <c r="A118" s="7" t="s">
        <v>490</v>
      </c>
      <c r="B118" s="24" t="s">
        <v>4044</v>
      </c>
      <c r="C118" s="25">
        <v>3.74</v>
      </c>
      <c r="D118" s="25">
        <v>1.4930000000000001</v>
      </c>
      <c r="E118" s="26">
        <v>15</v>
      </c>
      <c r="F118" s="26">
        <v>22.4</v>
      </c>
      <c r="G118" s="7" t="s">
        <v>15</v>
      </c>
      <c r="H118" s="7" t="s">
        <v>4117</v>
      </c>
    </row>
    <row r="119" spans="1:8" x14ac:dyDescent="0.25">
      <c r="A119" s="7" t="s">
        <v>490</v>
      </c>
      <c r="B119" s="24" t="s">
        <v>4045</v>
      </c>
      <c r="C119" s="25">
        <v>4.3600000000000003</v>
      </c>
      <c r="D119" s="25">
        <v>1.1279999999999999</v>
      </c>
      <c r="E119" s="26">
        <v>15</v>
      </c>
      <c r="F119" s="26">
        <v>16.91</v>
      </c>
      <c r="G119" s="7" t="s">
        <v>15</v>
      </c>
      <c r="H119" s="7" t="s">
        <v>4117</v>
      </c>
    </row>
    <row r="120" spans="1:8" x14ac:dyDescent="0.25">
      <c r="A120" s="7" t="s">
        <v>490</v>
      </c>
      <c r="B120" s="24" t="s">
        <v>4118</v>
      </c>
      <c r="C120" s="25">
        <v>0.91</v>
      </c>
      <c r="D120" s="25">
        <v>0.90600000000000003</v>
      </c>
      <c r="E120" s="26">
        <v>15</v>
      </c>
      <c r="F120" s="26">
        <v>13.59</v>
      </c>
      <c r="G120" s="7" t="s">
        <v>15</v>
      </c>
      <c r="H120" s="7" t="s">
        <v>4117</v>
      </c>
    </row>
    <row r="121" spans="1:8" x14ac:dyDescent="0.25">
      <c r="A121" s="7" t="s">
        <v>490</v>
      </c>
      <c r="B121" s="24" t="s">
        <v>4119</v>
      </c>
      <c r="C121" s="25">
        <v>0.64</v>
      </c>
      <c r="D121" s="25">
        <v>0.56499999999999995</v>
      </c>
      <c r="E121" s="26">
        <v>15</v>
      </c>
      <c r="F121" s="26">
        <v>8.48</v>
      </c>
      <c r="G121" s="7" t="s">
        <v>15</v>
      </c>
      <c r="H121" s="7" t="s">
        <v>4117</v>
      </c>
    </row>
    <row r="122" spans="1:8" x14ac:dyDescent="0.25">
      <c r="A122" s="7" t="s">
        <v>490</v>
      </c>
      <c r="B122" s="24" t="s">
        <v>4120</v>
      </c>
      <c r="C122" s="25">
        <v>0.92</v>
      </c>
      <c r="D122" s="25">
        <v>0.33100000000000002</v>
      </c>
      <c r="E122" s="26">
        <v>15</v>
      </c>
      <c r="F122" s="26">
        <v>4.97</v>
      </c>
      <c r="G122" s="7" t="s">
        <v>15</v>
      </c>
      <c r="H122" s="7" t="s">
        <v>4117</v>
      </c>
    </row>
    <row r="123" spans="1:8" x14ac:dyDescent="0.25">
      <c r="A123" s="7" t="s">
        <v>490</v>
      </c>
      <c r="B123" s="24" t="s">
        <v>4055</v>
      </c>
      <c r="C123" s="25">
        <v>1</v>
      </c>
      <c r="D123" s="25">
        <v>0.253</v>
      </c>
      <c r="E123" s="26">
        <v>15</v>
      </c>
      <c r="F123" s="26">
        <v>3.8</v>
      </c>
      <c r="G123" s="7" t="s">
        <v>15</v>
      </c>
      <c r="H123" s="7" t="s">
        <v>4117</v>
      </c>
    </row>
    <row r="124" spans="1:8" x14ac:dyDescent="0.25">
      <c r="A124" s="7" t="s">
        <v>490</v>
      </c>
      <c r="B124" s="24" t="s">
        <v>4048</v>
      </c>
      <c r="C124" s="25">
        <v>1.58</v>
      </c>
      <c r="D124" s="25">
        <v>2.3E-2</v>
      </c>
      <c r="E124" s="26">
        <v>15</v>
      </c>
      <c r="F124" s="26">
        <v>0.35</v>
      </c>
      <c r="G124" s="7" t="s">
        <v>15</v>
      </c>
      <c r="H124" s="7" t="s">
        <v>4117</v>
      </c>
    </row>
    <row r="125" spans="1:8" x14ac:dyDescent="0.25">
      <c r="A125" s="7" t="s">
        <v>490</v>
      </c>
      <c r="B125" s="24" t="s">
        <v>4121</v>
      </c>
      <c r="C125" s="25">
        <v>1.64</v>
      </c>
      <c r="D125" s="25">
        <v>1.4E-2</v>
      </c>
      <c r="E125" s="26">
        <v>15</v>
      </c>
      <c r="F125" s="26">
        <v>0.21</v>
      </c>
      <c r="G125" s="7" t="s">
        <v>15</v>
      </c>
      <c r="H125" s="7" t="s">
        <v>4117</v>
      </c>
    </row>
    <row r="126" spans="1:8" x14ac:dyDescent="0.25">
      <c r="A126" s="7"/>
      <c r="B126" s="24"/>
      <c r="C126" s="27">
        <f>SUM(C115:C125)</f>
        <v>22.5</v>
      </c>
      <c r="D126" s="27">
        <f>SUM(D115:D125)</f>
        <v>11.116</v>
      </c>
      <c r="E126" s="26"/>
      <c r="F126" s="28">
        <f>SUM(F115:F125)</f>
        <v>166.76</v>
      </c>
      <c r="G126" s="7"/>
      <c r="H126" s="13" t="s">
        <v>19</v>
      </c>
    </row>
    <row r="127" spans="1:8" x14ac:dyDescent="0.25">
      <c r="A127" s="7" t="s">
        <v>490</v>
      </c>
      <c r="B127" s="24" t="s">
        <v>4122</v>
      </c>
      <c r="C127" s="25">
        <v>4.3600000000000003</v>
      </c>
      <c r="D127" s="25">
        <v>3.7639999999999998</v>
      </c>
      <c r="E127" s="26">
        <v>15</v>
      </c>
      <c r="F127" s="26">
        <v>56.46</v>
      </c>
      <c r="G127" s="7" t="s">
        <v>15</v>
      </c>
      <c r="H127" s="7" t="s">
        <v>911</v>
      </c>
    </row>
    <row r="128" spans="1:8" x14ac:dyDescent="0.25">
      <c r="A128" s="7" t="s">
        <v>490</v>
      </c>
      <c r="B128" s="24" t="s">
        <v>4114</v>
      </c>
      <c r="C128" s="25">
        <v>2.13</v>
      </c>
      <c r="D128" s="25">
        <v>1.5589999999999999</v>
      </c>
      <c r="E128" s="26">
        <v>15</v>
      </c>
      <c r="F128" s="26">
        <v>23.38</v>
      </c>
      <c r="G128" s="7" t="s">
        <v>15</v>
      </c>
      <c r="H128" s="7" t="s">
        <v>911</v>
      </c>
    </row>
    <row r="129" spans="1:8" x14ac:dyDescent="0.25">
      <c r="A129" s="7" t="s">
        <v>490</v>
      </c>
      <c r="B129" s="24" t="s">
        <v>4123</v>
      </c>
      <c r="C129" s="25">
        <v>2.2599999999999998</v>
      </c>
      <c r="D129" s="25">
        <v>0.9</v>
      </c>
      <c r="E129" s="26">
        <v>15</v>
      </c>
      <c r="F129" s="26">
        <v>13.51</v>
      </c>
      <c r="G129" s="7" t="s">
        <v>15</v>
      </c>
      <c r="H129" s="7" t="s">
        <v>911</v>
      </c>
    </row>
    <row r="130" spans="1:8" x14ac:dyDescent="0.25">
      <c r="A130" s="7" t="s">
        <v>490</v>
      </c>
      <c r="B130" s="24" t="s">
        <v>4124</v>
      </c>
      <c r="C130" s="25">
        <v>2.46</v>
      </c>
      <c r="D130" s="25">
        <v>0.57899999999999996</v>
      </c>
      <c r="E130" s="26">
        <v>15</v>
      </c>
      <c r="F130" s="26">
        <v>8.68</v>
      </c>
      <c r="G130" s="7" t="s">
        <v>15</v>
      </c>
      <c r="H130" s="7" t="s">
        <v>911</v>
      </c>
    </row>
    <row r="131" spans="1:8" x14ac:dyDescent="0.25">
      <c r="A131" s="7" t="s">
        <v>490</v>
      </c>
      <c r="B131" s="24" t="s">
        <v>4125</v>
      </c>
      <c r="C131" s="25">
        <v>2.25</v>
      </c>
      <c r="D131" s="25">
        <v>0.53900000000000003</v>
      </c>
      <c r="E131" s="26">
        <v>15</v>
      </c>
      <c r="F131" s="26">
        <v>8.09</v>
      </c>
      <c r="G131" s="7" t="s">
        <v>15</v>
      </c>
      <c r="H131" s="7" t="s">
        <v>911</v>
      </c>
    </row>
    <row r="132" spans="1:8" x14ac:dyDescent="0.25">
      <c r="A132" s="7"/>
      <c r="B132" s="24"/>
      <c r="C132" s="27">
        <f>SUM(C127:C131)</f>
        <v>13.46</v>
      </c>
      <c r="D132" s="27">
        <f>SUM(D127:D131)</f>
        <v>7.3409999999999993</v>
      </c>
      <c r="E132" s="26"/>
      <c r="F132" s="28">
        <f>SUM(F127:F131)</f>
        <v>110.12</v>
      </c>
      <c r="G132" s="7"/>
      <c r="H132" s="13" t="s">
        <v>19</v>
      </c>
    </row>
    <row r="133" spans="1:8" x14ac:dyDescent="0.25">
      <c r="A133" s="7" t="s">
        <v>490</v>
      </c>
      <c r="B133" s="24" t="s">
        <v>1516</v>
      </c>
      <c r="C133" s="25">
        <v>5.73</v>
      </c>
      <c r="D133" s="25">
        <v>3.157</v>
      </c>
      <c r="E133" s="26">
        <v>15</v>
      </c>
      <c r="F133" s="26">
        <v>47.36</v>
      </c>
      <c r="G133" s="7" t="s">
        <v>15</v>
      </c>
      <c r="H133" s="7" t="s">
        <v>4126</v>
      </c>
    </row>
    <row r="134" spans="1:8" x14ac:dyDescent="0.25">
      <c r="A134" s="7" t="s">
        <v>490</v>
      </c>
      <c r="B134" s="24" t="s">
        <v>4127</v>
      </c>
      <c r="C134" s="25">
        <v>3.48</v>
      </c>
      <c r="D134" s="25">
        <v>2.7320000000000002</v>
      </c>
      <c r="E134" s="26">
        <v>15</v>
      </c>
      <c r="F134" s="26">
        <v>40.99</v>
      </c>
      <c r="G134" s="7" t="s">
        <v>15</v>
      </c>
      <c r="H134" s="7" t="s">
        <v>4126</v>
      </c>
    </row>
    <row r="135" spans="1:8" x14ac:dyDescent="0.25">
      <c r="A135" s="7" t="s">
        <v>490</v>
      </c>
      <c r="B135" s="24" t="s">
        <v>4128</v>
      </c>
      <c r="C135" s="25">
        <v>2.13</v>
      </c>
      <c r="D135" s="25">
        <v>2.1219999999999999</v>
      </c>
      <c r="E135" s="26">
        <v>15</v>
      </c>
      <c r="F135" s="26">
        <v>31.83</v>
      </c>
      <c r="G135" s="7" t="s">
        <v>15</v>
      </c>
      <c r="H135" s="7" t="s">
        <v>4126</v>
      </c>
    </row>
    <row r="136" spans="1:8" x14ac:dyDescent="0.25">
      <c r="A136" s="7" t="s">
        <v>490</v>
      </c>
      <c r="B136" s="24" t="s">
        <v>4129</v>
      </c>
      <c r="C136" s="25">
        <v>2.0299999999999998</v>
      </c>
      <c r="D136" s="25">
        <v>2.032</v>
      </c>
      <c r="E136" s="26">
        <v>15</v>
      </c>
      <c r="F136" s="26">
        <v>30.48</v>
      </c>
      <c r="G136" s="7" t="s">
        <v>15</v>
      </c>
      <c r="H136" s="7" t="s">
        <v>4126</v>
      </c>
    </row>
    <row r="137" spans="1:8" x14ac:dyDescent="0.25">
      <c r="A137" s="7" t="s">
        <v>490</v>
      </c>
      <c r="B137" s="24" t="s">
        <v>4130</v>
      </c>
      <c r="C137" s="25">
        <v>1.98</v>
      </c>
      <c r="D137" s="25">
        <v>1.2450000000000001</v>
      </c>
      <c r="E137" s="26">
        <v>15</v>
      </c>
      <c r="F137" s="26">
        <v>18.670000000000002</v>
      </c>
      <c r="G137" s="7" t="s">
        <v>15</v>
      </c>
      <c r="H137" s="7" t="s">
        <v>4126</v>
      </c>
    </row>
    <row r="138" spans="1:8" x14ac:dyDescent="0.25">
      <c r="A138" s="7" t="s">
        <v>490</v>
      </c>
      <c r="B138" s="24" t="s">
        <v>1506</v>
      </c>
      <c r="C138" s="25">
        <v>1.08</v>
      </c>
      <c r="D138" s="25">
        <v>1.0660000000000001</v>
      </c>
      <c r="E138" s="26">
        <v>15</v>
      </c>
      <c r="F138" s="26">
        <v>15.99</v>
      </c>
      <c r="G138" s="7" t="s">
        <v>15</v>
      </c>
      <c r="H138" s="7" t="s">
        <v>4126</v>
      </c>
    </row>
    <row r="139" spans="1:8" x14ac:dyDescent="0.25">
      <c r="A139" s="7" t="s">
        <v>490</v>
      </c>
      <c r="B139" s="24" t="s">
        <v>4131</v>
      </c>
      <c r="C139" s="25">
        <v>2.99</v>
      </c>
      <c r="D139" s="25">
        <v>0.73699999999999999</v>
      </c>
      <c r="E139" s="26">
        <v>15</v>
      </c>
      <c r="F139" s="26">
        <v>11.05</v>
      </c>
      <c r="G139" s="7" t="s">
        <v>15</v>
      </c>
      <c r="H139" s="7" t="s">
        <v>4126</v>
      </c>
    </row>
    <row r="140" spans="1:8" x14ac:dyDescent="0.25">
      <c r="A140" s="7" t="s">
        <v>490</v>
      </c>
      <c r="B140" s="24" t="s">
        <v>4132</v>
      </c>
      <c r="C140" s="25">
        <v>2.02</v>
      </c>
      <c r="D140" s="25">
        <v>0.54400000000000004</v>
      </c>
      <c r="E140" s="26">
        <v>15</v>
      </c>
      <c r="F140" s="26">
        <v>8.16</v>
      </c>
      <c r="G140" s="7" t="s">
        <v>15</v>
      </c>
      <c r="H140" s="7" t="s">
        <v>4126</v>
      </c>
    </row>
    <row r="141" spans="1:8" x14ac:dyDescent="0.25">
      <c r="A141" s="7" t="s">
        <v>490</v>
      </c>
      <c r="B141" s="24" t="s">
        <v>4133</v>
      </c>
      <c r="C141" s="25">
        <v>3.13</v>
      </c>
      <c r="D141" s="25">
        <v>0.39</v>
      </c>
      <c r="E141" s="26">
        <v>15</v>
      </c>
      <c r="F141" s="26">
        <v>5.84</v>
      </c>
      <c r="G141" s="7" t="s">
        <v>15</v>
      </c>
      <c r="H141" s="7" t="s">
        <v>4126</v>
      </c>
    </row>
    <row r="142" spans="1:8" x14ac:dyDescent="0.25">
      <c r="A142" s="7" t="s">
        <v>490</v>
      </c>
      <c r="B142" s="24" t="s">
        <v>4132</v>
      </c>
      <c r="C142" s="25">
        <v>2.02</v>
      </c>
      <c r="D142" s="25">
        <v>0.224</v>
      </c>
      <c r="E142" s="26">
        <v>15</v>
      </c>
      <c r="F142" s="26">
        <v>3.36</v>
      </c>
      <c r="G142" s="7" t="s">
        <v>15</v>
      </c>
      <c r="H142" s="7" t="s">
        <v>4126</v>
      </c>
    </row>
    <row r="143" spans="1:8" x14ac:dyDescent="0.25">
      <c r="A143" s="7" t="s">
        <v>490</v>
      </c>
      <c r="B143" s="24" t="s">
        <v>1308</v>
      </c>
      <c r="C143" s="25">
        <v>2.35</v>
      </c>
      <c r="D143" s="25">
        <v>0.219</v>
      </c>
      <c r="E143" s="26">
        <v>15</v>
      </c>
      <c r="F143" s="26">
        <v>3.28</v>
      </c>
      <c r="G143" s="7" t="s">
        <v>15</v>
      </c>
      <c r="H143" s="7" t="s">
        <v>4126</v>
      </c>
    </row>
    <row r="144" spans="1:8" x14ac:dyDescent="0.25">
      <c r="A144" s="7" t="s">
        <v>490</v>
      </c>
      <c r="B144" s="24" t="s">
        <v>4134</v>
      </c>
      <c r="C144" s="25">
        <v>1.52</v>
      </c>
      <c r="D144" s="25">
        <v>0.17199999999999999</v>
      </c>
      <c r="E144" s="26">
        <v>15</v>
      </c>
      <c r="F144" s="26">
        <v>2.58</v>
      </c>
      <c r="G144" s="7" t="s">
        <v>15</v>
      </c>
      <c r="H144" s="7" t="s">
        <v>4126</v>
      </c>
    </row>
    <row r="145" spans="1:8" x14ac:dyDescent="0.25">
      <c r="A145" s="7" t="s">
        <v>490</v>
      </c>
      <c r="B145" s="24" t="s">
        <v>4135</v>
      </c>
      <c r="C145" s="25">
        <v>0.18</v>
      </c>
      <c r="D145" s="25">
        <v>0.16600000000000001</v>
      </c>
      <c r="E145" s="26">
        <v>15</v>
      </c>
      <c r="F145" s="26">
        <v>2.4900000000000002</v>
      </c>
      <c r="G145" s="7" t="s">
        <v>15</v>
      </c>
      <c r="H145" s="7" t="s">
        <v>4126</v>
      </c>
    </row>
    <row r="146" spans="1:8" x14ac:dyDescent="0.25">
      <c r="A146" s="7" t="s">
        <v>490</v>
      </c>
      <c r="B146" s="24" t="s">
        <v>1516</v>
      </c>
      <c r="C146" s="25">
        <v>5.73</v>
      </c>
      <c r="D146" s="25">
        <v>7.0000000000000007E-2</v>
      </c>
      <c r="E146" s="26">
        <v>15</v>
      </c>
      <c r="F146" s="26">
        <v>1.06</v>
      </c>
      <c r="G146" s="7" t="s">
        <v>15</v>
      </c>
      <c r="H146" s="7" t="s">
        <v>4126</v>
      </c>
    </row>
    <row r="147" spans="1:8" x14ac:dyDescent="0.25">
      <c r="A147" s="7" t="s">
        <v>490</v>
      </c>
      <c r="B147" s="24" t="s">
        <v>4053</v>
      </c>
      <c r="C147" s="25">
        <v>2.39</v>
      </c>
      <c r="D147" s="25">
        <v>3.2000000000000001E-2</v>
      </c>
      <c r="E147" s="26">
        <v>15</v>
      </c>
      <c r="F147" s="26">
        <v>0.47</v>
      </c>
      <c r="G147" s="7" t="s">
        <v>15</v>
      </c>
      <c r="H147" s="7" t="s">
        <v>4126</v>
      </c>
    </row>
    <row r="148" spans="1:8" x14ac:dyDescent="0.25">
      <c r="A148" s="7" t="s">
        <v>490</v>
      </c>
      <c r="B148" s="24" t="s">
        <v>4136</v>
      </c>
      <c r="C148" s="25">
        <v>2.09</v>
      </c>
      <c r="D148" s="25">
        <v>0.01</v>
      </c>
      <c r="E148" s="26">
        <v>15</v>
      </c>
      <c r="F148" s="26">
        <v>0.15</v>
      </c>
      <c r="G148" s="7" t="s">
        <v>15</v>
      </c>
      <c r="H148" s="7" t="s">
        <v>4126</v>
      </c>
    </row>
    <row r="149" spans="1:8" x14ac:dyDescent="0.25">
      <c r="A149" s="7"/>
      <c r="B149" s="24"/>
      <c r="C149" s="27">
        <f>SUM(C133:C148)</f>
        <v>40.850000000000009</v>
      </c>
      <c r="D149" s="27">
        <f>SUM(D133:D148)</f>
        <v>14.918000000000003</v>
      </c>
      <c r="E149" s="26"/>
      <c r="F149" s="28">
        <f>SUM(F133:F148)</f>
        <v>223.76000000000005</v>
      </c>
      <c r="G149" s="7"/>
      <c r="H149" s="13" t="s">
        <v>19</v>
      </c>
    </row>
    <row r="150" spans="1:8" x14ac:dyDescent="0.25">
      <c r="A150" s="7" t="s">
        <v>490</v>
      </c>
      <c r="B150" s="24" t="s">
        <v>4137</v>
      </c>
      <c r="C150" s="25">
        <v>1.1299999999999999</v>
      </c>
      <c r="D150" s="25">
        <v>0.621</v>
      </c>
      <c r="E150" s="26">
        <v>15</v>
      </c>
      <c r="F150" s="26">
        <v>9.32</v>
      </c>
      <c r="G150" s="7" t="s">
        <v>15</v>
      </c>
      <c r="H150" s="7" t="s">
        <v>2657</v>
      </c>
    </row>
    <row r="151" spans="1:8" x14ac:dyDescent="0.25">
      <c r="A151" s="7" t="s">
        <v>490</v>
      </c>
      <c r="B151" s="24" t="s">
        <v>4040</v>
      </c>
      <c r="C151" s="25">
        <v>4.29</v>
      </c>
      <c r="D151" s="25">
        <v>0.57799999999999996</v>
      </c>
      <c r="E151" s="26">
        <v>15</v>
      </c>
      <c r="F151" s="26">
        <v>8.67</v>
      </c>
      <c r="G151" s="7" t="s">
        <v>15</v>
      </c>
      <c r="H151" s="7" t="s">
        <v>2657</v>
      </c>
    </row>
    <row r="152" spans="1:8" x14ac:dyDescent="0.25">
      <c r="A152" s="7" t="s">
        <v>490</v>
      </c>
      <c r="B152" s="24" t="s">
        <v>3351</v>
      </c>
      <c r="C152" s="25">
        <v>2.29</v>
      </c>
      <c r="D152" s="25">
        <v>0.254</v>
      </c>
      <c r="E152" s="26">
        <v>15</v>
      </c>
      <c r="F152" s="26">
        <v>3.81</v>
      </c>
      <c r="G152" s="7" t="s">
        <v>15</v>
      </c>
      <c r="H152" s="7" t="s">
        <v>2657</v>
      </c>
    </row>
    <row r="153" spans="1:8" x14ac:dyDescent="0.25">
      <c r="A153" s="7" t="s">
        <v>490</v>
      </c>
      <c r="B153" s="24" t="s">
        <v>4047</v>
      </c>
      <c r="C153" s="25">
        <v>3.09</v>
      </c>
      <c r="D153" s="25">
        <v>0.16600000000000001</v>
      </c>
      <c r="E153" s="26">
        <v>15</v>
      </c>
      <c r="F153" s="26">
        <v>2.48</v>
      </c>
      <c r="G153" s="7" t="s">
        <v>15</v>
      </c>
      <c r="H153" s="7" t="s">
        <v>2657</v>
      </c>
    </row>
    <row r="154" spans="1:8" x14ac:dyDescent="0.25">
      <c r="A154" s="7" t="s">
        <v>490</v>
      </c>
      <c r="B154" s="24" t="s">
        <v>4121</v>
      </c>
      <c r="C154" s="25">
        <v>1.64</v>
      </c>
      <c r="D154" s="25">
        <v>1.7000000000000001E-2</v>
      </c>
      <c r="E154" s="26">
        <v>15</v>
      </c>
      <c r="F154" s="26">
        <v>0.25</v>
      </c>
      <c r="G154" s="7" t="s">
        <v>15</v>
      </c>
      <c r="H154" s="7" t="s">
        <v>2657</v>
      </c>
    </row>
    <row r="155" spans="1:8" x14ac:dyDescent="0.25">
      <c r="A155" s="14"/>
      <c r="B155" s="29"/>
      <c r="C155" s="30">
        <f>SUM(C150:C154)</f>
        <v>12.440000000000001</v>
      </c>
      <c r="D155" s="30">
        <f>SUM(D150:D154)</f>
        <v>1.6359999999999997</v>
      </c>
      <c r="E155" s="29"/>
      <c r="F155" s="32">
        <f>SUM(F150:F154)</f>
        <v>24.53</v>
      </c>
      <c r="G155" s="14"/>
      <c r="H155" s="13" t="s">
        <v>19</v>
      </c>
    </row>
    <row r="156" spans="1:8" x14ac:dyDescent="0.25">
      <c r="A156" s="14"/>
      <c r="B156" s="29"/>
      <c r="C156" s="30">
        <f>SUM(C155,C149,C132,C126,C114,C112,C108,C40,C38,C21)</f>
        <v>340.77</v>
      </c>
      <c r="D156" s="30">
        <f>SUM(D155,D149,D132,D126,D114,D112,D108,D40,D38,D21)</f>
        <v>133.29300000000001</v>
      </c>
      <c r="E156" s="29"/>
      <c r="F156" s="32">
        <f>SUM(F155+F149+F132+F126+F114+F112+F108+F40+F21+F38)</f>
        <v>1999.3200000000002</v>
      </c>
      <c r="G156" s="14"/>
      <c r="H156" s="19" t="s">
        <v>238</v>
      </c>
    </row>
  </sheetData>
  <mergeCells count="3">
    <mergeCell ref="A2:H2"/>
    <mergeCell ref="D4:E4"/>
    <mergeCell ref="D5:E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30</vt:i4>
      </vt:variant>
    </vt:vector>
  </HeadingPairs>
  <TitlesOfParts>
    <vt:vector size="30" baseType="lpstr">
      <vt:lpstr>АГАТОВО ПП ОЗ</vt:lpstr>
      <vt:lpstr>БАТОШЕВО ПП ОЗ</vt:lpstr>
      <vt:lpstr>БЕРИЕВО ПП ОЗ</vt:lpstr>
      <vt:lpstr>БОГАТОВО ПП ОЗ</vt:lpstr>
      <vt:lpstr>БУРЯ ПП ОЗ</vt:lpstr>
      <vt:lpstr>Г.РОСИЦА ПП ОЗ</vt:lpstr>
      <vt:lpstr>ГРАДИЩЕ ПП ОЗ</vt:lpstr>
      <vt:lpstr>ГРАДНИЦА ПП ОЗ</vt:lpstr>
      <vt:lpstr>ДАМЯНОВО ПП ОЗ</vt:lpstr>
      <vt:lpstr>ДЕБЕЛЦОВО ПП ОЗ</vt:lpstr>
      <vt:lpstr>ДОБРОМИРКА ПП ОЗ</vt:lpstr>
      <vt:lpstr>ДУШЕВО ПП ОЗ</vt:lpstr>
      <vt:lpstr>ИДИЛЕВО ПП ОЗ</vt:lpstr>
      <vt:lpstr>КОРМЯНСКО ПП ОЗ</vt:lpstr>
      <vt:lpstr>КРАМОЛИН ПП ОЗ</vt:lpstr>
      <vt:lpstr>КРУШЕВО ПП ОЗ</vt:lpstr>
      <vt:lpstr>КРЪВЕНИК ПП ОЗ</vt:lpstr>
      <vt:lpstr>ЛОВНИДОЛ ПП ОЗ</vt:lpstr>
      <vt:lpstr>М.ВЪРШЕЦ ПП ОЗ</vt:lpstr>
      <vt:lpstr>МЛАДЕН ПП ОЗ</vt:lpstr>
      <vt:lpstr>МЛЕЧЕВО ПП ОЗ</vt:lpstr>
      <vt:lpstr>П.СЛАВЕЙКОВ ПП ОЗ</vt:lpstr>
      <vt:lpstr>РЯХОВЦИТЕ ПП ОЗ</vt:lpstr>
      <vt:lpstr>СЕВЛИЕВО ПП ОЗ</vt:lpstr>
      <vt:lpstr>СЕННИК ПП ОЗ</vt:lpstr>
      <vt:lpstr>СТОЛЪТ ПП ОЗ</vt:lpstr>
      <vt:lpstr>ТЪРХОВО ПП ОЗ</vt:lpstr>
      <vt:lpstr>ХИРЕВО ПП ОЗ</vt:lpstr>
      <vt:lpstr>ШУМАТА ПП ОЗ</vt:lpstr>
      <vt:lpstr>Лист29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2018-11-09T12:21:18Z</dcterms:modified>
</cp:coreProperties>
</file>